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10C21088-77B9-432C-8AE2-A63E1293C7BE}" xr6:coauthVersionLast="47" xr6:coauthVersionMax="47" xr10:uidLastSave="{00000000-0000-0000-0000-000000000000}"/>
  <workbookProtection workbookAlgorithmName="SHA-512" workbookHashValue="aGQGbyj936tNlGMQhiQMqJACCOLmJuldij8kfUElSPY6BZFduKHKH0oUsxbdEW8bGqV7J1z03RlZ/zIPMCspog==" workbookSaltValue="muvHddL5omaRTX6UN9BzMg==" workbookSpinCount="100000" lockStructure="1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Z13" i="2" s="1"/>
  <c r="X13" i="2"/>
  <c r="W13" i="2"/>
  <c r="W26" i="2" s="1"/>
  <c r="W45" i="2" s="1"/>
  <c r="V13" i="2"/>
  <c r="U13" i="2"/>
  <c r="T13" i="2"/>
  <c r="T26" i="2" s="1"/>
  <c r="S13" i="2"/>
  <c r="S26" i="2" s="1"/>
  <c r="R13" i="2"/>
  <c r="Q13" i="2"/>
  <c r="Q26" i="2" s="1"/>
  <c r="Q45" i="2" s="1"/>
  <c r="P13" i="2"/>
  <c r="O13" i="2"/>
  <c r="O26" i="2" s="1"/>
  <c r="O45" i="2" s="1"/>
  <c r="N13" i="2"/>
  <c r="M13" i="2"/>
  <c r="L13" i="2"/>
  <c r="L26" i="2" s="1"/>
  <c r="K13" i="2"/>
  <c r="K26" i="2" s="1"/>
  <c r="J13" i="2"/>
  <c r="I13" i="2"/>
  <c r="I26" i="2" s="1"/>
  <c r="H13" i="2"/>
  <c r="G13" i="2"/>
  <c r="G26" i="2" s="1"/>
  <c r="G45" i="2" s="1"/>
  <c r="F13" i="2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H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Z13" i="3" s="1"/>
  <c r="W13" i="3"/>
  <c r="W26" i="3" s="1"/>
  <c r="W45" i="3" s="1"/>
  <c r="V13" i="3"/>
  <c r="V26" i="3" s="1"/>
  <c r="U13" i="3"/>
  <c r="T13" i="3"/>
  <c r="S13" i="3"/>
  <c r="R13" i="3"/>
  <c r="R26" i="3" s="1"/>
  <c r="R45" i="3" s="1"/>
  <c r="Q13" i="3"/>
  <c r="P13" i="3"/>
  <c r="O13" i="3"/>
  <c r="O26" i="3" s="1"/>
  <c r="O45" i="3" s="1"/>
  <c r="N13" i="3"/>
  <c r="N26" i="3" s="1"/>
  <c r="M13" i="3"/>
  <c r="L13" i="3"/>
  <c r="K13" i="3"/>
  <c r="J13" i="3"/>
  <c r="J26" i="3" s="1"/>
  <c r="J45" i="3" s="1"/>
  <c r="I13" i="3"/>
  <c r="I26" i="3" s="1"/>
  <c r="H13" i="3"/>
  <c r="G13" i="3"/>
  <c r="G26" i="3" s="1"/>
  <c r="G45" i="3" s="1"/>
  <c r="F13" i="3"/>
  <c r="F26" i="3" s="1"/>
  <c r="E13" i="3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D37" i="4"/>
  <c r="D44" i="4" s="1"/>
  <c r="C37" i="4"/>
  <c r="C44" i="4" s="1"/>
  <c r="L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Z13" i="4" s="1"/>
  <c r="X13" i="4"/>
  <c r="W13" i="4"/>
  <c r="W26" i="4" s="1"/>
  <c r="W45" i="4" s="1"/>
  <c r="V13" i="4"/>
  <c r="V26" i="4" s="1"/>
  <c r="U13" i="4"/>
  <c r="U26" i="4" s="1"/>
  <c r="T13" i="4"/>
  <c r="T26" i="4" s="1"/>
  <c r="S13" i="4"/>
  <c r="S26" i="4" s="1"/>
  <c r="S45" i="4" s="1"/>
  <c r="R13" i="4"/>
  <c r="R26" i="4" s="1"/>
  <c r="Q13" i="4"/>
  <c r="Q26" i="4" s="1"/>
  <c r="P13" i="4"/>
  <c r="O13" i="4"/>
  <c r="O26" i="4" s="1"/>
  <c r="O45" i="4" s="1"/>
  <c r="N13" i="4"/>
  <c r="N26" i="4" s="1"/>
  <c r="M13" i="4"/>
  <c r="M26" i="4" s="1"/>
  <c r="L13" i="4"/>
  <c r="K13" i="4"/>
  <c r="K26" i="4" s="1"/>
  <c r="K45" i="4" s="1"/>
  <c r="J13" i="4"/>
  <c r="J26" i="4" s="1"/>
  <c r="I13" i="4"/>
  <c r="I26" i="4" s="1"/>
  <c r="H13" i="4"/>
  <c r="G13" i="4"/>
  <c r="G26" i="4" s="1"/>
  <c r="G45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D37" i="5"/>
  <c r="D44" i="5" s="1"/>
  <c r="C37" i="5"/>
  <c r="C44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W13" i="5"/>
  <c r="W26" i="5" s="1"/>
  <c r="V13" i="5"/>
  <c r="V26" i="5" s="1"/>
  <c r="U13" i="5"/>
  <c r="U26" i="5" s="1"/>
  <c r="T13" i="5"/>
  <c r="T26" i="5" s="1"/>
  <c r="S13" i="5"/>
  <c r="S26" i="5" s="1"/>
  <c r="S45" i="5" s="1"/>
  <c r="R13" i="5"/>
  <c r="R26" i="5" s="1"/>
  <c r="Q13" i="5"/>
  <c r="Q26" i="5" s="1"/>
  <c r="Q45" i="5" s="1"/>
  <c r="P13" i="5"/>
  <c r="O13" i="5"/>
  <c r="O26" i="5" s="1"/>
  <c r="O45" i="5" s="1"/>
  <c r="N13" i="5"/>
  <c r="N26" i="5" s="1"/>
  <c r="M13" i="5"/>
  <c r="M26" i="5" s="1"/>
  <c r="L13" i="5"/>
  <c r="L26" i="5" s="1"/>
  <c r="L45" i="5" s="1"/>
  <c r="K13" i="5"/>
  <c r="K26" i="5" s="1"/>
  <c r="K45" i="5" s="1"/>
  <c r="J13" i="5"/>
  <c r="J26" i="5" s="1"/>
  <c r="I13" i="5"/>
  <c r="I26" i="5" s="1"/>
  <c r="H13" i="5"/>
  <c r="G13" i="5"/>
  <c r="G26" i="5" s="1"/>
  <c r="F13" i="5"/>
  <c r="F26" i="5" s="1"/>
  <c r="E13" i="5"/>
  <c r="E26" i="5" s="1"/>
  <c r="D13" i="5"/>
  <c r="D26" i="5" s="1"/>
  <c r="D45" i="5" s="1"/>
  <c r="C13" i="5"/>
  <c r="C26" i="5" s="1"/>
  <c r="C45" i="5" s="1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U13" i="6"/>
  <c r="U26" i="6" s="1"/>
  <c r="T13" i="6"/>
  <c r="T26" i="6" s="1"/>
  <c r="S13" i="6"/>
  <c r="S26" i="6" s="1"/>
  <c r="R13" i="6"/>
  <c r="R26" i="6" s="1"/>
  <c r="Q13" i="6"/>
  <c r="Q26" i="6" s="1"/>
  <c r="P13" i="6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J26" i="6" s="1"/>
  <c r="I13" i="6"/>
  <c r="I26" i="6" s="1"/>
  <c r="I45" i="6" s="1"/>
  <c r="H13" i="6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D37" i="7"/>
  <c r="D44" i="7" s="1"/>
  <c r="C37" i="7"/>
  <c r="C44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W45" i="7" s="1"/>
  <c r="V13" i="7"/>
  <c r="V26" i="7" s="1"/>
  <c r="U13" i="7"/>
  <c r="U26" i="7" s="1"/>
  <c r="T13" i="7"/>
  <c r="T26" i="7" s="1"/>
  <c r="S13" i="7"/>
  <c r="S26" i="7" s="1"/>
  <c r="S45" i="7" s="1"/>
  <c r="R13" i="7"/>
  <c r="R26" i="7" s="1"/>
  <c r="R45" i="7" s="1"/>
  <c r="Q13" i="7"/>
  <c r="Q26" i="7" s="1"/>
  <c r="Q45" i="7" s="1"/>
  <c r="P13" i="7"/>
  <c r="O13" i="7"/>
  <c r="O26" i="7" s="1"/>
  <c r="O45" i="7" s="1"/>
  <c r="N13" i="7"/>
  <c r="N26" i="7" s="1"/>
  <c r="M13" i="7"/>
  <c r="M26" i="7" s="1"/>
  <c r="L13" i="7"/>
  <c r="L26" i="7" s="1"/>
  <c r="K13" i="7"/>
  <c r="K26" i="7" s="1"/>
  <c r="K45" i="7" s="1"/>
  <c r="J13" i="7"/>
  <c r="J26" i="7" s="1"/>
  <c r="J45" i="7" s="1"/>
  <c r="I13" i="7"/>
  <c r="I26" i="7" s="1"/>
  <c r="H13" i="7"/>
  <c r="G13" i="7"/>
  <c r="G26" i="7" s="1"/>
  <c r="G45" i="7" s="1"/>
  <c r="F13" i="7"/>
  <c r="F26" i="7" s="1"/>
  <c r="E13" i="7"/>
  <c r="E26" i="7" s="1"/>
  <c r="D13" i="7"/>
  <c r="D26" i="7" s="1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W45" i="8" s="1"/>
  <c r="V13" i="8"/>
  <c r="V26" i="8" s="1"/>
  <c r="U13" i="8"/>
  <c r="U26" i="8" s="1"/>
  <c r="T13" i="8"/>
  <c r="T26" i="8" s="1"/>
  <c r="S13" i="8"/>
  <c r="S26" i="8" s="1"/>
  <c r="S45" i="8" s="1"/>
  <c r="R13" i="8"/>
  <c r="R26" i="8" s="1"/>
  <c r="R45" i="8" s="1"/>
  <c r="Q13" i="8"/>
  <c r="Q26" i="8" s="1"/>
  <c r="Q45" i="8" s="1"/>
  <c r="P13" i="8"/>
  <c r="P26" i="8" s="1"/>
  <c r="O13" i="8"/>
  <c r="O26" i="8" s="1"/>
  <c r="O45" i="8" s="1"/>
  <c r="N13" i="8"/>
  <c r="N26" i="8" s="1"/>
  <c r="M13" i="8"/>
  <c r="M26" i="8" s="1"/>
  <c r="L13" i="8"/>
  <c r="L26" i="8" s="1"/>
  <c r="K13" i="8"/>
  <c r="K26" i="8" s="1"/>
  <c r="K45" i="8" s="1"/>
  <c r="J13" i="8"/>
  <c r="J26" i="8" s="1"/>
  <c r="J45" i="8" s="1"/>
  <c r="I13" i="8"/>
  <c r="I26" i="8" s="1"/>
  <c r="H13" i="8"/>
  <c r="H26" i="8" s="1"/>
  <c r="G13" i="8"/>
  <c r="G26" i="8" s="1"/>
  <c r="G45" i="8" s="1"/>
  <c r="F13" i="8"/>
  <c r="F26" i="8" s="1"/>
  <c r="E13" i="8"/>
  <c r="E26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Y44" i="9" s="1"/>
  <c r="X43" i="9"/>
  <c r="Z43" i="9" s="1"/>
  <c r="W43" i="9"/>
  <c r="V43" i="9"/>
  <c r="U43" i="9"/>
  <c r="T43" i="9"/>
  <c r="S43" i="9"/>
  <c r="R43" i="9"/>
  <c r="Q43" i="9"/>
  <c r="Q44" i="9" s="1"/>
  <c r="P43" i="9"/>
  <c r="O43" i="9"/>
  <c r="N43" i="9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Z37" i="9"/>
  <c r="Y37" i="9"/>
  <c r="X37" i="9"/>
  <c r="W37" i="9"/>
  <c r="W44" i="9" s="1"/>
  <c r="V37" i="9"/>
  <c r="V44" i="9" s="1"/>
  <c r="U37" i="9"/>
  <c r="T37" i="9"/>
  <c r="T44" i="9" s="1"/>
  <c r="S37" i="9"/>
  <c r="R37" i="9"/>
  <c r="R44" i="9" s="1"/>
  <c r="Q37" i="9"/>
  <c r="P37" i="9"/>
  <c r="O37" i="9"/>
  <c r="O44" i="9" s="1"/>
  <c r="N37" i="9"/>
  <c r="N44" i="9" s="1"/>
  <c r="M37" i="9"/>
  <c r="L37" i="9"/>
  <c r="L44" i="9" s="1"/>
  <c r="K37" i="9"/>
  <c r="J37" i="9"/>
  <c r="J44" i="9" s="1"/>
  <c r="I37" i="9"/>
  <c r="H37" i="9"/>
  <c r="G37" i="9"/>
  <c r="G44" i="9" s="1"/>
  <c r="F37" i="9"/>
  <c r="F44" i="9" s="1"/>
  <c r="E37" i="9"/>
  <c r="D37" i="9"/>
  <c r="D44" i="9" s="1"/>
  <c r="C37" i="9"/>
  <c r="AA26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X26" i="9" s="1"/>
  <c r="W13" i="9"/>
  <c r="V13" i="9"/>
  <c r="U13" i="9"/>
  <c r="U26" i="9" s="1"/>
  <c r="T13" i="9"/>
  <c r="T26" i="9" s="1"/>
  <c r="S13" i="9"/>
  <c r="R13" i="9"/>
  <c r="R26" i="9" s="1"/>
  <c r="Q13" i="9"/>
  <c r="Q26" i="9" s="1"/>
  <c r="P13" i="9"/>
  <c r="P26" i="9" s="1"/>
  <c r="O13" i="9"/>
  <c r="N13" i="9"/>
  <c r="M13" i="9"/>
  <c r="L13" i="9"/>
  <c r="K13" i="9"/>
  <c r="J13" i="9"/>
  <c r="J26" i="9" s="1"/>
  <c r="I13" i="9"/>
  <c r="H13" i="9"/>
  <c r="H26" i="9" s="1"/>
  <c r="G13" i="9"/>
  <c r="F13" i="9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V37" i="10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N37" i="10"/>
  <c r="M37" i="10"/>
  <c r="M44" i="10" s="1"/>
  <c r="L37" i="10"/>
  <c r="K37" i="10"/>
  <c r="J37" i="10"/>
  <c r="J44" i="10" s="1"/>
  <c r="I37" i="10"/>
  <c r="H37" i="10"/>
  <c r="H44" i="10" s="1"/>
  <c r="G37" i="10"/>
  <c r="F37" i="10"/>
  <c r="E37" i="10"/>
  <c r="E44" i="10" s="1"/>
  <c r="D37" i="10"/>
  <c r="C37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V13" i="10"/>
  <c r="V26" i="10" s="1"/>
  <c r="U13" i="10"/>
  <c r="T13" i="10"/>
  <c r="S13" i="10"/>
  <c r="S26" i="10" s="1"/>
  <c r="R13" i="10"/>
  <c r="R26" i="10" s="1"/>
  <c r="Q13" i="10"/>
  <c r="P13" i="10"/>
  <c r="P26" i="10" s="1"/>
  <c r="P45" i="10" s="1"/>
  <c r="O13" i="10"/>
  <c r="N13" i="10"/>
  <c r="N26" i="10" s="1"/>
  <c r="M13" i="10"/>
  <c r="L13" i="10"/>
  <c r="K13" i="10"/>
  <c r="K26" i="10" s="1"/>
  <c r="J13" i="10"/>
  <c r="J26" i="10" s="1"/>
  <c r="I13" i="10"/>
  <c r="H13" i="10"/>
  <c r="G13" i="10"/>
  <c r="G26" i="10" s="1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Z44" i="11" s="1"/>
  <c r="W37" i="11"/>
  <c r="V37" i="11"/>
  <c r="V44" i="11" s="1"/>
  <c r="U37" i="11"/>
  <c r="T37" i="11"/>
  <c r="T44" i="11" s="1"/>
  <c r="S37" i="11"/>
  <c r="S44" i="11" s="1"/>
  <c r="R37" i="11"/>
  <c r="R44" i="11" s="1"/>
  <c r="Q37" i="11"/>
  <c r="P37" i="11"/>
  <c r="P44" i="11" s="1"/>
  <c r="O37" i="11"/>
  <c r="N37" i="11"/>
  <c r="N44" i="11" s="1"/>
  <c r="M37" i="11"/>
  <c r="L37" i="11"/>
  <c r="L44" i="11" s="1"/>
  <c r="K37" i="11"/>
  <c r="K44" i="11" s="1"/>
  <c r="J37" i="11"/>
  <c r="J44" i="11" s="1"/>
  <c r="I37" i="11"/>
  <c r="H37" i="11"/>
  <c r="H44" i="11" s="1"/>
  <c r="G37" i="11"/>
  <c r="F37" i="11"/>
  <c r="F44" i="11" s="1"/>
  <c r="E37" i="1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V13" i="11"/>
  <c r="V26" i="11" s="1"/>
  <c r="V45" i="11" s="1"/>
  <c r="U13" i="11"/>
  <c r="T13" i="11"/>
  <c r="S13" i="11"/>
  <c r="S26" i="11" s="1"/>
  <c r="S45" i="11" s="1"/>
  <c r="R13" i="11"/>
  <c r="R26" i="11" s="1"/>
  <c r="R45" i="11" s="1"/>
  <c r="Q13" i="11"/>
  <c r="P13" i="11"/>
  <c r="O13" i="11"/>
  <c r="O26" i="11" s="1"/>
  <c r="N13" i="11"/>
  <c r="N26" i="11" s="1"/>
  <c r="N45" i="11" s="1"/>
  <c r="M13" i="11"/>
  <c r="L13" i="11"/>
  <c r="K13" i="11"/>
  <c r="K26" i="11" s="1"/>
  <c r="J13" i="11"/>
  <c r="J26" i="11" s="1"/>
  <c r="J45" i="11" s="1"/>
  <c r="I13" i="11"/>
  <c r="H13" i="11"/>
  <c r="G13" i="11"/>
  <c r="G26" i="11" s="1"/>
  <c r="F13" i="11"/>
  <c r="F26" i="11" s="1"/>
  <c r="F45" i="11" s="1"/>
  <c r="E13" i="11"/>
  <c r="D13" i="1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H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X44" i="12" s="1"/>
  <c r="W37" i="12"/>
  <c r="W44" i="12" s="1"/>
  <c r="V37" i="12"/>
  <c r="V44" i="12" s="1"/>
  <c r="U37" i="12"/>
  <c r="U44" i="12" s="1"/>
  <c r="T37" i="12"/>
  <c r="S37" i="12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K37" i="12"/>
  <c r="J37" i="12"/>
  <c r="J44" i="12" s="1"/>
  <c r="I37" i="12"/>
  <c r="H37" i="12"/>
  <c r="G37" i="12"/>
  <c r="G44" i="12" s="1"/>
  <c r="F37" i="12"/>
  <c r="F44" i="12" s="1"/>
  <c r="E37" i="12"/>
  <c r="E44" i="12" s="1"/>
  <c r="D37" i="12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P26" i="12" s="1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Z13" i="12" s="1"/>
  <c r="W13" i="12"/>
  <c r="W26" i="12" s="1"/>
  <c r="V13" i="12"/>
  <c r="U13" i="12"/>
  <c r="U26" i="12" s="1"/>
  <c r="T13" i="12"/>
  <c r="S13" i="12"/>
  <c r="S26" i="12" s="1"/>
  <c r="R13" i="12"/>
  <c r="R26" i="12" s="1"/>
  <c r="Q13" i="12"/>
  <c r="Q26" i="12" s="1"/>
  <c r="P13" i="12"/>
  <c r="O13" i="12"/>
  <c r="O26" i="12" s="1"/>
  <c r="N13" i="12"/>
  <c r="M13" i="12"/>
  <c r="M26" i="12" s="1"/>
  <c r="L13" i="12"/>
  <c r="K13" i="12"/>
  <c r="K26" i="12" s="1"/>
  <c r="J13" i="12"/>
  <c r="J26" i="12" s="1"/>
  <c r="I13" i="12"/>
  <c r="I26" i="12" s="1"/>
  <c r="H13" i="12"/>
  <c r="G13" i="12"/>
  <c r="G26" i="12" s="1"/>
  <c r="F13" i="12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P44" i="13"/>
  <c r="AA43" i="13"/>
  <c r="Y43" i="13"/>
  <c r="X43" i="13"/>
  <c r="Z43" i="13" s="1"/>
  <c r="W43" i="13"/>
  <c r="V43" i="13"/>
  <c r="U43" i="13"/>
  <c r="U44" i="13" s="1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E44" i="13" s="1"/>
  <c r="D43" i="13"/>
  <c r="C43" i="13"/>
  <c r="AA37" i="13"/>
  <c r="Z37" i="13"/>
  <c r="Y37" i="13"/>
  <c r="X37" i="13"/>
  <c r="X44" i="13" s="1"/>
  <c r="W37" i="13"/>
  <c r="W44" i="13" s="1"/>
  <c r="V37" i="13"/>
  <c r="V44" i="13" s="1"/>
  <c r="U37" i="13"/>
  <c r="T37" i="13"/>
  <c r="T44" i="13" s="1"/>
  <c r="S37" i="13"/>
  <c r="R37" i="13"/>
  <c r="R44" i="13" s="1"/>
  <c r="Q37" i="13"/>
  <c r="P37" i="13"/>
  <c r="O37" i="13"/>
  <c r="O44" i="13" s="1"/>
  <c r="N37" i="13"/>
  <c r="N44" i="13" s="1"/>
  <c r="M37" i="13"/>
  <c r="L37" i="13"/>
  <c r="L44" i="13" s="1"/>
  <c r="K37" i="13"/>
  <c r="J37" i="13"/>
  <c r="J44" i="13" s="1"/>
  <c r="I37" i="13"/>
  <c r="H37" i="13"/>
  <c r="H44" i="13" s="1"/>
  <c r="G37" i="13"/>
  <c r="G44" i="13" s="1"/>
  <c r="F37" i="13"/>
  <c r="F44" i="13" s="1"/>
  <c r="E37" i="13"/>
  <c r="D37" i="13"/>
  <c r="D44" i="13" s="1"/>
  <c r="C37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Z26" i="13" s="1"/>
  <c r="W13" i="13"/>
  <c r="V13" i="13"/>
  <c r="V26" i="13" s="1"/>
  <c r="U13" i="13"/>
  <c r="T13" i="13"/>
  <c r="T26" i="13" s="1"/>
  <c r="S13" i="13"/>
  <c r="S26" i="13" s="1"/>
  <c r="R13" i="13"/>
  <c r="Q13" i="13"/>
  <c r="P13" i="13"/>
  <c r="P26" i="13" s="1"/>
  <c r="O13" i="13"/>
  <c r="N13" i="13"/>
  <c r="N26" i="13" s="1"/>
  <c r="M13" i="13"/>
  <c r="L13" i="13"/>
  <c r="K13" i="13"/>
  <c r="K26" i="13" s="1"/>
  <c r="J13" i="13"/>
  <c r="I13" i="13"/>
  <c r="H13" i="13"/>
  <c r="H26" i="13" s="1"/>
  <c r="G13" i="13"/>
  <c r="F13" i="13"/>
  <c r="F26" i="13" s="1"/>
  <c r="E13" i="13"/>
  <c r="D13" i="13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H44" i="14" s="1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P37" i="14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H37" i="14"/>
  <c r="G37" i="14"/>
  <c r="G44" i="14" s="1"/>
  <c r="F37" i="14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X26" i="14" s="1"/>
  <c r="Z26" i="14" s="1"/>
  <c r="W13" i="14"/>
  <c r="V13" i="14"/>
  <c r="V26" i="14" s="1"/>
  <c r="U13" i="14"/>
  <c r="U26" i="14" s="1"/>
  <c r="T13" i="14"/>
  <c r="S13" i="14"/>
  <c r="S26" i="14" s="1"/>
  <c r="S45" i="14" s="1"/>
  <c r="R13" i="14"/>
  <c r="R26" i="14" s="1"/>
  <c r="Q13" i="14"/>
  <c r="P13" i="14"/>
  <c r="P26" i="14" s="1"/>
  <c r="O13" i="14"/>
  <c r="N13" i="14"/>
  <c r="N26" i="14" s="1"/>
  <c r="M13" i="14"/>
  <c r="M26" i="14" s="1"/>
  <c r="L13" i="14"/>
  <c r="K13" i="14"/>
  <c r="K26" i="14" s="1"/>
  <c r="K45" i="14" s="1"/>
  <c r="J13" i="14"/>
  <c r="J26" i="14" s="1"/>
  <c r="I13" i="14"/>
  <c r="H13" i="14"/>
  <c r="H26" i="14" s="1"/>
  <c r="G13" i="14"/>
  <c r="F13" i="14"/>
  <c r="F26" i="14" s="1"/>
  <c r="E13" i="14"/>
  <c r="E26" i="14" s="1"/>
  <c r="E45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V44" i="15" s="1"/>
  <c r="U37" i="15"/>
  <c r="U44" i="15" s="1"/>
  <c r="T37" i="15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Z13" i="15" s="1"/>
  <c r="X13" i="15"/>
  <c r="W13" i="15"/>
  <c r="W26" i="15" s="1"/>
  <c r="W45" i="15" s="1"/>
  <c r="V13" i="15"/>
  <c r="U13" i="15"/>
  <c r="U26" i="15" s="1"/>
  <c r="T13" i="15"/>
  <c r="T26" i="15" s="1"/>
  <c r="S13" i="15"/>
  <c r="S26" i="15" s="1"/>
  <c r="R13" i="15"/>
  <c r="Q13" i="15"/>
  <c r="P13" i="15"/>
  <c r="P26" i="15" s="1"/>
  <c r="P45" i="15" s="1"/>
  <c r="O13" i="15"/>
  <c r="O26" i="15" s="1"/>
  <c r="O45" i="15" s="1"/>
  <c r="N13" i="15"/>
  <c r="M13" i="15"/>
  <c r="M26" i="15" s="1"/>
  <c r="L13" i="15"/>
  <c r="L26" i="15" s="1"/>
  <c r="K13" i="15"/>
  <c r="K26" i="15" s="1"/>
  <c r="K45" i="15" s="1"/>
  <c r="J13" i="15"/>
  <c r="I13" i="15"/>
  <c r="H13" i="15"/>
  <c r="H26" i="15" s="1"/>
  <c r="G13" i="15"/>
  <c r="G26" i="15" s="1"/>
  <c r="G45" i="15" s="1"/>
  <c r="F13" i="15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U37" i="16"/>
  <c r="U44" i="16" s="1"/>
  <c r="T37" i="16"/>
  <c r="T44" i="16" s="1"/>
  <c r="S37" i="16"/>
  <c r="S44" i="16" s="1"/>
  <c r="R37" i="16"/>
  <c r="Q37" i="16"/>
  <c r="Q44" i="16" s="1"/>
  <c r="P37" i="16"/>
  <c r="O37" i="16"/>
  <c r="O44" i="16" s="1"/>
  <c r="N37" i="16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Z13" i="16" s="1"/>
  <c r="W13" i="16"/>
  <c r="V13" i="16"/>
  <c r="V26" i="16" s="1"/>
  <c r="U13" i="16"/>
  <c r="U26" i="16" s="1"/>
  <c r="T13" i="16"/>
  <c r="T26" i="16" s="1"/>
  <c r="T45" i="16" s="1"/>
  <c r="S13" i="16"/>
  <c r="S26" i="16" s="1"/>
  <c r="R13" i="16"/>
  <c r="R26" i="16" s="1"/>
  <c r="Q13" i="16"/>
  <c r="P13" i="16"/>
  <c r="P26" i="16" s="1"/>
  <c r="O13" i="16"/>
  <c r="N13" i="16"/>
  <c r="N26" i="16" s="1"/>
  <c r="M13" i="16"/>
  <c r="M26" i="16" s="1"/>
  <c r="L13" i="16"/>
  <c r="L26" i="16" s="1"/>
  <c r="L45" i="16" s="1"/>
  <c r="K13" i="16"/>
  <c r="K26" i="16" s="1"/>
  <c r="J13" i="16"/>
  <c r="J26" i="16" s="1"/>
  <c r="I13" i="16"/>
  <c r="H13" i="16"/>
  <c r="H26" i="16" s="1"/>
  <c r="H45" i="16" s="1"/>
  <c r="G13" i="16"/>
  <c r="F13" i="16"/>
  <c r="F26" i="16" s="1"/>
  <c r="E13" i="16"/>
  <c r="E26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Z44" i="17" s="1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W44" i="17" s="1"/>
  <c r="V37" i="17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Z13" i="17" s="1"/>
  <c r="X13" i="17"/>
  <c r="X26" i="17" s="1"/>
  <c r="W13" i="17"/>
  <c r="W26" i="17" s="1"/>
  <c r="W45" i="17" s="1"/>
  <c r="V13" i="17"/>
  <c r="U13" i="17"/>
  <c r="U26" i="17" s="1"/>
  <c r="T13" i="17"/>
  <c r="T26" i="17" s="1"/>
  <c r="T45" i="17" s="1"/>
  <c r="S13" i="17"/>
  <c r="S26" i="17" s="1"/>
  <c r="R13" i="17"/>
  <c r="Q13" i="17"/>
  <c r="P13" i="17"/>
  <c r="P26" i="17" s="1"/>
  <c r="P45" i="17" s="1"/>
  <c r="O13" i="17"/>
  <c r="O26" i="17" s="1"/>
  <c r="O45" i="17" s="1"/>
  <c r="N13" i="17"/>
  <c r="M13" i="17"/>
  <c r="M26" i="17" s="1"/>
  <c r="L13" i="17"/>
  <c r="L26" i="17" s="1"/>
  <c r="L45" i="17" s="1"/>
  <c r="K13" i="17"/>
  <c r="K26" i="17" s="1"/>
  <c r="J13" i="17"/>
  <c r="I13" i="17"/>
  <c r="H13" i="17"/>
  <c r="H26" i="17" s="1"/>
  <c r="H45" i="17" s="1"/>
  <c r="G13" i="17"/>
  <c r="G26" i="17" s="1"/>
  <c r="G45" i="17" s="1"/>
  <c r="F13" i="17"/>
  <c r="E13" i="17"/>
  <c r="E26" i="17" s="1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Z44" i="18" s="1"/>
  <c r="W37" i="18"/>
  <c r="V37" i="18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N37" i="18"/>
  <c r="M37" i="18"/>
  <c r="M44" i="18" s="1"/>
  <c r="L37" i="18"/>
  <c r="L44" i="18" s="1"/>
  <c r="K37" i="18"/>
  <c r="J37" i="18"/>
  <c r="J44" i="18" s="1"/>
  <c r="I37" i="18"/>
  <c r="H37" i="18"/>
  <c r="H44" i="18" s="1"/>
  <c r="G37" i="18"/>
  <c r="F37" i="18"/>
  <c r="E37" i="18"/>
  <c r="E44" i="18" s="1"/>
  <c r="D37" i="18"/>
  <c r="D44" i="18" s="1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X26" i="18" s="1"/>
  <c r="W13" i="18"/>
  <c r="V13" i="18"/>
  <c r="V26" i="18" s="1"/>
  <c r="U13" i="18"/>
  <c r="U26" i="18" s="1"/>
  <c r="T13" i="18"/>
  <c r="S13" i="18"/>
  <c r="S26" i="18" s="1"/>
  <c r="S45" i="18" s="1"/>
  <c r="R13" i="18"/>
  <c r="Q13" i="18"/>
  <c r="P13" i="18"/>
  <c r="P26" i="18" s="1"/>
  <c r="O13" i="18"/>
  <c r="N13" i="18"/>
  <c r="N26" i="18" s="1"/>
  <c r="M13" i="18"/>
  <c r="M26" i="18" s="1"/>
  <c r="L13" i="18"/>
  <c r="K13" i="18"/>
  <c r="K26" i="18" s="1"/>
  <c r="J13" i="18"/>
  <c r="I13" i="18"/>
  <c r="H13" i="18"/>
  <c r="H26" i="18" s="1"/>
  <c r="G13" i="18"/>
  <c r="F13" i="18"/>
  <c r="F26" i="18" s="1"/>
  <c r="E13" i="18"/>
  <c r="E26" i="18" s="1"/>
  <c r="E45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Z37" i="19" s="1"/>
  <c r="W37" i="19"/>
  <c r="V37" i="19"/>
  <c r="U37" i="19"/>
  <c r="T37" i="19"/>
  <c r="T44" i="19" s="1"/>
  <c r="S37" i="19"/>
  <c r="R37" i="19"/>
  <c r="R44" i="19" s="1"/>
  <c r="Q37" i="19"/>
  <c r="P37" i="19"/>
  <c r="P44" i="19" s="1"/>
  <c r="O37" i="19"/>
  <c r="N37" i="19"/>
  <c r="M37" i="19"/>
  <c r="M44" i="19" s="1"/>
  <c r="L37" i="19"/>
  <c r="L44" i="19" s="1"/>
  <c r="K37" i="19"/>
  <c r="J37" i="19"/>
  <c r="J44" i="19" s="1"/>
  <c r="I37" i="19"/>
  <c r="H37" i="19"/>
  <c r="H44" i="19" s="1"/>
  <c r="G37" i="19"/>
  <c r="F37" i="19"/>
  <c r="E37" i="19"/>
  <c r="E44" i="19" s="1"/>
  <c r="D37" i="19"/>
  <c r="D44" i="19" s="1"/>
  <c r="C37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Z13" i="19" s="1"/>
  <c r="W13" i="19"/>
  <c r="V13" i="19"/>
  <c r="U13" i="19"/>
  <c r="U26" i="19" s="1"/>
  <c r="T13" i="19"/>
  <c r="T26" i="19" s="1"/>
  <c r="S13" i="19"/>
  <c r="R13" i="19"/>
  <c r="R26" i="19" s="1"/>
  <c r="R45" i="19" s="1"/>
  <c r="Q13" i="19"/>
  <c r="P13" i="19"/>
  <c r="P26" i="19" s="1"/>
  <c r="O13" i="19"/>
  <c r="N13" i="19"/>
  <c r="M13" i="19"/>
  <c r="M26" i="19" s="1"/>
  <c r="L13" i="19"/>
  <c r="L26" i="19" s="1"/>
  <c r="K13" i="19"/>
  <c r="K26" i="19" s="1"/>
  <c r="J13" i="19"/>
  <c r="J26" i="19" s="1"/>
  <c r="J45" i="19" s="1"/>
  <c r="I13" i="19"/>
  <c r="H13" i="19"/>
  <c r="H26" i="19" s="1"/>
  <c r="G13" i="19"/>
  <c r="F13" i="19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H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V37" i="20"/>
  <c r="V44" i="20" s="1"/>
  <c r="U37" i="20"/>
  <c r="U44" i="20" s="1"/>
  <c r="T37" i="20"/>
  <c r="S37" i="20"/>
  <c r="S44" i="20" s="1"/>
  <c r="R37" i="20"/>
  <c r="Q37" i="20"/>
  <c r="Q44" i="20" s="1"/>
  <c r="P37" i="20"/>
  <c r="P44" i="20" s="1"/>
  <c r="O37" i="20"/>
  <c r="N37" i="20"/>
  <c r="N44" i="20" s="1"/>
  <c r="M37" i="20"/>
  <c r="M44" i="20" s="1"/>
  <c r="L37" i="20"/>
  <c r="K37" i="20"/>
  <c r="K44" i="20" s="1"/>
  <c r="J37" i="20"/>
  <c r="I37" i="20"/>
  <c r="I44" i="20" s="1"/>
  <c r="H37" i="20"/>
  <c r="G37" i="20"/>
  <c r="F37" i="20"/>
  <c r="F44" i="20" s="1"/>
  <c r="E37" i="20"/>
  <c r="E44" i="20" s="1"/>
  <c r="D37" i="20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U13" i="20"/>
  <c r="T13" i="20"/>
  <c r="T26" i="20" s="1"/>
  <c r="S13" i="20"/>
  <c r="S26" i="20" s="1"/>
  <c r="R13" i="20"/>
  <c r="Q13" i="20"/>
  <c r="Q26" i="20" s="1"/>
  <c r="P13" i="20"/>
  <c r="O13" i="20"/>
  <c r="O26" i="20" s="1"/>
  <c r="N13" i="20"/>
  <c r="M13" i="20"/>
  <c r="L13" i="20"/>
  <c r="L26" i="20" s="1"/>
  <c r="K13" i="20"/>
  <c r="K26" i="20" s="1"/>
  <c r="J13" i="20"/>
  <c r="I13" i="20"/>
  <c r="I26" i="20" s="1"/>
  <c r="H13" i="20"/>
  <c r="H26" i="20" s="1"/>
  <c r="H45" i="20" s="1"/>
  <c r="G13" i="20"/>
  <c r="G26" i="20" s="1"/>
  <c r="F13" i="20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V13" i="21"/>
  <c r="V26" i="21" s="1"/>
  <c r="U13" i="21"/>
  <c r="U26" i="21" s="1"/>
  <c r="U45" i="21" s="1"/>
  <c r="T13" i="21"/>
  <c r="S13" i="21"/>
  <c r="R13" i="21"/>
  <c r="Q13" i="21"/>
  <c r="Q26" i="21" s="1"/>
  <c r="Q45" i="21" s="1"/>
  <c r="P13" i="21"/>
  <c r="P26" i="21" s="1"/>
  <c r="O13" i="21"/>
  <c r="N13" i="21"/>
  <c r="N26" i="21" s="1"/>
  <c r="M13" i="21"/>
  <c r="M26" i="21" s="1"/>
  <c r="M45" i="21" s="1"/>
  <c r="L13" i="21"/>
  <c r="L26" i="21" s="1"/>
  <c r="K13" i="21"/>
  <c r="K26" i="21" s="1"/>
  <c r="K45" i="21" s="1"/>
  <c r="J13" i="21"/>
  <c r="J26" i="21" s="1"/>
  <c r="J45" i="21" s="1"/>
  <c r="I13" i="21"/>
  <c r="I26" i="21" s="1"/>
  <c r="I45" i="21" s="1"/>
  <c r="H13" i="21"/>
  <c r="H26" i="21" s="1"/>
  <c r="G13" i="21"/>
  <c r="G26" i="21" s="1"/>
  <c r="G45" i="21" s="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W44" i="22" s="1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V37" i="22"/>
  <c r="V44" i="22" s="1"/>
  <c r="U37" i="22"/>
  <c r="T37" i="22"/>
  <c r="S37" i="22"/>
  <c r="S44" i="22" s="1"/>
  <c r="R37" i="22"/>
  <c r="R44" i="22" s="1"/>
  <c r="Q37" i="22"/>
  <c r="P37" i="22"/>
  <c r="P44" i="22" s="1"/>
  <c r="O37" i="22"/>
  <c r="O44" i="22" s="1"/>
  <c r="N37" i="22"/>
  <c r="N44" i="22" s="1"/>
  <c r="M37" i="22"/>
  <c r="L37" i="22"/>
  <c r="K37" i="22"/>
  <c r="K44" i="22" s="1"/>
  <c r="J37" i="22"/>
  <c r="J44" i="22" s="1"/>
  <c r="I37" i="22"/>
  <c r="H37" i="22"/>
  <c r="H44" i="22" s="1"/>
  <c r="G37" i="22"/>
  <c r="F37" i="22"/>
  <c r="F44" i="22" s="1"/>
  <c r="E37" i="22"/>
  <c r="D37" i="22"/>
  <c r="C37" i="22"/>
  <c r="C44" i="22" s="1"/>
  <c r="J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V13" i="22"/>
  <c r="V26" i="22" s="1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L26" i="22" s="1"/>
  <c r="K13" i="22"/>
  <c r="K26" i="22" s="1"/>
  <c r="J13" i="22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U37" i="23"/>
  <c r="U44" i="23" s="1"/>
  <c r="T37" i="23"/>
  <c r="S37" i="23"/>
  <c r="R37" i="23"/>
  <c r="R44" i="23" s="1"/>
  <c r="Q37" i="23"/>
  <c r="Q44" i="23" s="1"/>
  <c r="P37" i="23"/>
  <c r="O37" i="23"/>
  <c r="O44" i="23" s="1"/>
  <c r="N37" i="23"/>
  <c r="M37" i="23"/>
  <c r="M44" i="23" s="1"/>
  <c r="L37" i="23"/>
  <c r="K37" i="23"/>
  <c r="J37" i="23"/>
  <c r="J44" i="23" s="1"/>
  <c r="I37" i="23"/>
  <c r="I44" i="23" s="1"/>
  <c r="H37" i="23"/>
  <c r="G37" i="23"/>
  <c r="G44" i="23" s="1"/>
  <c r="F37" i="23"/>
  <c r="E37" i="23"/>
  <c r="E44" i="23" s="1"/>
  <c r="D37" i="23"/>
  <c r="C37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W45" i="23" s="1"/>
  <c r="V13" i="23"/>
  <c r="V26" i="23" s="1"/>
  <c r="U13" i="23"/>
  <c r="U26" i="23" s="1"/>
  <c r="T13" i="23"/>
  <c r="T26" i="23" s="1"/>
  <c r="S13" i="23"/>
  <c r="S26" i="23" s="1"/>
  <c r="R13" i="23"/>
  <c r="R26" i="23" s="1"/>
  <c r="R45" i="23" s="1"/>
  <c r="Q13" i="23"/>
  <c r="Q26" i="23" s="1"/>
  <c r="P13" i="23"/>
  <c r="P26" i="23" s="1"/>
  <c r="O13" i="23"/>
  <c r="O26" i="23" s="1"/>
  <c r="O45" i="23" s="1"/>
  <c r="N13" i="23"/>
  <c r="N26" i="23" s="1"/>
  <c r="M13" i="23"/>
  <c r="M26" i="23" s="1"/>
  <c r="L13" i="23"/>
  <c r="L26" i="23" s="1"/>
  <c r="K13" i="23"/>
  <c r="K26" i="23" s="1"/>
  <c r="J13" i="23"/>
  <c r="J26" i="23" s="1"/>
  <c r="J45" i="23" s="1"/>
  <c r="I13" i="23"/>
  <c r="I26" i="23" s="1"/>
  <c r="H13" i="23"/>
  <c r="H26" i="23" s="1"/>
  <c r="G13" i="23"/>
  <c r="G26" i="23" s="1"/>
  <c r="G45" i="23" s="1"/>
  <c r="F13" i="23"/>
  <c r="F26" i="23" s="1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X26" i="24" s="1"/>
  <c r="W13" i="24"/>
  <c r="W26" i="24" s="1"/>
  <c r="V13" i="24"/>
  <c r="V26" i="24" s="1"/>
  <c r="U13" i="24"/>
  <c r="U26" i="24" s="1"/>
  <c r="T13" i="24"/>
  <c r="T26" i="24" s="1"/>
  <c r="S13" i="24"/>
  <c r="S26" i="24" s="1"/>
  <c r="R13" i="24"/>
  <c r="R26" i="24" s="1"/>
  <c r="R45" i="24" s="1"/>
  <c r="Q13" i="24"/>
  <c r="Q26" i="24" s="1"/>
  <c r="Q45" i="24" s="1"/>
  <c r="P13" i="24"/>
  <c r="P26" i="24" s="1"/>
  <c r="O13" i="24"/>
  <c r="O26" i="24" s="1"/>
  <c r="O45" i="24" s="1"/>
  <c r="N13" i="24"/>
  <c r="N26" i="24" s="1"/>
  <c r="M13" i="24"/>
  <c r="M26" i="24" s="1"/>
  <c r="L13" i="24"/>
  <c r="L26" i="24" s="1"/>
  <c r="K13" i="24"/>
  <c r="K26" i="24" s="1"/>
  <c r="J13" i="24"/>
  <c r="J26" i="24" s="1"/>
  <c r="J45" i="24" s="1"/>
  <c r="I13" i="24"/>
  <c r="I26" i="24" s="1"/>
  <c r="I45" i="24" s="1"/>
  <c r="H13" i="24"/>
  <c r="H26" i="24" s="1"/>
  <c r="G13" i="24"/>
  <c r="G26" i="24" s="1"/>
  <c r="F13" i="24"/>
  <c r="F26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W44" i="25" s="1"/>
  <c r="V37" i="25"/>
  <c r="V44" i="25" s="1"/>
  <c r="U37" i="25"/>
  <c r="U44" i="25" s="1"/>
  <c r="T37" i="25"/>
  <c r="T44" i="25" s="1"/>
  <c r="S37" i="25"/>
  <c r="R37" i="25"/>
  <c r="R44" i="25" s="1"/>
  <c r="Q37" i="25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J37" i="25"/>
  <c r="J44" i="25" s="1"/>
  <c r="I37" i="25"/>
  <c r="H37" i="25"/>
  <c r="H44" i="25" s="1"/>
  <c r="G37" i="25"/>
  <c r="F37" i="25"/>
  <c r="F44" i="25" s="1"/>
  <c r="E37" i="25"/>
  <c r="E44" i="25" s="1"/>
  <c r="D37" i="25"/>
  <c r="D44" i="25" s="1"/>
  <c r="C37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X13" i="25"/>
  <c r="X26" i="25" s="1"/>
  <c r="W13" i="25"/>
  <c r="W26" i="25" s="1"/>
  <c r="V13" i="25"/>
  <c r="V26" i="25" s="1"/>
  <c r="U13" i="25"/>
  <c r="U26" i="25" s="1"/>
  <c r="U45" i="25" s="1"/>
  <c r="T13" i="25"/>
  <c r="T26" i="25" s="1"/>
  <c r="S13" i="25"/>
  <c r="S26" i="25" s="1"/>
  <c r="R13" i="25"/>
  <c r="R26" i="25" s="1"/>
  <c r="R45" i="25" s="1"/>
  <c r="Q13" i="25"/>
  <c r="Q26" i="25" s="1"/>
  <c r="P13" i="25"/>
  <c r="P26" i="25" s="1"/>
  <c r="O13" i="25"/>
  <c r="O26" i="25" s="1"/>
  <c r="N13" i="25"/>
  <c r="N26" i="25" s="1"/>
  <c r="M13" i="25"/>
  <c r="M26" i="25" s="1"/>
  <c r="M45" i="25" s="1"/>
  <c r="L13" i="25"/>
  <c r="L26" i="25" s="1"/>
  <c r="K13" i="25"/>
  <c r="K26" i="25" s="1"/>
  <c r="J13" i="25"/>
  <c r="J26" i="25" s="1"/>
  <c r="J45" i="25" s="1"/>
  <c r="I13" i="25"/>
  <c r="I26" i="25" s="1"/>
  <c r="H13" i="25"/>
  <c r="H26" i="25" s="1"/>
  <c r="G13" i="25"/>
  <c r="G26" i="25" s="1"/>
  <c r="F13" i="25"/>
  <c r="F26" i="25" s="1"/>
  <c r="E13" i="25"/>
  <c r="E26" i="25" s="1"/>
  <c r="E45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Z37" i="26" s="1"/>
  <c r="W37" i="26"/>
  <c r="W44" i="26" s="1"/>
  <c r="V37" i="26"/>
  <c r="U37" i="26"/>
  <c r="U44" i="26" s="1"/>
  <c r="T37" i="26"/>
  <c r="T44" i="26" s="1"/>
  <c r="S37" i="26"/>
  <c r="S44" i="26" s="1"/>
  <c r="R37" i="26"/>
  <c r="Q37" i="26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I37" i="26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V26" i="26" s="1"/>
  <c r="U13" i="26"/>
  <c r="U26" i="26" s="1"/>
  <c r="U45" i="26" s="1"/>
  <c r="T13" i="26"/>
  <c r="T26" i="26" s="1"/>
  <c r="S13" i="26"/>
  <c r="S26" i="26" s="1"/>
  <c r="S45" i="26" s="1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M45" i="26" s="1"/>
  <c r="L13" i="26"/>
  <c r="L26" i="26" s="1"/>
  <c r="K13" i="26"/>
  <c r="K26" i="26" s="1"/>
  <c r="K45" i="26" s="1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E45" i="26" s="1"/>
  <c r="D13" i="26"/>
  <c r="D26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Z37" i="27" s="1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P37" i="27"/>
  <c r="P44" i="27" s="1"/>
  <c r="O37" i="27"/>
  <c r="O44" i="27" s="1"/>
  <c r="N37" i="27"/>
  <c r="N44" i="27" s="1"/>
  <c r="M37" i="27"/>
  <c r="M44" i="27" s="1"/>
  <c r="L37" i="27"/>
  <c r="K37" i="27"/>
  <c r="K44" i="27" s="1"/>
  <c r="J37" i="27"/>
  <c r="J44" i="27" s="1"/>
  <c r="I37" i="27"/>
  <c r="H37" i="27"/>
  <c r="H44" i="27" s="1"/>
  <c r="G37" i="27"/>
  <c r="G44" i="27" s="1"/>
  <c r="F37" i="27"/>
  <c r="F44" i="27" s="1"/>
  <c r="E37" i="27"/>
  <c r="E44" i="27" s="1"/>
  <c r="D37" i="27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W26" i="27" s="1"/>
  <c r="V13" i="27"/>
  <c r="V26" i="27" s="1"/>
  <c r="U13" i="27"/>
  <c r="U26" i="27" s="1"/>
  <c r="T13" i="27"/>
  <c r="T26" i="27" s="1"/>
  <c r="S13" i="27"/>
  <c r="S26" i="27" s="1"/>
  <c r="S45" i="27" s="1"/>
  <c r="R13" i="27"/>
  <c r="R26" i="27" s="1"/>
  <c r="Q13" i="27"/>
  <c r="Q26" i="27" s="1"/>
  <c r="P13" i="27"/>
  <c r="P26" i="27" s="1"/>
  <c r="O13" i="27"/>
  <c r="O26" i="27" s="1"/>
  <c r="N13" i="27"/>
  <c r="N26" i="27" s="1"/>
  <c r="M13" i="27"/>
  <c r="M26" i="27" s="1"/>
  <c r="L13" i="27"/>
  <c r="L26" i="27" s="1"/>
  <c r="K13" i="27"/>
  <c r="K26" i="27" s="1"/>
  <c r="K45" i="27" s="1"/>
  <c r="J13" i="27"/>
  <c r="J26" i="27" s="1"/>
  <c r="I13" i="27"/>
  <c r="I26" i="27" s="1"/>
  <c r="H13" i="27"/>
  <c r="H26" i="27" s="1"/>
  <c r="G13" i="27"/>
  <c r="G26" i="27" s="1"/>
  <c r="F13" i="27"/>
  <c r="F26" i="27" s="1"/>
  <c r="E13" i="27"/>
  <c r="E26" i="27" s="1"/>
  <c r="D13" i="27"/>
  <c r="D26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V44" i="28" s="1"/>
  <c r="U37" i="28"/>
  <c r="T37" i="28"/>
  <c r="S37" i="28"/>
  <c r="S44" i="28" s="1"/>
  <c r="R37" i="28"/>
  <c r="Q37" i="28"/>
  <c r="Q44" i="28" s="1"/>
  <c r="P37" i="28"/>
  <c r="O37" i="28"/>
  <c r="O44" i="28" s="1"/>
  <c r="N37" i="28"/>
  <c r="N44" i="28" s="1"/>
  <c r="M37" i="28"/>
  <c r="L37" i="28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X26" i="28" s="1"/>
  <c r="W13" i="28"/>
  <c r="W26" i="28" s="1"/>
  <c r="W45" i="28" s="1"/>
  <c r="V13" i="28"/>
  <c r="V26" i="28" s="1"/>
  <c r="U13" i="28"/>
  <c r="T13" i="28"/>
  <c r="T26" i="28" s="1"/>
  <c r="S13" i="28"/>
  <c r="S26" i="28" s="1"/>
  <c r="S45" i="28" s="1"/>
  <c r="R13" i="28"/>
  <c r="R26" i="28" s="1"/>
  <c r="Q13" i="28"/>
  <c r="Q26" i="28" s="1"/>
  <c r="Q45" i="28" s="1"/>
  <c r="P13" i="28"/>
  <c r="P26" i="28" s="1"/>
  <c r="O13" i="28"/>
  <c r="O26" i="28" s="1"/>
  <c r="N13" i="28"/>
  <c r="N26" i="28" s="1"/>
  <c r="M13" i="28"/>
  <c r="L13" i="28"/>
  <c r="L26" i="28" s="1"/>
  <c r="K13" i="28"/>
  <c r="K26" i="28" s="1"/>
  <c r="K45" i="28" s="1"/>
  <c r="J13" i="28"/>
  <c r="J26" i="28" s="1"/>
  <c r="I13" i="28"/>
  <c r="I26" i="28" s="1"/>
  <c r="I45" i="28" s="1"/>
  <c r="H13" i="28"/>
  <c r="H26" i="28" s="1"/>
  <c r="H45" i="28" s="1"/>
  <c r="G13" i="28"/>
  <c r="G26" i="28" s="1"/>
  <c r="F13" i="28"/>
  <c r="F26" i="28" s="1"/>
  <c r="E13" i="28"/>
  <c r="D13" i="28"/>
  <c r="D26" i="28" s="1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O26" i="29"/>
  <c r="O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Z26" i="29" s="1"/>
  <c r="W13" i="29"/>
  <c r="W26" i="29" s="1"/>
  <c r="W45" i="29" s="1"/>
  <c r="V13" i="29"/>
  <c r="V26" i="29" s="1"/>
  <c r="U13" i="29"/>
  <c r="T13" i="29"/>
  <c r="T26" i="29" s="1"/>
  <c r="S13" i="29"/>
  <c r="S26" i="29" s="1"/>
  <c r="R13" i="29"/>
  <c r="R26" i="29" s="1"/>
  <c r="Q13" i="29"/>
  <c r="Q26" i="29" s="1"/>
  <c r="P13" i="29"/>
  <c r="P26" i="29" s="1"/>
  <c r="O13" i="29"/>
  <c r="N13" i="29"/>
  <c r="N26" i="29" s="1"/>
  <c r="M13" i="29"/>
  <c r="L13" i="29"/>
  <c r="L26" i="29" s="1"/>
  <c r="K13" i="29"/>
  <c r="K26" i="29" s="1"/>
  <c r="J13" i="29"/>
  <c r="J26" i="29" s="1"/>
  <c r="I13" i="29"/>
  <c r="I26" i="29" s="1"/>
  <c r="H13" i="29"/>
  <c r="H26" i="29" s="1"/>
  <c r="G13" i="29"/>
  <c r="G26" i="29" s="1"/>
  <c r="G45" i="29" s="1"/>
  <c r="F13" i="29"/>
  <c r="F26" i="29" s="1"/>
  <c r="E13" i="29"/>
  <c r="D13" i="29"/>
  <c r="D26" i="29" s="1"/>
  <c r="C13" i="29"/>
  <c r="C26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Z26" i="30" s="1"/>
  <c r="W13" i="30"/>
  <c r="W26" i="30" s="1"/>
  <c r="V13" i="30"/>
  <c r="V26" i="30" s="1"/>
  <c r="U13" i="30"/>
  <c r="T13" i="30"/>
  <c r="T26" i="30" s="1"/>
  <c r="S13" i="30"/>
  <c r="S26" i="30" s="1"/>
  <c r="R13" i="30"/>
  <c r="R26" i="30" s="1"/>
  <c r="Q13" i="30"/>
  <c r="Q26" i="30" s="1"/>
  <c r="P13" i="30"/>
  <c r="P26" i="30" s="1"/>
  <c r="P45" i="30" s="1"/>
  <c r="O13" i="30"/>
  <c r="O26" i="30" s="1"/>
  <c r="N13" i="30"/>
  <c r="N26" i="30" s="1"/>
  <c r="M13" i="30"/>
  <c r="L13" i="30"/>
  <c r="L26" i="30" s="1"/>
  <c r="K13" i="30"/>
  <c r="K26" i="30" s="1"/>
  <c r="J13" i="30"/>
  <c r="J26" i="30" s="1"/>
  <c r="I13" i="30"/>
  <c r="I26" i="30" s="1"/>
  <c r="I45" i="30" s="1"/>
  <c r="H13" i="30"/>
  <c r="H26" i="30" s="1"/>
  <c r="H45" i="30" s="1"/>
  <c r="G13" i="30"/>
  <c r="G26" i="30" s="1"/>
  <c r="F13" i="30"/>
  <c r="F26" i="30" s="1"/>
  <c r="E13" i="30"/>
  <c r="E26" i="30" s="1"/>
  <c r="E45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Z26" i="31" s="1"/>
  <c r="W13" i="31"/>
  <c r="W26" i="31" s="1"/>
  <c r="W45" i="31" s="1"/>
  <c r="V13" i="31"/>
  <c r="V26" i="31" s="1"/>
  <c r="V45" i="31" s="1"/>
  <c r="U13" i="31"/>
  <c r="U26" i="31" s="1"/>
  <c r="T13" i="31"/>
  <c r="T26" i="31" s="1"/>
  <c r="T45" i="31" s="1"/>
  <c r="S13" i="31"/>
  <c r="S26" i="31" s="1"/>
  <c r="S45" i="31" s="1"/>
  <c r="R13" i="31"/>
  <c r="R26" i="31" s="1"/>
  <c r="Q13" i="31"/>
  <c r="Q26" i="31" s="1"/>
  <c r="P13" i="31"/>
  <c r="P26" i="31" s="1"/>
  <c r="O13" i="31"/>
  <c r="O26" i="31" s="1"/>
  <c r="O45" i="31" s="1"/>
  <c r="N13" i="31"/>
  <c r="N26" i="31" s="1"/>
  <c r="N45" i="31" s="1"/>
  <c r="M13" i="31"/>
  <c r="M26" i="31" s="1"/>
  <c r="L13" i="31"/>
  <c r="L26" i="31" s="1"/>
  <c r="K13" i="31"/>
  <c r="K26" i="31" s="1"/>
  <c r="K45" i="31" s="1"/>
  <c r="J13" i="31"/>
  <c r="J26" i="31" s="1"/>
  <c r="I13" i="31"/>
  <c r="I26" i="31" s="1"/>
  <c r="H13" i="31"/>
  <c r="H26" i="31" s="1"/>
  <c r="G13" i="31"/>
  <c r="G26" i="31" s="1"/>
  <c r="G45" i="31" s="1"/>
  <c r="F13" i="31"/>
  <c r="F26" i="31" s="1"/>
  <c r="F45" i="31" s="1"/>
  <c r="E13" i="31"/>
  <c r="E26" i="31" s="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X26" i="32" s="1"/>
  <c r="Z26" i="32" s="1"/>
  <c r="W13" i="32"/>
  <c r="W26" i="32" s="1"/>
  <c r="W45" i="32" s="1"/>
  <c r="V13" i="32"/>
  <c r="V26" i="32" s="1"/>
  <c r="U13" i="32"/>
  <c r="U26" i="32" s="1"/>
  <c r="T13" i="32"/>
  <c r="T26" i="32" s="1"/>
  <c r="T45" i="32" s="1"/>
  <c r="S13" i="32"/>
  <c r="S26" i="32" s="1"/>
  <c r="R13" i="32"/>
  <c r="R26" i="32" s="1"/>
  <c r="R45" i="32" s="1"/>
  <c r="Q13" i="32"/>
  <c r="Q26" i="32" s="1"/>
  <c r="P13" i="32"/>
  <c r="P26" i="32" s="1"/>
  <c r="P45" i="32" s="1"/>
  <c r="O13" i="32"/>
  <c r="O26" i="32" s="1"/>
  <c r="N13" i="32"/>
  <c r="N26" i="32" s="1"/>
  <c r="M13" i="32"/>
  <c r="M26" i="32" s="1"/>
  <c r="L13" i="32"/>
  <c r="L26" i="32" s="1"/>
  <c r="K13" i="32"/>
  <c r="K26" i="32" s="1"/>
  <c r="J13" i="32"/>
  <c r="J26" i="32" s="1"/>
  <c r="J45" i="32" s="1"/>
  <c r="I13" i="32"/>
  <c r="I26" i="32" s="1"/>
  <c r="H13" i="32"/>
  <c r="H26" i="32" s="1"/>
  <c r="H45" i="32" s="1"/>
  <c r="G13" i="32"/>
  <c r="G26" i="32" s="1"/>
  <c r="G45" i="32" s="1"/>
  <c r="F13" i="32"/>
  <c r="F26" i="32" s="1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X45" i="33" s="1"/>
  <c r="W13" i="33"/>
  <c r="W26" i="33" s="1"/>
  <c r="W45" i="33" s="1"/>
  <c r="V13" i="33"/>
  <c r="V26" i="33" s="1"/>
  <c r="U13" i="33"/>
  <c r="U26" i="33" s="1"/>
  <c r="T13" i="33"/>
  <c r="T26" i="33" s="1"/>
  <c r="T45" i="33" s="1"/>
  <c r="S13" i="33"/>
  <c r="S26" i="33" s="1"/>
  <c r="R13" i="33"/>
  <c r="R26" i="33" s="1"/>
  <c r="Q13" i="33"/>
  <c r="Q26" i="33" s="1"/>
  <c r="P13" i="33"/>
  <c r="P26" i="33" s="1"/>
  <c r="P45" i="33" s="1"/>
  <c r="O13" i="33"/>
  <c r="O26" i="33" s="1"/>
  <c r="N13" i="33"/>
  <c r="N26" i="33" s="1"/>
  <c r="M13" i="33"/>
  <c r="M26" i="33" s="1"/>
  <c r="L13" i="33"/>
  <c r="L26" i="33" s="1"/>
  <c r="K13" i="33"/>
  <c r="K26" i="33" s="1"/>
  <c r="J13" i="33"/>
  <c r="J26" i="33" s="1"/>
  <c r="I13" i="33"/>
  <c r="I26" i="33" s="1"/>
  <c r="H13" i="33"/>
  <c r="H26" i="33" s="1"/>
  <c r="H45" i="33" s="1"/>
  <c r="G13" i="33"/>
  <c r="G26" i="33" s="1"/>
  <c r="F13" i="33"/>
  <c r="F26" i="33" s="1"/>
  <c r="E13" i="33"/>
  <c r="E26" i="33" s="1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Z37" i="34"/>
  <c r="Y37" i="34"/>
  <c r="X37" i="34"/>
  <c r="W37" i="34"/>
  <c r="W44" i="34" s="1"/>
  <c r="V37" i="34"/>
  <c r="V44" i="34" s="1"/>
  <c r="U37" i="34"/>
  <c r="T37" i="34"/>
  <c r="T44" i="34" s="1"/>
  <c r="S37" i="34"/>
  <c r="R37" i="34"/>
  <c r="R44" i="34" s="1"/>
  <c r="Q37" i="34"/>
  <c r="P37" i="34"/>
  <c r="O37" i="34"/>
  <c r="O44" i="34" s="1"/>
  <c r="N37" i="34"/>
  <c r="N44" i="34" s="1"/>
  <c r="M37" i="34"/>
  <c r="L37" i="34"/>
  <c r="L44" i="34" s="1"/>
  <c r="K37" i="34"/>
  <c r="J37" i="34"/>
  <c r="J44" i="34" s="1"/>
  <c r="I37" i="34"/>
  <c r="H37" i="34"/>
  <c r="G37" i="34"/>
  <c r="G44" i="34" s="1"/>
  <c r="F37" i="34"/>
  <c r="F44" i="34" s="1"/>
  <c r="E37" i="34"/>
  <c r="D37" i="34"/>
  <c r="D44" i="34" s="1"/>
  <c r="C37" i="34"/>
  <c r="C44" i="34" s="1"/>
  <c r="Q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X13" i="34"/>
  <c r="X26" i="34" s="1"/>
  <c r="Z26" i="34" s="1"/>
  <c r="W13" i="34"/>
  <c r="W26" i="34" s="1"/>
  <c r="W45" i="34" s="1"/>
  <c r="V13" i="34"/>
  <c r="V26" i="34" s="1"/>
  <c r="U13" i="34"/>
  <c r="U26" i="34" s="1"/>
  <c r="T13" i="34"/>
  <c r="T26" i="34" s="1"/>
  <c r="S13" i="34"/>
  <c r="S26" i="34" s="1"/>
  <c r="R13" i="34"/>
  <c r="R26" i="34" s="1"/>
  <c r="Q13" i="34"/>
  <c r="P13" i="34"/>
  <c r="P26" i="34" s="1"/>
  <c r="O13" i="34"/>
  <c r="O26" i="34" s="1"/>
  <c r="N13" i="34"/>
  <c r="N26" i="34" s="1"/>
  <c r="M13" i="34"/>
  <c r="M26" i="34" s="1"/>
  <c r="L13" i="34"/>
  <c r="K13" i="34"/>
  <c r="K26" i="34" s="1"/>
  <c r="J13" i="34"/>
  <c r="J26" i="34" s="1"/>
  <c r="I13" i="34"/>
  <c r="I26" i="34" s="1"/>
  <c r="H13" i="34"/>
  <c r="H26" i="34" s="1"/>
  <c r="G13" i="34"/>
  <c r="G26" i="34" s="1"/>
  <c r="G45" i="34" s="1"/>
  <c r="F13" i="34"/>
  <c r="F26" i="34" s="1"/>
  <c r="E13" i="34"/>
  <c r="E26" i="34" s="1"/>
  <c r="D13" i="34"/>
  <c r="D26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Z37" i="35" s="1"/>
  <c r="W37" i="35"/>
  <c r="W44" i="35" s="1"/>
  <c r="V37" i="35"/>
  <c r="U37" i="35"/>
  <c r="U44" i="35" s="1"/>
  <c r="T37" i="35"/>
  <c r="S37" i="35"/>
  <c r="S44" i="35" s="1"/>
  <c r="R37" i="35"/>
  <c r="Q37" i="35"/>
  <c r="Q44" i="35" s="1"/>
  <c r="P37" i="35"/>
  <c r="P44" i="35" s="1"/>
  <c r="O37" i="35"/>
  <c r="O44" i="35" s="1"/>
  <c r="N37" i="35"/>
  <c r="M37" i="35"/>
  <c r="M44" i="35" s="1"/>
  <c r="L37" i="35"/>
  <c r="L44" i="35" s="1"/>
  <c r="K37" i="35"/>
  <c r="K44" i="35" s="1"/>
  <c r="J37" i="35"/>
  <c r="I37" i="35"/>
  <c r="H37" i="35"/>
  <c r="H44" i="35" s="1"/>
  <c r="G37" i="35"/>
  <c r="G44" i="35" s="1"/>
  <c r="F37" i="35"/>
  <c r="E37" i="35"/>
  <c r="E44" i="35" s="1"/>
  <c r="D37" i="35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W13" i="35"/>
  <c r="W26" i="35" s="1"/>
  <c r="V13" i="35"/>
  <c r="V26" i="35" s="1"/>
  <c r="U13" i="35"/>
  <c r="U26" i="35" s="1"/>
  <c r="U45" i="35" s="1"/>
  <c r="T13" i="35"/>
  <c r="S13" i="35"/>
  <c r="S26" i="35" s="1"/>
  <c r="R13" i="35"/>
  <c r="R26" i="35" s="1"/>
  <c r="Q13" i="35"/>
  <c r="Q26" i="35" s="1"/>
  <c r="Q45" i="35" s="1"/>
  <c r="P13" i="35"/>
  <c r="P26" i="35" s="1"/>
  <c r="P45" i="35" s="1"/>
  <c r="O13" i="35"/>
  <c r="O26" i="35" s="1"/>
  <c r="N13" i="35"/>
  <c r="N26" i="35" s="1"/>
  <c r="M13" i="35"/>
  <c r="M26" i="35" s="1"/>
  <c r="M45" i="35" s="1"/>
  <c r="L13" i="35"/>
  <c r="L26" i="35" s="1"/>
  <c r="L45" i="35" s="1"/>
  <c r="K13" i="35"/>
  <c r="K26" i="35" s="1"/>
  <c r="J13" i="35"/>
  <c r="J26" i="35" s="1"/>
  <c r="I13" i="35"/>
  <c r="I26" i="35" s="1"/>
  <c r="H13" i="35"/>
  <c r="H26" i="35" s="1"/>
  <c r="H45" i="35" s="1"/>
  <c r="G13" i="35"/>
  <c r="F13" i="35"/>
  <c r="F26" i="35" s="1"/>
  <c r="E13" i="35"/>
  <c r="E26" i="35" s="1"/>
  <c r="E45" i="35" s="1"/>
  <c r="D13" i="35"/>
  <c r="D26" i="35" s="1"/>
  <c r="C13" i="35"/>
  <c r="C26" i="35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Y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X37" i="36"/>
  <c r="X44" i="36" s="1"/>
  <c r="Z44" i="36" s="1"/>
  <c r="W37" i="36"/>
  <c r="V37" i="36"/>
  <c r="V44" i="36" s="1"/>
  <c r="U37" i="36"/>
  <c r="U44" i="36" s="1"/>
  <c r="T37" i="36"/>
  <c r="S37" i="36"/>
  <c r="S44" i="36" s="1"/>
  <c r="R37" i="36"/>
  <c r="Q37" i="36"/>
  <c r="Q44" i="36" s="1"/>
  <c r="P37" i="36"/>
  <c r="P44" i="36" s="1"/>
  <c r="O37" i="36"/>
  <c r="N37" i="36"/>
  <c r="N44" i="36" s="1"/>
  <c r="M37" i="36"/>
  <c r="M44" i="36" s="1"/>
  <c r="L37" i="36"/>
  <c r="L44" i="36" s="1"/>
  <c r="K37" i="36"/>
  <c r="K44" i="36" s="1"/>
  <c r="J37" i="36"/>
  <c r="I37" i="36"/>
  <c r="I44" i="36" s="1"/>
  <c r="H37" i="36"/>
  <c r="H44" i="36" s="1"/>
  <c r="G37" i="36"/>
  <c r="F37" i="36"/>
  <c r="F44" i="36" s="1"/>
  <c r="E37" i="36"/>
  <c r="E44" i="36" s="1"/>
  <c r="D37" i="36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W13" i="36"/>
  <c r="W26" i="36" s="1"/>
  <c r="V13" i="36"/>
  <c r="V26" i="36" s="1"/>
  <c r="U13" i="36"/>
  <c r="U26" i="36" s="1"/>
  <c r="T13" i="36"/>
  <c r="S13" i="36"/>
  <c r="S26" i="36" s="1"/>
  <c r="R13" i="36"/>
  <c r="R26" i="36" s="1"/>
  <c r="Q13" i="36"/>
  <c r="Q26" i="36" s="1"/>
  <c r="P13" i="36"/>
  <c r="P26" i="36" s="1"/>
  <c r="O13" i="36"/>
  <c r="O26" i="36" s="1"/>
  <c r="N13" i="36"/>
  <c r="N26" i="36" s="1"/>
  <c r="M13" i="36"/>
  <c r="M26" i="36" s="1"/>
  <c r="M45" i="36" s="1"/>
  <c r="L13" i="36"/>
  <c r="K13" i="36"/>
  <c r="K26" i="36" s="1"/>
  <c r="J13" i="36"/>
  <c r="J26" i="36" s="1"/>
  <c r="I13" i="36"/>
  <c r="I26" i="36" s="1"/>
  <c r="H13" i="36"/>
  <c r="H26" i="36" s="1"/>
  <c r="G13" i="36"/>
  <c r="F13" i="36"/>
  <c r="F26" i="36" s="1"/>
  <c r="E13" i="36"/>
  <c r="E26" i="36" s="1"/>
  <c r="D13" i="36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Z37" i="37" s="1"/>
  <c r="W37" i="37"/>
  <c r="V37" i="37"/>
  <c r="V44" i="37" s="1"/>
  <c r="U37" i="37"/>
  <c r="U44" i="37" s="1"/>
  <c r="T37" i="37"/>
  <c r="T44" i="37" s="1"/>
  <c r="S37" i="37"/>
  <c r="R37" i="37"/>
  <c r="Q37" i="37"/>
  <c r="P37" i="37"/>
  <c r="O37" i="37"/>
  <c r="O44" i="37" s="1"/>
  <c r="N37" i="37"/>
  <c r="N44" i="37" s="1"/>
  <c r="M37" i="37"/>
  <c r="M44" i="37" s="1"/>
  <c r="L37" i="37"/>
  <c r="L44" i="37" s="1"/>
  <c r="K37" i="37"/>
  <c r="J37" i="37"/>
  <c r="I37" i="37"/>
  <c r="H37" i="37"/>
  <c r="G37" i="37"/>
  <c r="F37" i="37"/>
  <c r="F44" i="37" s="1"/>
  <c r="E37" i="37"/>
  <c r="E44" i="37" s="1"/>
  <c r="D37" i="37"/>
  <c r="D44" i="37" s="1"/>
  <c r="C37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X26" i="37" s="1"/>
  <c r="W13" i="37"/>
  <c r="W26" i="37" s="1"/>
  <c r="V13" i="37"/>
  <c r="V26" i="37" s="1"/>
  <c r="U13" i="37"/>
  <c r="T13" i="37"/>
  <c r="T26" i="37" s="1"/>
  <c r="S13" i="37"/>
  <c r="R13" i="37"/>
  <c r="R26" i="37" s="1"/>
  <c r="Q13" i="37"/>
  <c r="Q26" i="37" s="1"/>
  <c r="P13" i="37"/>
  <c r="P26" i="37" s="1"/>
  <c r="O13" i="37"/>
  <c r="O26" i="37" s="1"/>
  <c r="N13" i="37"/>
  <c r="N26" i="37" s="1"/>
  <c r="M13" i="37"/>
  <c r="L13" i="37"/>
  <c r="L26" i="37" s="1"/>
  <c r="K13" i="37"/>
  <c r="J13" i="37"/>
  <c r="J26" i="37" s="1"/>
  <c r="I13" i="37"/>
  <c r="I26" i="37" s="1"/>
  <c r="H13" i="37"/>
  <c r="H26" i="37" s="1"/>
  <c r="G13" i="37"/>
  <c r="G26" i="37" s="1"/>
  <c r="F13" i="37"/>
  <c r="F26" i="37" s="1"/>
  <c r="F45" i="37" s="1"/>
  <c r="E13" i="37"/>
  <c r="D13" i="37"/>
  <c r="D26" i="37" s="1"/>
  <c r="C13" i="37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W44" i="38"/>
  <c r="AA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Z37" i="38"/>
  <c r="Y37" i="38"/>
  <c r="X37" i="38"/>
  <c r="W37" i="38"/>
  <c r="V37" i="38"/>
  <c r="U37" i="38"/>
  <c r="U44" i="38" s="1"/>
  <c r="T37" i="38"/>
  <c r="S37" i="38"/>
  <c r="S44" i="38" s="1"/>
  <c r="R37" i="38"/>
  <c r="Q37" i="38"/>
  <c r="P37" i="38"/>
  <c r="O37" i="38"/>
  <c r="O44" i="38" s="1"/>
  <c r="N37" i="38"/>
  <c r="M37" i="38"/>
  <c r="M44" i="38" s="1"/>
  <c r="L37" i="38"/>
  <c r="K37" i="38"/>
  <c r="K44" i="38" s="1"/>
  <c r="J37" i="38"/>
  <c r="I37" i="38"/>
  <c r="H37" i="38"/>
  <c r="G37" i="38"/>
  <c r="G44" i="38" s="1"/>
  <c r="F37" i="38"/>
  <c r="E37" i="38"/>
  <c r="E44" i="38" s="1"/>
  <c r="D37" i="38"/>
  <c r="D44" i="38" s="1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X26" i="38" s="1"/>
  <c r="W13" i="38"/>
  <c r="W26" i="38" s="1"/>
  <c r="W45" i="38" s="1"/>
  <c r="V13" i="38"/>
  <c r="V26" i="38" s="1"/>
  <c r="U13" i="38"/>
  <c r="T13" i="38"/>
  <c r="T26" i="38" s="1"/>
  <c r="S13" i="38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L13" i="38"/>
  <c r="L26" i="38" s="1"/>
  <c r="K13" i="38"/>
  <c r="J13" i="38"/>
  <c r="J26" i="38" s="1"/>
  <c r="I13" i="38"/>
  <c r="I26" i="38" s="1"/>
  <c r="H13" i="38"/>
  <c r="H26" i="38" s="1"/>
  <c r="G13" i="38"/>
  <c r="G26" i="38" s="1"/>
  <c r="F13" i="38"/>
  <c r="F26" i="38" s="1"/>
  <c r="E13" i="38"/>
  <c r="D13" i="38"/>
  <c r="D26" i="38" s="1"/>
  <c r="C13" i="38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T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W44" i="39" s="1"/>
  <c r="V37" i="39"/>
  <c r="V44" i="39" s="1"/>
  <c r="U37" i="39"/>
  <c r="U44" i="39" s="1"/>
  <c r="T37" i="39"/>
  <c r="S37" i="39"/>
  <c r="S44" i="39" s="1"/>
  <c r="R37" i="39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Y26" i="39" s="1"/>
  <c r="X13" i="39"/>
  <c r="X26" i="39" s="1"/>
  <c r="X45" i="39" s="1"/>
  <c r="W13" i="39"/>
  <c r="W26" i="39" s="1"/>
  <c r="W45" i="39" s="1"/>
  <c r="V13" i="39"/>
  <c r="V26" i="39" s="1"/>
  <c r="U13" i="39"/>
  <c r="T13" i="39"/>
  <c r="T26" i="39" s="1"/>
  <c r="S13" i="39"/>
  <c r="S26" i="39" s="1"/>
  <c r="S45" i="39" s="1"/>
  <c r="R13" i="39"/>
  <c r="R26" i="39" s="1"/>
  <c r="Q13" i="39"/>
  <c r="Q26" i="39" s="1"/>
  <c r="P13" i="39"/>
  <c r="P26" i="39" s="1"/>
  <c r="P45" i="39" s="1"/>
  <c r="O13" i="39"/>
  <c r="O26" i="39" s="1"/>
  <c r="O45" i="39" s="1"/>
  <c r="N13" i="39"/>
  <c r="N26" i="39" s="1"/>
  <c r="M13" i="39"/>
  <c r="L13" i="39"/>
  <c r="L26" i="39" s="1"/>
  <c r="K13" i="39"/>
  <c r="K26" i="39" s="1"/>
  <c r="K45" i="39" s="1"/>
  <c r="J13" i="39"/>
  <c r="J26" i="39" s="1"/>
  <c r="I13" i="39"/>
  <c r="I26" i="39" s="1"/>
  <c r="H13" i="39"/>
  <c r="H26" i="39" s="1"/>
  <c r="H45" i="39" s="1"/>
  <c r="G13" i="39"/>
  <c r="G26" i="39" s="1"/>
  <c r="F13" i="39"/>
  <c r="F26" i="39" s="1"/>
  <c r="E13" i="39"/>
  <c r="D13" i="39"/>
  <c r="D26" i="39" s="1"/>
  <c r="C13" i="39"/>
  <c r="C26" i="39" s="1"/>
  <c r="C45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T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W37" i="40"/>
  <c r="W44" i="40" s="1"/>
  <c r="V37" i="40"/>
  <c r="V44" i="40" s="1"/>
  <c r="U37" i="40"/>
  <c r="U44" i="40" s="1"/>
  <c r="T37" i="40"/>
  <c r="S37" i="40"/>
  <c r="S44" i="40" s="1"/>
  <c r="R37" i="40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X13" i="40"/>
  <c r="X26" i="40" s="1"/>
  <c r="X45" i="40" s="1"/>
  <c r="W13" i="40"/>
  <c r="W26" i="40" s="1"/>
  <c r="W45" i="40" s="1"/>
  <c r="V13" i="40"/>
  <c r="V26" i="40" s="1"/>
  <c r="U13" i="40"/>
  <c r="T13" i="40"/>
  <c r="T26" i="40" s="1"/>
  <c r="T45" i="40" s="1"/>
  <c r="S13" i="40"/>
  <c r="S26" i="40" s="1"/>
  <c r="S45" i="40" s="1"/>
  <c r="R13" i="40"/>
  <c r="R26" i="40" s="1"/>
  <c r="Q13" i="40"/>
  <c r="Q26" i="40" s="1"/>
  <c r="P13" i="40"/>
  <c r="P26" i="40" s="1"/>
  <c r="P45" i="40" s="1"/>
  <c r="O13" i="40"/>
  <c r="O26" i="40" s="1"/>
  <c r="N13" i="40"/>
  <c r="N26" i="40" s="1"/>
  <c r="M13" i="40"/>
  <c r="L13" i="40"/>
  <c r="L26" i="40" s="1"/>
  <c r="K13" i="40"/>
  <c r="K26" i="40" s="1"/>
  <c r="K45" i="40" s="1"/>
  <c r="J13" i="40"/>
  <c r="J26" i="40" s="1"/>
  <c r="I13" i="40"/>
  <c r="I26" i="40" s="1"/>
  <c r="H13" i="40"/>
  <c r="H26" i="40" s="1"/>
  <c r="H45" i="40" s="1"/>
  <c r="G13" i="40"/>
  <c r="G26" i="40" s="1"/>
  <c r="F13" i="40"/>
  <c r="F26" i="40" s="1"/>
  <c r="E13" i="40"/>
  <c r="D13" i="40"/>
  <c r="D26" i="40" s="1"/>
  <c r="C13" i="40"/>
  <c r="C26" i="40" s="1"/>
  <c r="C45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T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X44" i="41" s="1"/>
  <c r="W37" i="41"/>
  <c r="W44" i="41" s="1"/>
  <c r="V37" i="41"/>
  <c r="V44" i="41" s="1"/>
  <c r="U37" i="41"/>
  <c r="U44" i="41" s="1"/>
  <c r="T37" i="41"/>
  <c r="S37" i="41"/>
  <c r="S44" i="41" s="1"/>
  <c r="R37" i="4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Y26" i="41" s="1"/>
  <c r="X13" i="41"/>
  <c r="X26" i="41" s="1"/>
  <c r="X45" i="41" s="1"/>
  <c r="W13" i="41"/>
  <c r="W26" i="41" s="1"/>
  <c r="V13" i="41"/>
  <c r="V26" i="41" s="1"/>
  <c r="U13" i="41"/>
  <c r="T13" i="41"/>
  <c r="T26" i="41" s="1"/>
  <c r="S13" i="41"/>
  <c r="S26" i="41" s="1"/>
  <c r="S45" i="41" s="1"/>
  <c r="R13" i="41"/>
  <c r="R26" i="41" s="1"/>
  <c r="Q13" i="41"/>
  <c r="Q26" i="41" s="1"/>
  <c r="P13" i="41"/>
  <c r="P26" i="41" s="1"/>
  <c r="P45" i="41" s="1"/>
  <c r="O13" i="41"/>
  <c r="O26" i="41" s="1"/>
  <c r="O45" i="41" s="1"/>
  <c r="N13" i="41"/>
  <c r="N26" i="41" s="1"/>
  <c r="M13" i="41"/>
  <c r="L13" i="41"/>
  <c r="L26" i="41" s="1"/>
  <c r="K13" i="41"/>
  <c r="K26" i="41" s="1"/>
  <c r="K45" i="41" s="1"/>
  <c r="J13" i="41"/>
  <c r="J26" i="41" s="1"/>
  <c r="I13" i="41"/>
  <c r="I26" i="41" s="1"/>
  <c r="H13" i="41"/>
  <c r="H26" i="41" s="1"/>
  <c r="H45" i="41" s="1"/>
  <c r="G13" i="41"/>
  <c r="G26" i="41" s="1"/>
  <c r="F13" i="41"/>
  <c r="F26" i="41" s="1"/>
  <c r="E13" i="41"/>
  <c r="D13" i="41"/>
  <c r="D26" i="41" s="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Y26" i="42" s="1"/>
  <c r="X13" i="42"/>
  <c r="X26" i="42" s="1"/>
  <c r="X45" i="42" s="1"/>
  <c r="W13" i="42"/>
  <c r="W26" i="42" s="1"/>
  <c r="V13" i="42"/>
  <c r="V26" i="42" s="1"/>
  <c r="U13" i="42"/>
  <c r="U26" i="42" s="1"/>
  <c r="T13" i="42"/>
  <c r="T26" i="42" s="1"/>
  <c r="S13" i="42"/>
  <c r="S26" i="42" s="1"/>
  <c r="S45" i="42" s="1"/>
  <c r="R13" i="42"/>
  <c r="R26" i="42" s="1"/>
  <c r="Q13" i="42"/>
  <c r="Q26" i="42" s="1"/>
  <c r="P13" i="42"/>
  <c r="P26" i="42" s="1"/>
  <c r="P45" i="42" s="1"/>
  <c r="O13" i="42"/>
  <c r="O26" i="42" s="1"/>
  <c r="N13" i="42"/>
  <c r="N26" i="42" s="1"/>
  <c r="M13" i="42"/>
  <c r="M26" i="42" s="1"/>
  <c r="L13" i="42"/>
  <c r="L26" i="42" s="1"/>
  <c r="K13" i="42"/>
  <c r="K26" i="42" s="1"/>
  <c r="K45" i="42" s="1"/>
  <c r="J13" i="42"/>
  <c r="J26" i="42" s="1"/>
  <c r="J45" i="42" s="1"/>
  <c r="I13" i="42"/>
  <c r="I26" i="42" s="1"/>
  <c r="H13" i="42"/>
  <c r="H26" i="42" s="1"/>
  <c r="H45" i="42" s="1"/>
  <c r="G13" i="42"/>
  <c r="G26" i="42" s="1"/>
  <c r="F13" i="42"/>
  <c r="F26" i="42" s="1"/>
  <c r="E13" i="42"/>
  <c r="E26" i="42" s="1"/>
  <c r="D13" i="42"/>
  <c r="D26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R26" i="43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Y45" i="43" s="1"/>
  <c r="X13" i="43"/>
  <c r="X26" i="43" s="1"/>
  <c r="X45" i="43" s="1"/>
  <c r="W13" i="43"/>
  <c r="W26" i="43" s="1"/>
  <c r="V13" i="43"/>
  <c r="V26" i="43" s="1"/>
  <c r="V45" i="43" s="1"/>
  <c r="U13" i="43"/>
  <c r="U26" i="43" s="1"/>
  <c r="U45" i="43" s="1"/>
  <c r="T13" i="43"/>
  <c r="T26" i="43" s="1"/>
  <c r="S13" i="43"/>
  <c r="S26" i="43" s="1"/>
  <c r="R13" i="43"/>
  <c r="Q13" i="43"/>
  <c r="Q26" i="43" s="1"/>
  <c r="Q45" i="43" s="1"/>
  <c r="P13" i="43"/>
  <c r="P26" i="43" s="1"/>
  <c r="P45" i="43" s="1"/>
  <c r="O13" i="43"/>
  <c r="O26" i="43" s="1"/>
  <c r="N13" i="43"/>
  <c r="N26" i="43" s="1"/>
  <c r="N45" i="43" s="1"/>
  <c r="M13" i="43"/>
  <c r="M26" i="43" s="1"/>
  <c r="M45" i="43" s="1"/>
  <c r="L13" i="43"/>
  <c r="L26" i="43" s="1"/>
  <c r="K13" i="43"/>
  <c r="K26" i="43" s="1"/>
  <c r="J13" i="43"/>
  <c r="J26" i="43" s="1"/>
  <c r="I13" i="43"/>
  <c r="I26" i="43" s="1"/>
  <c r="I45" i="43" s="1"/>
  <c r="H13" i="43"/>
  <c r="H26" i="43" s="1"/>
  <c r="H45" i="43" s="1"/>
  <c r="G13" i="43"/>
  <c r="G26" i="43" s="1"/>
  <c r="F13" i="43"/>
  <c r="F26" i="43" s="1"/>
  <c r="E13" i="43"/>
  <c r="E26" i="43" s="1"/>
  <c r="E45" i="43" s="1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D44" i="44" s="1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X45" i="44" s="1"/>
  <c r="Z45" i="44" s="1"/>
  <c r="W13" i="44"/>
  <c r="W26" i="44" s="1"/>
  <c r="V13" i="44"/>
  <c r="V26" i="44" s="1"/>
  <c r="V45" i="44" s="1"/>
  <c r="U13" i="44"/>
  <c r="U26" i="44" s="1"/>
  <c r="T13" i="44"/>
  <c r="T26" i="44" s="1"/>
  <c r="S13" i="44"/>
  <c r="S26" i="44" s="1"/>
  <c r="R13" i="44"/>
  <c r="R26" i="44" s="1"/>
  <c r="Q13" i="44"/>
  <c r="Q26" i="44" s="1"/>
  <c r="P13" i="44"/>
  <c r="P26" i="44" s="1"/>
  <c r="P45" i="44" s="1"/>
  <c r="O13" i="44"/>
  <c r="O26" i="44" s="1"/>
  <c r="N13" i="44"/>
  <c r="N26" i="44" s="1"/>
  <c r="N45" i="44" s="1"/>
  <c r="M13" i="44"/>
  <c r="M26" i="44" s="1"/>
  <c r="L13" i="44"/>
  <c r="L26" i="44" s="1"/>
  <c r="L45" i="44" s="1"/>
  <c r="K13" i="44"/>
  <c r="K26" i="44" s="1"/>
  <c r="J13" i="44"/>
  <c r="J26" i="44" s="1"/>
  <c r="I13" i="44"/>
  <c r="I26" i="44" s="1"/>
  <c r="H13" i="44"/>
  <c r="H26" i="44" s="1"/>
  <c r="H45" i="44" s="1"/>
  <c r="G13" i="44"/>
  <c r="G26" i="44" s="1"/>
  <c r="F13" i="44"/>
  <c r="F26" i="44" s="1"/>
  <c r="F45" i="44" s="1"/>
  <c r="E13" i="44"/>
  <c r="E26" i="44" s="1"/>
  <c r="D13" i="44"/>
  <c r="D26" i="44" s="1"/>
  <c r="D45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Z44" i="45" s="1"/>
  <c r="W37" i="45"/>
  <c r="W44" i="45" s="1"/>
  <c r="V37" i="45"/>
  <c r="V44" i="45" s="1"/>
  <c r="U37" i="45"/>
  <c r="U44" i="45" s="1"/>
  <c r="T37" i="45"/>
  <c r="T44" i="45" s="1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Y45" i="45" s="1"/>
  <c r="X13" i="45"/>
  <c r="X26" i="45" s="1"/>
  <c r="W13" i="45"/>
  <c r="W26" i="45" s="1"/>
  <c r="V13" i="45"/>
  <c r="V26" i="45" s="1"/>
  <c r="U13" i="45"/>
  <c r="U26" i="45" s="1"/>
  <c r="U45" i="45" s="1"/>
  <c r="T13" i="45"/>
  <c r="T26" i="45" s="1"/>
  <c r="T45" i="45" s="1"/>
  <c r="S13" i="45"/>
  <c r="S26" i="45" s="1"/>
  <c r="R13" i="45"/>
  <c r="R26" i="45" s="1"/>
  <c r="R45" i="45" s="1"/>
  <c r="Q13" i="45"/>
  <c r="Q26" i="45" s="1"/>
  <c r="Q45" i="45" s="1"/>
  <c r="P13" i="45"/>
  <c r="P26" i="45" s="1"/>
  <c r="O13" i="45"/>
  <c r="O26" i="45" s="1"/>
  <c r="N13" i="45"/>
  <c r="N26" i="45" s="1"/>
  <c r="M13" i="45"/>
  <c r="M26" i="45" s="1"/>
  <c r="M45" i="45" s="1"/>
  <c r="L13" i="45"/>
  <c r="L26" i="45" s="1"/>
  <c r="L45" i="45" s="1"/>
  <c r="K13" i="45"/>
  <c r="K26" i="45" s="1"/>
  <c r="J13" i="45"/>
  <c r="J26" i="45" s="1"/>
  <c r="J45" i="45" s="1"/>
  <c r="I13" i="45"/>
  <c r="I26" i="45" s="1"/>
  <c r="I45" i="45" s="1"/>
  <c r="H13" i="45"/>
  <c r="H26" i="45" s="1"/>
  <c r="G13" i="45"/>
  <c r="G26" i="45" s="1"/>
  <c r="F13" i="45"/>
  <c r="F26" i="45" s="1"/>
  <c r="E13" i="45"/>
  <c r="E26" i="45" s="1"/>
  <c r="E45" i="45" s="1"/>
  <c r="D13" i="45"/>
  <c r="D26" i="45" s="1"/>
  <c r="D45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Z37" i="46" s="1"/>
  <c r="W37" i="46"/>
  <c r="W44" i="46" s="1"/>
  <c r="V37" i="46"/>
  <c r="U37" i="46"/>
  <c r="U44" i="46" s="1"/>
  <c r="T37" i="46"/>
  <c r="S37" i="46"/>
  <c r="S44" i="46" s="1"/>
  <c r="R37" i="46"/>
  <c r="Q37" i="46"/>
  <c r="Q44" i="46" s="1"/>
  <c r="P37" i="46"/>
  <c r="O37" i="46"/>
  <c r="O44" i="46" s="1"/>
  <c r="N37" i="46"/>
  <c r="M37" i="46"/>
  <c r="M44" i="46" s="1"/>
  <c r="L37" i="46"/>
  <c r="K37" i="46"/>
  <c r="K44" i="46" s="1"/>
  <c r="J37" i="46"/>
  <c r="I37" i="46"/>
  <c r="I44" i="46" s="1"/>
  <c r="H37" i="46"/>
  <c r="G37" i="46"/>
  <c r="G44" i="46" s="1"/>
  <c r="F37" i="46"/>
  <c r="E37" i="46"/>
  <c r="E44" i="46" s="1"/>
  <c r="D37" i="46"/>
  <c r="C37" i="46"/>
  <c r="C44" i="46" s="1"/>
  <c r="J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Y45" i="46" s="1"/>
  <c r="X13" i="46"/>
  <c r="X26" i="46" s="1"/>
  <c r="W13" i="46"/>
  <c r="W26" i="46" s="1"/>
  <c r="V13" i="46"/>
  <c r="V26" i="46" s="1"/>
  <c r="U13" i="46"/>
  <c r="U26" i="46" s="1"/>
  <c r="T13" i="46"/>
  <c r="T26" i="46" s="1"/>
  <c r="S13" i="46"/>
  <c r="R13" i="46"/>
  <c r="R26" i="46" s="1"/>
  <c r="Q13" i="46"/>
  <c r="Q26" i="46" s="1"/>
  <c r="Q45" i="46" s="1"/>
  <c r="P13" i="46"/>
  <c r="P26" i="46" s="1"/>
  <c r="O13" i="46"/>
  <c r="O26" i="46" s="1"/>
  <c r="N13" i="46"/>
  <c r="N26" i="46" s="1"/>
  <c r="M13" i="46"/>
  <c r="M26" i="46" s="1"/>
  <c r="M45" i="46" s="1"/>
  <c r="L13" i="46"/>
  <c r="L26" i="46" s="1"/>
  <c r="K13" i="46"/>
  <c r="J13" i="46"/>
  <c r="I13" i="46"/>
  <c r="I26" i="46" s="1"/>
  <c r="I45" i="46" s="1"/>
  <c r="H13" i="46"/>
  <c r="H26" i="46" s="1"/>
  <c r="G13" i="46"/>
  <c r="G26" i="46" s="1"/>
  <c r="F13" i="46"/>
  <c r="F26" i="46" s="1"/>
  <c r="E13" i="46"/>
  <c r="E26" i="46" s="1"/>
  <c r="E45" i="46" s="1"/>
  <c r="D13" i="46"/>
  <c r="D26" i="46" s="1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X37" i="47"/>
  <c r="X44" i="47" s="1"/>
  <c r="W37" i="47"/>
  <c r="W44" i="47" s="1"/>
  <c r="V37" i="47"/>
  <c r="V44" i="47" s="1"/>
  <c r="U37" i="47"/>
  <c r="T37" i="47"/>
  <c r="T44" i="47" s="1"/>
  <c r="S37" i="47"/>
  <c r="R37" i="47"/>
  <c r="R44" i="47" s="1"/>
  <c r="Q37" i="47"/>
  <c r="Q44" i="47" s="1"/>
  <c r="P37" i="47"/>
  <c r="O37" i="47"/>
  <c r="O44" i="47" s="1"/>
  <c r="N37" i="47"/>
  <c r="N44" i="47" s="1"/>
  <c r="M37" i="47"/>
  <c r="L37" i="47"/>
  <c r="L44" i="47" s="1"/>
  <c r="K37" i="47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D37" i="47"/>
  <c r="D44" i="47" s="1"/>
  <c r="C37" i="47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AA45" i="47" s="1"/>
  <c r="Y13" i="47"/>
  <c r="Y26" i="47" s="1"/>
  <c r="X13" i="47"/>
  <c r="X26" i="47" s="1"/>
  <c r="Z26" i="47" s="1"/>
  <c r="W13" i="47"/>
  <c r="W26" i="47" s="1"/>
  <c r="V13" i="47"/>
  <c r="V26" i="47" s="1"/>
  <c r="U13" i="47"/>
  <c r="U26" i="47" s="1"/>
  <c r="T13" i="47"/>
  <c r="T26" i="47" s="1"/>
  <c r="S13" i="47"/>
  <c r="R13" i="47"/>
  <c r="R26" i="47" s="1"/>
  <c r="Q13" i="47"/>
  <c r="Q26" i="47" s="1"/>
  <c r="P13" i="47"/>
  <c r="P26" i="47" s="1"/>
  <c r="O13" i="47"/>
  <c r="O26" i="47" s="1"/>
  <c r="O45" i="47" s="1"/>
  <c r="N13" i="47"/>
  <c r="N26" i="47" s="1"/>
  <c r="M13" i="47"/>
  <c r="M26" i="47" s="1"/>
  <c r="L13" i="47"/>
  <c r="L26" i="47" s="1"/>
  <c r="K13" i="47"/>
  <c r="J13" i="47"/>
  <c r="J26" i="47" s="1"/>
  <c r="J45" i="47" s="1"/>
  <c r="I13" i="47"/>
  <c r="I26" i="47" s="1"/>
  <c r="H13" i="47"/>
  <c r="H26" i="47" s="1"/>
  <c r="G13" i="47"/>
  <c r="G26" i="47" s="1"/>
  <c r="G45" i="47" s="1"/>
  <c r="F13" i="47"/>
  <c r="F26" i="47" s="1"/>
  <c r="F45" i="47" s="1"/>
  <c r="E13" i="47"/>
  <c r="E26" i="47" s="1"/>
  <c r="D13" i="47"/>
  <c r="D26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Z37" i="48"/>
  <c r="Y37" i="48"/>
  <c r="X37" i="48"/>
  <c r="W37" i="48"/>
  <c r="W44" i="48" s="1"/>
  <c r="V37" i="48"/>
  <c r="U37" i="48"/>
  <c r="T37" i="48"/>
  <c r="T44" i="48" s="1"/>
  <c r="S37" i="48"/>
  <c r="R37" i="48"/>
  <c r="R44" i="48" s="1"/>
  <c r="Q37" i="48"/>
  <c r="P37" i="48"/>
  <c r="O37" i="48"/>
  <c r="O44" i="48" s="1"/>
  <c r="O45" i="48" s="1"/>
  <c r="N37" i="48"/>
  <c r="M37" i="48"/>
  <c r="L37" i="48"/>
  <c r="L44" i="48" s="1"/>
  <c r="K37" i="48"/>
  <c r="J37" i="48"/>
  <c r="J44" i="48" s="1"/>
  <c r="I37" i="48"/>
  <c r="H37" i="48"/>
  <c r="G37" i="48"/>
  <c r="G44" i="48" s="1"/>
  <c r="F37" i="48"/>
  <c r="E37" i="48"/>
  <c r="D37" i="48"/>
  <c r="D44" i="48" s="1"/>
  <c r="C37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Y26" i="48" s="1"/>
  <c r="X13" i="48"/>
  <c r="X26" i="48" s="1"/>
  <c r="W13" i="48"/>
  <c r="W26" i="48" s="1"/>
  <c r="V13" i="48"/>
  <c r="V26" i="48" s="1"/>
  <c r="U13" i="48"/>
  <c r="U26" i="48" s="1"/>
  <c r="T13" i="48"/>
  <c r="T26" i="48" s="1"/>
  <c r="S13" i="48"/>
  <c r="R13" i="48"/>
  <c r="R26" i="48" s="1"/>
  <c r="Q13" i="48"/>
  <c r="Q26" i="48" s="1"/>
  <c r="P13" i="48"/>
  <c r="P26" i="48" s="1"/>
  <c r="O13" i="48"/>
  <c r="O26" i="48" s="1"/>
  <c r="N13" i="48"/>
  <c r="N26" i="48" s="1"/>
  <c r="M13" i="48"/>
  <c r="M26" i="48" s="1"/>
  <c r="L13" i="48"/>
  <c r="L26" i="48" s="1"/>
  <c r="K13" i="48"/>
  <c r="J13" i="48"/>
  <c r="J26" i="48" s="1"/>
  <c r="I13" i="48"/>
  <c r="I26" i="48" s="1"/>
  <c r="H13" i="48"/>
  <c r="H26" i="48" s="1"/>
  <c r="G13" i="48"/>
  <c r="G26" i="48" s="1"/>
  <c r="F13" i="48"/>
  <c r="F26" i="48" s="1"/>
  <c r="E13" i="48"/>
  <c r="E26" i="48" s="1"/>
  <c r="D13" i="48"/>
  <c r="D26" i="48" s="1"/>
  <c r="D45" i="48" s="1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T44" i="49"/>
  <c r="AA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Z37" i="49" s="1"/>
  <c r="W37" i="49"/>
  <c r="W44" i="49" s="1"/>
  <c r="V37" i="49"/>
  <c r="U37" i="49"/>
  <c r="T37" i="49"/>
  <c r="S37" i="49"/>
  <c r="R37" i="49"/>
  <c r="Q37" i="49"/>
  <c r="Q44" i="49" s="1"/>
  <c r="P37" i="49"/>
  <c r="P44" i="49" s="1"/>
  <c r="O37" i="49"/>
  <c r="O44" i="49" s="1"/>
  <c r="N37" i="49"/>
  <c r="M37" i="49"/>
  <c r="L37" i="49"/>
  <c r="L44" i="49" s="1"/>
  <c r="K37" i="49"/>
  <c r="J37" i="49"/>
  <c r="I37" i="49"/>
  <c r="I44" i="49" s="1"/>
  <c r="H37" i="49"/>
  <c r="G37" i="49"/>
  <c r="G44" i="49" s="1"/>
  <c r="F37" i="49"/>
  <c r="E37" i="49"/>
  <c r="D37" i="49"/>
  <c r="D44" i="49" s="1"/>
  <c r="C37" i="49"/>
  <c r="Q26" i="49"/>
  <c r="Q45" i="49" s="1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X26" i="49" s="1"/>
  <c r="W13" i="49"/>
  <c r="V13" i="49"/>
  <c r="U13" i="49"/>
  <c r="U26" i="49" s="1"/>
  <c r="T13" i="49"/>
  <c r="T26" i="49" s="1"/>
  <c r="T45" i="49" s="1"/>
  <c r="S13" i="49"/>
  <c r="R13" i="49"/>
  <c r="R26" i="49" s="1"/>
  <c r="Q13" i="49"/>
  <c r="P13" i="49"/>
  <c r="P26" i="49" s="1"/>
  <c r="O13" i="49"/>
  <c r="N13" i="49"/>
  <c r="M13" i="49"/>
  <c r="M26" i="49" s="1"/>
  <c r="L13" i="49"/>
  <c r="L26" i="49" s="1"/>
  <c r="K13" i="49"/>
  <c r="J13" i="49"/>
  <c r="J26" i="49" s="1"/>
  <c r="I13" i="49"/>
  <c r="I26" i="49" s="1"/>
  <c r="I45" i="49" s="1"/>
  <c r="H13" i="49"/>
  <c r="H26" i="49" s="1"/>
  <c r="G13" i="49"/>
  <c r="F13" i="49"/>
  <c r="E13" i="49"/>
  <c r="E26" i="49" s="1"/>
  <c r="D13" i="49"/>
  <c r="D26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X44" i="50" s="1"/>
  <c r="Z44" i="50" s="1"/>
  <c r="W37" i="50"/>
  <c r="W44" i="50" s="1"/>
  <c r="V37" i="50"/>
  <c r="V44" i="50" s="1"/>
  <c r="U37" i="50"/>
  <c r="T37" i="50"/>
  <c r="T44" i="50" s="1"/>
  <c r="S37" i="50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L37" i="50"/>
  <c r="L44" i="50" s="1"/>
  <c r="K37" i="50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D37" i="50"/>
  <c r="D44" i="50" s="1"/>
  <c r="C37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X13" i="50"/>
  <c r="X26" i="50" s="1"/>
  <c r="W13" i="50"/>
  <c r="W26" i="50" s="1"/>
  <c r="W45" i="50" s="1"/>
  <c r="V13" i="50"/>
  <c r="U13" i="50"/>
  <c r="U26" i="50" s="1"/>
  <c r="T13" i="50"/>
  <c r="S13" i="50"/>
  <c r="S26" i="50" s="1"/>
  <c r="R13" i="50"/>
  <c r="R26" i="50" s="1"/>
  <c r="Q13" i="50"/>
  <c r="P13" i="50"/>
  <c r="O13" i="50"/>
  <c r="O26" i="50" s="1"/>
  <c r="O45" i="50" s="1"/>
  <c r="N13" i="50"/>
  <c r="M13" i="50"/>
  <c r="M26" i="50" s="1"/>
  <c r="L13" i="50"/>
  <c r="K13" i="50"/>
  <c r="K26" i="50" s="1"/>
  <c r="J13" i="50"/>
  <c r="J26" i="50" s="1"/>
  <c r="I13" i="50"/>
  <c r="H13" i="50"/>
  <c r="G13" i="50"/>
  <c r="G26" i="50" s="1"/>
  <c r="F13" i="50"/>
  <c r="E13" i="50"/>
  <c r="E26" i="50" s="1"/>
  <c r="D13" i="50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X37" i="51"/>
  <c r="W37" i="51"/>
  <c r="W44" i="51" s="1"/>
  <c r="V37" i="51"/>
  <c r="V44" i="51" s="1"/>
  <c r="U37" i="51"/>
  <c r="U44" i="51" s="1"/>
  <c r="T37" i="51"/>
  <c r="T44" i="51" s="1"/>
  <c r="S37" i="51"/>
  <c r="R37" i="51"/>
  <c r="R44" i="51" s="1"/>
  <c r="Q37" i="51"/>
  <c r="P37" i="51"/>
  <c r="O37" i="51"/>
  <c r="O44" i="51" s="1"/>
  <c r="N37" i="51"/>
  <c r="M37" i="51"/>
  <c r="M44" i="51" s="1"/>
  <c r="L37" i="51"/>
  <c r="K37" i="51"/>
  <c r="J37" i="51"/>
  <c r="J44" i="51" s="1"/>
  <c r="I37" i="51"/>
  <c r="H37" i="51"/>
  <c r="G37" i="51"/>
  <c r="G44" i="51" s="1"/>
  <c r="F37" i="51"/>
  <c r="F44" i="51" s="1"/>
  <c r="E37" i="51"/>
  <c r="E44" i="51" s="1"/>
  <c r="D37" i="51"/>
  <c r="C37" i="51"/>
  <c r="E26" i="51"/>
  <c r="E45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X13" i="51"/>
  <c r="X26" i="51" s="1"/>
  <c r="W13" i="51"/>
  <c r="W26" i="51" s="1"/>
  <c r="W45" i="51" s="1"/>
  <c r="V13" i="51"/>
  <c r="U13" i="51"/>
  <c r="U26" i="51" s="1"/>
  <c r="T13" i="51"/>
  <c r="T26" i="51" s="1"/>
  <c r="S13" i="51"/>
  <c r="R13" i="51"/>
  <c r="R26" i="51" s="1"/>
  <c r="Q13" i="51"/>
  <c r="Q26" i="51" s="1"/>
  <c r="P13" i="51"/>
  <c r="P26" i="51" s="1"/>
  <c r="O13" i="51"/>
  <c r="O26" i="51" s="1"/>
  <c r="O45" i="51" s="1"/>
  <c r="N13" i="51"/>
  <c r="M13" i="51"/>
  <c r="M26" i="51" s="1"/>
  <c r="M45" i="51" s="1"/>
  <c r="L13" i="51"/>
  <c r="L26" i="51" s="1"/>
  <c r="K13" i="51"/>
  <c r="K26" i="51" s="1"/>
  <c r="J13" i="51"/>
  <c r="J26" i="51" s="1"/>
  <c r="I13" i="51"/>
  <c r="I26" i="51" s="1"/>
  <c r="H13" i="51"/>
  <c r="H26" i="51" s="1"/>
  <c r="G13" i="51"/>
  <c r="G26" i="51" s="1"/>
  <c r="G45" i="51" s="1"/>
  <c r="F13" i="51"/>
  <c r="E13" i="51"/>
  <c r="D13" i="51"/>
  <c r="D26" i="51" s="1"/>
  <c r="C13" i="5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W37" i="52"/>
  <c r="W44" i="52" s="1"/>
  <c r="V37" i="52"/>
  <c r="V44" i="52" s="1"/>
  <c r="U37" i="52"/>
  <c r="T37" i="52"/>
  <c r="T44" i="52" s="1"/>
  <c r="S37" i="52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L37" i="52"/>
  <c r="L44" i="52" s="1"/>
  <c r="K37" i="52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X13" i="52"/>
  <c r="X26" i="52" s="1"/>
  <c r="W13" i="52"/>
  <c r="W26" i="52" s="1"/>
  <c r="V13" i="52"/>
  <c r="U13" i="52"/>
  <c r="T13" i="52"/>
  <c r="T26" i="52" s="1"/>
  <c r="S13" i="52"/>
  <c r="S26" i="52" s="1"/>
  <c r="R13" i="52"/>
  <c r="Q13" i="52"/>
  <c r="P13" i="52"/>
  <c r="O13" i="52"/>
  <c r="O26" i="52" s="1"/>
  <c r="O45" i="52" s="1"/>
  <c r="N13" i="52"/>
  <c r="M13" i="52"/>
  <c r="M26" i="52" s="1"/>
  <c r="L13" i="52"/>
  <c r="L26" i="52" s="1"/>
  <c r="K13" i="52"/>
  <c r="K26" i="52" s="1"/>
  <c r="J13" i="52"/>
  <c r="J26" i="52" s="1"/>
  <c r="J45" i="52" s="1"/>
  <c r="I13" i="52"/>
  <c r="H13" i="52"/>
  <c r="H26" i="52" s="1"/>
  <c r="G13" i="52"/>
  <c r="G26" i="52" s="1"/>
  <c r="G45" i="52" s="1"/>
  <c r="F13" i="52"/>
  <c r="E13" i="52"/>
  <c r="E26" i="52" s="1"/>
  <c r="D13" i="52"/>
  <c r="D26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Z37" i="53" s="1"/>
  <c r="W37" i="53"/>
  <c r="W44" i="53" s="1"/>
  <c r="V37" i="53"/>
  <c r="V44" i="53" s="1"/>
  <c r="U37" i="53"/>
  <c r="U44" i="53" s="1"/>
  <c r="T37" i="53"/>
  <c r="S37" i="53"/>
  <c r="S44" i="53" s="1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D37" i="53"/>
  <c r="C37" i="53"/>
  <c r="C44" i="53" s="1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X13" i="53"/>
  <c r="X26" i="53" s="1"/>
  <c r="W13" i="53"/>
  <c r="W26" i="53" s="1"/>
  <c r="V13" i="53"/>
  <c r="V26" i="53" s="1"/>
  <c r="V45" i="53" s="1"/>
  <c r="U13" i="53"/>
  <c r="T13" i="53"/>
  <c r="T26" i="53" s="1"/>
  <c r="S13" i="53"/>
  <c r="S26" i="53" s="1"/>
  <c r="S45" i="53" s="1"/>
  <c r="R13" i="53"/>
  <c r="Q13" i="53"/>
  <c r="P13" i="53"/>
  <c r="P26" i="53" s="1"/>
  <c r="O13" i="53"/>
  <c r="O26" i="53" s="1"/>
  <c r="N13" i="53"/>
  <c r="M13" i="53"/>
  <c r="L13" i="53"/>
  <c r="L26" i="53" s="1"/>
  <c r="K13" i="53"/>
  <c r="K26" i="53" s="1"/>
  <c r="J13" i="53"/>
  <c r="I13" i="53"/>
  <c r="H13" i="53"/>
  <c r="H26" i="53" s="1"/>
  <c r="G13" i="53"/>
  <c r="G26" i="53" s="1"/>
  <c r="F13" i="53"/>
  <c r="F26" i="53" s="1"/>
  <c r="E13" i="53"/>
  <c r="D13" i="53"/>
  <c r="D26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W37" i="54"/>
  <c r="W44" i="54" s="1"/>
  <c r="V37" i="54"/>
  <c r="V44" i="54" s="1"/>
  <c r="U37" i="54"/>
  <c r="U44" i="54" s="1"/>
  <c r="T37" i="54"/>
  <c r="T44" i="54" s="1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M37" i="54"/>
  <c r="M44" i="54" s="1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E37" i="54"/>
  <c r="E44" i="54" s="1"/>
  <c r="D37" i="54"/>
  <c r="D44" i="54" s="1"/>
  <c r="C37" i="54"/>
  <c r="C44" i="54" s="1"/>
  <c r="N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X13" i="54"/>
  <c r="Z13" i="54" s="1"/>
  <c r="W13" i="54"/>
  <c r="W26" i="54" s="1"/>
  <c r="V13" i="54"/>
  <c r="U13" i="54"/>
  <c r="U26" i="54" s="1"/>
  <c r="T13" i="54"/>
  <c r="T26" i="54" s="1"/>
  <c r="S13" i="54"/>
  <c r="R13" i="54"/>
  <c r="Q13" i="54"/>
  <c r="Q26" i="54" s="1"/>
  <c r="Q45" i="54" s="1"/>
  <c r="P13" i="54"/>
  <c r="P26" i="54" s="1"/>
  <c r="P45" i="54" s="1"/>
  <c r="O13" i="54"/>
  <c r="N13" i="54"/>
  <c r="M13" i="54"/>
  <c r="M26" i="54" s="1"/>
  <c r="L13" i="54"/>
  <c r="L26" i="54" s="1"/>
  <c r="K13" i="54"/>
  <c r="J13" i="54"/>
  <c r="I13" i="54"/>
  <c r="H13" i="54"/>
  <c r="H26" i="54" s="1"/>
  <c r="H45" i="54" s="1"/>
  <c r="G13" i="54"/>
  <c r="G26" i="54" s="1"/>
  <c r="F13" i="54"/>
  <c r="F26" i="54" s="1"/>
  <c r="E13" i="54"/>
  <c r="E26" i="54" s="1"/>
  <c r="D13" i="54"/>
  <c r="D26" i="54" s="1"/>
  <c r="C13" i="54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V37" i="55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E37" i="55"/>
  <c r="E44" i="55" s="1"/>
  <c r="D37" i="55"/>
  <c r="D44" i="55" s="1"/>
  <c r="C37" i="55"/>
  <c r="C44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X26" i="55" s="1"/>
  <c r="W13" i="55"/>
  <c r="W26" i="55" s="1"/>
  <c r="W45" i="55" s="1"/>
  <c r="V13" i="55"/>
  <c r="V26" i="55" s="1"/>
  <c r="U13" i="55"/>
  <c r="T13" i="55"/>
  <c r="T26" i="55" s="1"/>
  <c r="S13" i="55"/>
  <c r="S26" i="55" s="1"/>
  <c r="R13" i="55"/>
  <c r="Q13" i="55"/>
  <c r="Q26" i="55" s="1"/>
  <c r="Q45" i="55" s="1"/>
  <c r="P13" i="55"/>
  <c r="P26" i="55" s="1"/>
  <c r="O13" i="55"/>
  <c r="O26" i="55" s="1"/>
  <c r="N13" i="55"/>
  <c r="M13" i="55"/>
  <c r="L13" i="55"/>
  <c r="L26" i="55" s="1"/>
  <c r="K13" i="55"/>
  <c r="K26" i="55" s="1"/>
  <c r="J13" i="55"/>
  <c r="I13" i="55"/>
  <c r="H13" i="55"/>
  <c r="H26" i="55" s="1"/>
  <c r="G13" i="55"/>
  <c r="G26" i="55" s="1"/>
  <c r="F13" i="55"/>
  <c r="F26" i="55" s="1"/>
  <c r="E13" i="55"/>
  <c r="D13" i="55"/>
  <c r="D26" i="55" s="1"/>
  <c r="C13" i="55"/>
  <c r="C26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U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W37" i="56"/>
  <c r="W44" i="56" s="1"/>
  <c r="V37" i="56"/>
  <c r="U37" i="56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N44" i="56" s="1"/>
  <c r="M37" i="56"/>
  <c r="M44" i="56" s="1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G44" i="56" s="1"/>
  <c r="F37" i="56"/>
  <c r="E37" i="56"/>
  <c r="E44" i="56" s="1"/>
  <c r="D37" i="56"/>
  <c r="D44" i="56" s="1"/>
  <c r="C37" i="56"/>
  <c r="C44" i="56" s="1"/>
  <c r="AA25" i="56"/>
  <c r="Y25" i="56"/>
  <c r="X25" i="56"/>
  <c r="Z25" i="56" s="1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Y13" i="56"/>
  <c r="Y26" i="56" s="1"/>
  <c r="Y45" i="56" s="1"/>
  <c r="X13" i="56"/>
  <c r="X26" i="56" s="1"/>
  <c r="W13" i="56"/>
  <c r="W26" i="56" s="1"/>
  <c r="W45" i="56" s="1"/>
  <c r="V13" i="56"/>
  <c r="V26" i="56" s="1"/>
  <c r="U13" i="56"/>
  <c r="U26" i="56" s="1"/>
  <c r="U45" i="56" s="1"/>
  <c r="T13" i="56"/>
  <c r="S13" i="56"/>
  <c r="R13" i="56"/>
  <c r="Q13" i="56"/>
  <c r="P13" i="56"/>
  <c r="P26" i="56" s="1"/>
  <c r="O13" i="56"/>
  <c r="O26" i="56" s="1"/>
  <c r="O45" i="56" s="1"/>
  <c r="N13" i="56"/>
  <c r="N26" i="56" s="1"/>
  <c r="M13" i="56"/>
  <c r="M26" i="56" s="1"/>
  <c r="L13" i="56"/>
  <c r="K13" i="56"/>
  <c r="J13" i="56"/>
  <c r="I13" i="56"/>
  <c r="H13" i="56"/>
  <c r="H26" i="56" s="1"/>
  <c r="G13" i="56"/>
  <c r="G26" i="56" s="1"/>
  <c r="G45" i="56" s="1"/>
  <c r="F13" i="56"/>
  <c r="F26" i="56" s="1"/>
  <c r="E13" i="56"/>
  <c r="E26" i="56" s="1"/>
  <c r="D13" i="56"/>
  <c r="C13" i="56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V44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W37" i="57"/>
  <c r="W44" i="57" s="1"/>
  <c r="V37" i="57"/>
  <c r="U37" i="57"/>
  <c r="U44" i="57" s="1"/>
  <c r="T37" i="57"/>
  <c r="T44" i="57" s="1"/>
  <c r="S37" i="57"/>
  <c r="S44" i="57" s="1"/>
  <c r="R37" i="57"/>
  <c r="R44" i="57" s="1"/>
  <c r="Q37" i="57"/>
  <c r="Q44" i="57" s="1"/>
  <c r="P37" i="57"/>
  <c r="P44" i="57" s="1"/>
  <c r="O37" i="57"/>
  <c r="O44" i="57" s="1"/>
  <c r="N37" i="57"/>
  <c r="N44" i="57" s="1"/>
  <c r="M37" i="57"/>
  <c r="M44" i="57" s="1"/>
  <c r="L37" i="57"/>
  <c r="L44" i="57" s="1"/>
  <c r="K37" i="57"/>
  <c r="K44" i="57" s="1"/>
  <c r="J37" i="57"/>
  <c r="J44" i="57" s="1"/>
  <c r="I37" i="57"/>
  <c r="I44" i="57" s="1"/>
  <c r="H37" i="57"/>
  <c r="H44" i="57" s="1"/>
  <c r="G37" i="57"/>
  <c r="G44" i="57" s="1"/>
  <c r="F37" i="57"/>
  <c r="F44" i="57" s="1"/>
  <c r="E37" i="57"/>
  <c r="E44" i="57" s="1"/>
  <c r="D37" i="57"/>
  <c r="D44" i="57" s="1"/>
  <c r="C37" i="57"/>
  <c r="C44" i="57" s="1"/>
  <c r="W26" i="57"/>
  <c r="W45" i="57" s="1"/>
  <c r="AA25" i="57"/>
  <c r="Z25" i="57"/>
  <c r="Y25" i="57"/>
  <c r="X25" i="57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AA45" i="57" s="1"/>
  <c r="Y13" i="57"/>
  <c r="Y26" i="57" s="1"/>
  <c r="X13" i="57"/>
  <c r="Z13" i="57" s="1"/>
  <c r="W13" i="57"/>
  <c r="V13" i="57"/>
  <c r="U13" i="57"/>
  <c r="T13" i="57"/>
  <c r="T26" i="57" s="1"/>
  <c r="S13" i="57"/>
  <c r="S26" i="57" s="1"/>
  <c r="R13" i="57"/>
  <c r="Q13" i="57"/>
  <c r="P13" i="57"/>
  <c r="P26" i="57" s="1"/>
  <c r="O13" i="57"/>
  <c r="O26" i="57" s="1"/>
  <c r="O45" i="57" s="1"/>
  <c r="N13" i="57"/>
  <c r="M13" i="57"/>
  <c r="L13" i="57"/>
  <c r="L26" i="57" s="1"/>
  <c r="K13" i="57"/>
  <c r="K26" i="57" s="1"/>
  <c r="J13" i="57"/>
  <c r="I13" i="57"/>
  <c r="H13" i="57"/>
  <c r="H26" i="57" s="1"/>
  <c r="G13" i="57"/>
  <c r="G26" i="57" s="1"/>
  <c r="G45" i="57" s="1"/>
  <c r="F13" i="57"/>
  <c r="E13" i="57"/>
  <c r="D13" i="57"/>
  <c r="D26" i="57" s="1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D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W37" i="58"/>
  <c r="W44" i="58" s="1"/>
  <c r="V37" i="58"/>
  <c r="U37" i="58"/>
  <c r="U44" i="58" s="1"/>
  <c r="T37" i="58"/>
  <c r="T44" i="58" s="1"/>
  <c r="S37" i="58"/>
  <c r="S44" i="58" s="1"/>
  <c r="R37" i="58"/>
  <c r="R44" i="58" s="1"/>
  <c r="Q37" i="58"/>
  <c r="Q44" i="58" s="1"/>
  <c r="P37" i="58"/>
  <c r="P44" i="58" s="1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E37" i="58"/>
  <c r="E44" i="58" s="1"/>
  <c r="D37" i="58"/>
  <c r="C37" i="58"/>
  <c r="C44" i="58" s="1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AA45" i="58" s="1"/>
  <c r="Y13" i="58"/>
  <c r="X13" i="58"/>
  <c r="X26" i="58" s="1"/>
  <c r="W13" i="58"/>
  <c r="W26" i="58" s="1"/>
  <c r="V13" i="58"/>
  <c r="U13" i="58"/>
  <c r="T13" i="58"/>
  <c r="T26" i="58" s="1"/>
  <c r="S13" i="58"/>
  <c r="S26" i="58" s="1"/>
  <c r="S45" i="58" s="1"/>
  <c r="R13" i="58"/>
  <c r="Q13" i="58"/>
  <c r="P13" i="58"/>
  <c r="P26" i="58" s="1"/>
  <c r="O13" i="58"/>
  <c r="O26" i="58" s="1"/>
  <c r="N13" i="58"/>
  <c r="M13" i="58"/>
  <c r="L13" i="58"/>
  <c r="L26" i="58" s="1"/>
  <c r="K13" i="58"/>
  <c r="K26" i="58" s="1"/>
  <c r="K45" i="58" s="1"/>
  <c r="J13" i="58"/>
  <c r="I13" i="58"/>
  <c r="H13" i="58"/>
  <c r="H26" i="58" s="1"/>
  <c r="G13" i="58"/>
  <c r="G26" i="58" s="1"/>
  <c r="F13" i="58"/>
  <c r="E13" i="58"/>
  <c r="D13" i="58"/>
  <c r="D26" i="58" s="1"/>
  <c r="C13" i="58"/>
  <c r="C26" i="58" s="1"/>
  <c r="C45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Q37" i="59"/>
  <c r="Q44" i="59" s="1"/>
  <c r="P37" i="59"/>
  <c r="P44" i="59" s="1"/>
  <c r="O37" i="59"/>
  <c r="O44" i="59" s="1"/>
  <c r="N37" i="59"/>
  <c r="M37" i="59"/>
  <c r="M44" i="59" s="1"/>
  <c r="L37" i="59"/>
  <c r="L44" i="59" s="1"/>
  <c r="K37" i="59"/>
  <c r="K44" i="59" s="1"/>
  <c r="J37" i="59"/>
  <c r="I37" i="59"/>
  <c r="I44" i="59" s="1"/>
  <c r="H37" i="59"/>
  <c r="H44" i="59" s="1"/>
  <c r="G37" i="59"/>
  <c r="G44" i="59" s="1"/>
  <c r="F37" i="59"/>
  <c r="E37" i="59"/>
  <c r="E44" i="59" s="1"/>
  <c r="D37" i="59"/>
  <c r="D44" i="59" s="1"/>
  <c r="C37" i="59"/>
  <c r="C44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Y45" i="59" s="1"/>
  <c r="X13" i="59"/>
  <c r="X26" i="59" s="1"/>
  <c r="W13" i="59"/>
  <c r="W26" i="59" s="1"/>
  <c r="V13" i="59"/>
  <c r="U13" i="59"/>
  <c r="T13" i="59"/>
  <c r="T26" i="59" s="1"/>
  <c r="S13" i="59"/>
  <c r="S26" i="59" s="1"/>
  <c r="R13" i="59"/>
  <c r="Q13" i="59"/>
  <c r="P13" i="59"/>
  <c r="P26" i="59" s="1"/>
  <c r="P45" i="59" s="1"/>
  <c r="O13" i="59"/>
  <c r="O26" i="59" s="1"/>
  <c r="N13" i="59"/>
  <c r="M13" i="59"/>
  <c r="L13" i="59"/>
  <c r="L26" i="59" s="1"/>
  <c r="K13" i="59"/>
  <c r="K26" i="59" s="1"/>
  <c r="J13" i="59"/>
  <c r="I13" i="59"/>
  <c r="H13" i="59"/>
  <c r="H26" i="59" s="1"/>
  <c r="H45" i="59" s="1"/>
  <c r="G13" i="59"/>
  <c r="G26" i="59" s="1"/>
  <c r="F13" i="59"/>
  <c r="E13" i="59"/>
  <c r="D13" i="59"/>
  <c r="D26" i="59" s="1"/>
  <c r="C13" i="59"/>
  <c r="C26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W37" i="60"/>
  <c r="W44" i="60" s="1"/>
  <c r="V37" i="60"/>
  <c r="V44" i="60" s="1"/>
  <c r="U37" i="60"/>
  <c r="T37" i="60"/>
  <c r="T44" i="60" s="1"/>
  <c r="S37" i="60"/>
  <c r="S44" i="60" s="1"/>
  <c r="R37" i="60"/>
  <c r="Q37" i="60"/>
  <c r="Q44" i="60" s="1"/>
  <c r="P37" i="60"/>
  <c r="P44" i="60" s="1"/>
  <c r="O37" i="60"/>
  <c r="O44" i="60" s="1"/>
  <c r="N37" i="60"/>
  <c r="N44" i="60" s="1"/>
  <c r="M37" i="60"/>
  <c r="L37" i="60"/>
  <c r="L44" i="60" s="1"/>
  <c r="K37" i="60"/>
  <c r="K44" i="60" s="1"/>
  <c r="J37" i="60"/>
  <c r="I37" i="60"/>
  <c r="I44" i="60" s="1"/>
  <c r="H37" i="60"/>
  <c r="H44" i="60" s="1"/>
  <c r="G37" i="60"/>
  <c r="G44" i="60" s="1"/>
  <c r="F37" i="60"/>
  <c r="F44" i="60" s="1"/>
  <c r="E37" i="60"/>
  <c r="D37" i="60"/>
  <c r="D44" i="60" s="1"/>
  <c r="C37" i="60"/>
  <c r="C44" i="60" s="1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X13" i="60"/>
  <c r="W13" i="60"/>
  <c r="W26" i="60" s="1"/>
  <c r="V13" i="60"/>
  <c r="U13" i="60"/>
  <c r="U26" i="60" s="1"/>
  <c r="T13" i="60"/>
  <c r="T26" i="60" s="1"/>
  <c r="S13" i="60"/>
  <c r="R13" i="60"/>
  <c r="Q13" i="60"/>
  <c r="Q26" i="60" s="1"/>
  <c r="Q45" i="60" s="1"/>
  <c r="P13" i="60"/>
  <c r="P26" i="60" s="1"/>
  <c r="O13" i="60"/>
  <c r="N13" i="60"/>
  <c r="M13" i="60"/>
  <c r="M26" i="60" s="1"/>
  <c r="L13" i="60"/>
  <c r="L26" i="60" s="1"/>
  <c r="K13" i="60"/>
  <c r="J13" i="60"/>
  <c r="I13" i="60"/>
  <c r="H13" i="60"/>
  <c r="H26" i="60" s="1"/>
  <c r="G13" i="60"/>
  <c r="G26" i="60" s="1"/>
  <c r="F13" i="60"/>
  <c r="E13" i="60"/>
  <c r="E26" i="60" s="1"/>
  <c r="D13" i="60"/>
  <c r="D26" i="60" s="1"/>
  <c r="C13" i="60"/>
  <c r="AA50" i="61"/>
  <c r="Y50" i="61"/>
  <c r="Z50" i="61" s="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Y37" i="61"/>
  <c r="Y44" i="61" s="1"/>
  <c r="X37" i="61"/>
  <c r="W37" i="61"/>
  <c r="W44" i="61" s="1"/>
  <c r="V37" i="61"/>
  <c r="V44" i="61" s="1"/>
  <c r="U37" i="61"/>
  <c r="T37" i="61"/>
  <c r="T44" i="61" s="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L44" i="61" s="1"/>
  <c r="K37" i="61"/>
  <c r="K44" i="61" s="1"/>
  <c r="J37" i="61"/>
  <c r="J44" i="61" s="1"/>
  <c r="I37" i="61"/>
  <c r="I44" i="61" s="1"/>
  <c r="H37" i="61"/>
  <c r="H44" i="61" s="1"/>
  <c r="G37" i="61"/>
  <c r="G44" i="61" s="1"/>
  <c r="F37" i="61"/>
  <c r="F44" i="61" s="1"/>
  <c r="E37" i="61"/>
  <c r="D37" i="61"/>
  <c r="D44" i="61" s="1"/>
  <c r="C37" i="61"/>
  <c r="C44" i="61" s="1"/>
  <c r="W26" i="61"/>
  <c r="AA25" i="61"/>
  <c r="Y25" i="61"/>
  <c r="Z25" i="61" s="1"/>
  <c r="X25" i="61"/>
  <c r="W25" i="61"/>
  <c r="V25" i="61"/>
  <c r="U25" i="61"/>
  <c r="T25" i="61"/>
  <c r="S25" i="61"/>
  <c r="R25" i="61"/>
  <c r="Q25" i="61"/>
  <c r="P25" i="61"/>
  <c r="P26" i="61" s="1"/>
  <c r="P45" i="61" s="1"/>
  <c r="O25" i="61"/>
  <c r="N25" i="61"/>
  <c r="M25" i="61"/>
  <c r="L25" i="61"/>
  <c r="K25" i="61"/>
  <c r="J25" i="61"/>
  <c r="I25" i="61"/>
  <c r="H25" i="61"/>
  <c r="G25" i="61"/>
  <c r="F25" i="61"/>
  <c r="E25" i="61"/>
  <c r="E26" i="61" s="1"/>
  <c r="D25" i="61"/>
  <c r="C25" i="61"/>
  <c r="AA13" i="61"/>
  <c r="AA26" i="61" s="1"/>
  <c r="Z13" i="61"/>
  <c r="Y13" i="61"/>
  <c r="X13" i="61"/>
  <c r="W13" i="61"/>
  <c r="V13" i="61"/>
  <c r="V26" i="61" s="1"/>
  <c r="U13" i="61"/>
  <c r="T13" i="61"/>
  <c r="S13" i="61"/>
  <c r="S26" i="61" s="1"/>
  <c r="R13" i="61"/>
  <c r="Q13" i="61"/>
  <c r="P13" i="61"/>
  <c r="O13" i="61"/>
  <c r="O26" i="61" s="1"/>
  <c r="O45" i="61" s="1"/>
  <c r="N13" i="61"/>
  <c r="N26" i="61" s="1"/>
  <c r="M13" i="61"/>
  <c r="M26" i="61" s="1"/>
  <c r="L13" i="61"/>
  <c r="K13" i="61"/>
  <c r="K26" i="61" s="1"/>
  <c r="J13" i="61"/>
  <c r="I13" i="61"/>
  <c r="H13" i="61"/>
  <c r="G13" i="61"/>
  <c r="G26" i="61" s="1"/>
  <c r="G45" i="61" s="1"/>
  <c r="F13" i="61"/>
  <c r="F26" i="61" s="1"/>
  <c r="E13" i="61"/>
  <c r="D13" i="6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I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Y37" i="62"/>
  <c r="Y44" i="62" s="1"/>
  <c r="X37" i="62"/>
  <c r="W37" i="62"/>
  <c r="W44" i="62" s="1"/>
  <c r="V37" i="62"/>
  <c r="V44" i="62" s="1"/>
  <c r="U37" i="62"/>
  <c r="T37" i="62"/>
  <c r="T44" i="62" s="1"/>
  <c r="S37" i="62"/>
  <c r="S44" i="62" s="1"/>
  <c r="R37" i="62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K44" i="62" s="1"/>
  <c r="J37" i="62"/>
  <c r="I37" i="62"/>
  <c r="H37" i="62"/>
  <c r="H44" i="62" s="1"/>
  <c r="G37" i="62"/>
  <c r="G44" i="62" s="1"/>
  <c r="F37" i="62"/>
  <c r="F44" i="62" s="1"/>
  <c r="E37" i="62"/>
  <c r="D37" i="62"/>
  <c r="D44" i="62" s="1"/>
  <c r="C37" i="62"/>
  <c r="C44" i="62" s="1"/>
  <c r="AA25" i="62"/>
  <c r="Y25" i="62"/>
  <c r="X25" i="62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X13" i="62"/>
  <c r="Z13" i="62" s="1"/>
  <c r="W13" i="62"/>
  <c r="W26" i="62" s="1"/>
  <c r="V13" i="62"/>
  <c r="V26" i="62" s="1"/>
  <c r="U13" i="62"/>
  <c r="T13" i="62"/>
  <c r="T26" i="62" s="1"/>
  <c r="S13" i="62"/>
  <c r="R13" i="62"/>
  <c r="R26" i="62" s="1"/>
  <c r="Q13" i="62"/>
  <c r="Q26" i="62" s="1"/>
  <c r="P13" i="62"/>
  <c r="O13" i="62"/>
  <c r="O26" i="62" s="1"/>
  <c r="O45" i="62" s="1"/>
  <c r="N13" i="62"/>
  <c r="N26" i="62" s="1"/>
  <c r="M13" i="62"/>
  <c r="L13" i="62"/>
  <c r="K13" i="62"/>
  <c r="J13" i="62"/>
  <c r="J26" i="62" s="1"/>
  <c r="I13" i="62"/>
  <c r="I26" i="62" s="1"/>
  <c r="H13" i="62"/>
  <c r="G13" i="62"/>
  <c r="G26" i="62" s="1"/>
  <c r="F13" i="62"/>
  <c r="F26" i="62" s="1"/>
  <c r="E13" i="62"/>
  <c r="D13" i="62"/>
  <c r="D26" i="62" s="1"/>
  <c r="C13" i="62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I44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W37" i="63"/>
  <c r="W44" i="63" s="1"/>
  <c r="V37" i="63"/>
  <c r="V44" i="63" s="1"/>
  <c r="U37" i="63"/>
  <c r="T37" i="63"/>
  <c r="T44" i="63" s="1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H37" i="63"/>
  <c r="H44" i="63" s="1"/>
  <c r="G37" i="63"/>
  <c r="G44" i="63" s="1"/>
  <c r="F37" i="63"/>
  <c r="F44" i="63" s="1"/>
  <c r="E37" i="63"/>
  <c r="D37" i="63"/>
  <c r="D44" i="63" s="1"/>
  <c r="C37" i="63"/>
  <c r="C44" i="63" s="1"/>
  <c r="W26" i="63"/>
  <c r="W45" i="63" s="1"/>
  <c r="P26" i="63"/>
  <c r="AA25" i="63"/>
  <c r="Y25" i="63"/>
  <c r="Z25" i="63" s="1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Z13" i="63" s="1"/>
  <c r="X13" i="63"/>
  <c r="X26" i="63" s="1"/>
  <c r="W13" i="63"/>
  <c r="V13" i="63"/>
  <c r="V26" i="63" s="1"/>
  <c r="U13" i="63"/>
  <c r="U26" i="63" s="1"/>
  <c r="T13" i="63"/>
  <c r="T26" i="63" s="1"/>
  <c r="T45" i="63" s="1"/>
  <c r="S13" i="63"/>
  <c r="S26" i="63" s="1"/>
  <c r="R13" i="63"/>
  <c r="Q13" i="63"/>
  <c r="Q26" i="63" s="1"/>
  <c r="P13" i="63"/>
  <c r="O13" i="63"/>
  <c r="O26" i="63" s="1"/>
  <c r="N13" i="63"/>
  <c r="N26" i="63" s="1"/>
  <c r="M13" i="63"/>
  <c r="M26" i="63" s="1"/>
  <c r="L13" i="63"/>
  <c r="L26" i="63" s="1"/>
  <c r="K13" i="63"/>
  <c r="K26" i="63" s="1"/>
  <c r="J13" i="63"/>
  <c r="I13" i="63"/>
  <c r="I26" i="63" s="1"/>
  <c r="H13" i="63"/>
  <c r="H26" i="63" s="1"/>
  <c r="H45" i="63" s="1"/>
  <c r="G13" i="63"/>
  <c r="G26" i="63" s="1"/>
  <c r="G45" i="63" s="1"/>
  <c r="F13" i="63"/>
  <c r="F26" i="63" s="1"/>
  <c r="E13" i="63"/>
  <c r="E26" i="63" s="1"/>
  <c r="D13" i="63"/>
  <c r="D26" i="63" s="1"/>
  <c r="D45" i="63" s="1"/>
  <c r="C13" i="63"/>
  <c r="C26" i="63" s="1"/>
  <c r="C45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Y44" i="64" s="1"/>
  <c r="X37" i="64"/>
  <c r="W37" i="64"/>
  <c r="W44" i="64" s="1"/>
  <c r="V37" i="64"/>
  <c r="V44" i="64" s="1"/>
  <c r="U37" i="64"/>
  <c r="T37" i="64"/>
  <c r="T44" i="64" s="1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D37" i="64"/>
  <c r="D44" i="64" s="1"/>
  <c r="C37" i="64"/>
  <c r="C44" i="64" s="1"/>
  <c r="G26" i="64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AA45" i="64" s="1"/>
  <c r="Y13" i="64"/>
  <c r="X13" i="64"/>
  <c r="W13" i="64"/>
  <c r="W26" i="64" s="1"/>
  <c r="V13" i="64"/>
  <c r="V26" i="64" s="1"/>
  <c r="V45" i="64" s="1"/>
  <c r="U13" i="64"/>
  <c r="U26" i="64" s="1"/>
  <c r="T13" i="64"/>
  <c r="T26" i="64" s="1"/>
  <c r="S13" i="64"/>
  <c r="S26" i="64" s="1"/>
  <c r="S45" i="64" s="1"/>
  <c r="R13" i="64"/>
  <c r="R26" i="64" s="1"/>
  <c r="R45" i="64" s="1"/>
  <c r="Q13" i="64"/>
  <c r="Q26" i="64" s="1"/>
  <c r="P13" i="64"/>
  <c r="O13" i="64"/>
  <c r="O26" i="64" s="1"/>
  <c r="N13" i="64"/>
  <c r="N26" i="64" s="1"/>
  <c r="N45" i="64" s="1"/>
  <c r="M13" i="64"/>
  <c r="M26" i="64" s="1"/>
  <c r="L13" i="64"/>
  <c r="L26" i="64" s="1"/>
  <c r="K13" i="64"/>
  <c r="K26" i="64" s="1"/>
  <c r="J13" i="64"/>
  <c r="J26" i="64" s="1"/>
  <c r="J45" i="64" s="1"/>
  <c r="I13" i="64"/>
  <c r="I26" i="64" s="1"/>
  <c r="H13" i="64"/>
  <c r="G13" i="64"/>
  <c r="F13" i="64"/>
  <c r="F26" i="64" s="1"/>
  <c r="F45" i="64" s="1"/>
  <c r="E13" i="64"/>
  <c r="E26" i="64" s="1"/>
  <c r="D13" i="64"/>
  <c r="D26" i="64" s="1"/>
  <c r="C13" i="64"/>
  <c r="C26" i="64" s="1"/>
  <c r="C45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Y44" i="65"/>
  <c r="H44" i="65"/>
  <c r="AA43" i="65"/>
  <c r="Z43" i="65"/>
  <c r="Y43" i="65"/>
  <c r="X43" i="65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X37" i="65"/>
  <c r="W37" i="65"/>
  <c r="W44" i="65" s="1"/>
  <c r="V37" i="65"/>
  <c r="U37" i="65"/>
  <c r="T37" i="65"/>
  <c r="S37" i="65"/>
  <c r="S44" i="65" s="1"/>
  <c r="R37" i="65"/>
  <c r="Q37" i="65"/>
  <c r="Q44" i="65" s="1"/>
  <c r="P37" i="65"/>
  <c r="P44" i="65" s="1"/>
  <c r="O37" i="65"/>
  <c r="O44" i="65" s="1"/>
  <c r="N37" i="65"/>
  <c r="M37" i="65"/>
  <c r="L37" i="65"/>
  <c r="L44" i="65" s="1"/>
  <c r="K37" i="65"/>
  <c r="K44" i="65" s="1"/>
  <c r="J37" i="65"/>
  <c r="I37" i="65"/>
  <c r="H37" i="65"/>
  <c r="G37" i="65"/>
  <c r="G44" i="65" s="1"/>
  <c r="F37" i="65"/>
  <c r="E37" i="65"/>
  <c r="E44" i="65" s="1"/>
  <c r="D37" i="65"/>
  <c r="D44" i="65" s="1"/>
  <c r="C37" i="65"/>
  <c r="C44" i="65" s="1"/>
  <c r="V26" i="65"/>
  <c r="AA25" i="65"/>
  <c r="Y25" i="65"/>
  <c r="X25" i="65"/>
  <c r="Z25" i="65" s="1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Z13" i="65" s="1"/>
  <c r="W13" i="65"/>
  <c r="W26" i="65" s="1"/>
  <c r="V13" i="65"/>
  <c r="U13" i="65"/>
  <c r="T13" i="65"/>
  <c r="S13" i="65"/>
  <c r="S26" i="65" s="1"/>
  <c r="S45" i="65" s="1"/>
  <c r="R13" i="65"/>
  <c r="Q13" i="65"/>
  <c r="Q26" i="65" s="1"/>
  <c r="P13" i="65"/>
  <c r="P26" i="65" s="1"/>
  <c r="P45" i="65" s="1"/>
  <c r="O13" i="65"/>
  <c r="O26" i="65" s="1"/>
  <c r="N13" i="65"/>
  <c r="N26" i="65" s="1"/>
  <c r="M13" i="65"/>
  <c r="M26" i="65" s="1"/>
  <c r="L13" i="65"/>
  <c r="K13" i="65"/>
  <c r="K26" i="65" s="1"/>
  <c r="J13" i="65"/>
  <c r="I13" i="65"/>
  <c r="I26" i="65" s="1"/>
  <c r="H13" i="65"/>
  <c r="G13" i="65"/>
  <c r="G26" i="65" s="1"/>
  <c r="F13" i="65"/>
  <c r="F26" i="65" s="1"/>
  <c r="E13" i="65"/>
  <c r="E26" i="65" s="1"/>
  <c r="D13" i="65"/>
  <c r="C13" i="65"/>
  <c r="C26" i="65" s="1"/>
  <c r="C45" i="65" s="1"/>
  <c r="AA50" i="66"/>
  <c r="Y50" i="66"/>
  <c r="X50" i="66"/>
  <c r="Z50" i="66" s="1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H44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X37" i="66"/>
  <c r="Z37" i="66" s="1"/>
  <c r="W37" i="66"/>
  <c r="V37" i="66"/>
  <c r="U37" i="66"/>
  <c r="U44" i="66" s="1"/>
  <c r="T37" i="66"/>
  <c r="T44" i="66" s="1"/>
  <c r="S37" i="66"/>
  <c r="S44" i="66" s="1"/>
  <c r="R37" i="66"/>
  <c r="R44" i="66" s="1"/>
  <c r="Q37" i="66"/>
  <c r="P37" i="66"/>
  <c r="P44" i="66" s="1"/>
  <c r="O37" i="66"/>
  <c r="N37" i="66"/>
  <c r="M37" i="66"/>
  <c r="M44" i="66" s="1"/>
  <c r="L37" i="66"/>
  <c r="L44" i="66" s="1"/>
  <c r="K37" i="66"/>
  <c r="K44" i="66" s="1"/>
  <c r="J37" i="66"/>
  <c r="J44" i="66" s="1"/>
  <c r="I37" i="66"/>
  <c r="H37" i="66"/>
  <c r="G37" i="66"/>
  <c r="F37" i="66"/>
  <c r="E37" i="66"/>
  <c r="E44" i="66" s="1"/>
  <c r="D37" i="66"/>
  <c r="D44" i="66" s="1"/>
  <c r="C37" i="66"/>
  <c r="C44" i="66" s="1"/>
  <c r="W26" i="66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X13" i="66"/>
  <c r="W13" i="66"/>
  <c r="V13" i="66"/>
  <c r="V26" i="66" s="1"/>
  <c r="U13" i="66"/>
  <c r="U26" i="66" s="1"/>
  <c r="T13" i="66"/>
  <c r="S13" i="66"/>
  <c r="S26" i="66" s="1"/>
  <c r="R13" i="66"/>
  <c r="Q13" i="66"/>
  <c r="P13" i="66"/>
  <c r="O13" i="66"/>
  <c r="O26" i="66" s="1"/>
  <c r="N13" i="66"/>
  <c r="N26" i="66" s="1"/>
  <c r="M13" i="66"/>
  <c r="M26" i="66" s="1"/>
  <c r="L13" i="66"/>
  <c r="K13" i="66"/>
  <c r="K26" i="66" s="1"/>
  <c r="J13" i="66"/>
  <c r="I13" i="66"/>
  <c r="H13" i="66"/>
  <c r="G13" i="66"/>
  <c r="G26" i="66" s="1"/>
  <c r="F13" i="66"/>
  <c r="F26" i="66" s="1"/>
  <c r="E13" i="66"/>
  <c r="E26" i="66" s="1"/>
  <c r="D13" i="66"/>
  <c r="C13" i="66"/>
  <c r="C26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X44" i="67"/>
  <c r="Z44" i="67" s="1"/>
  <c r="U44" i="67"/>
  <c r="H44" i="67"/>
  <c r="AA43" i="67"/>
  <c r="Z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X37" i="67"/>
  <c r="Z37" i="67" s="1"/>
  <c r="W37" i="67"/>
  <c r="W44" i="67" s="1"/>
  <c r="V37" i="67"/>
  <c r="U37" i="67"/>
  <c r="T37" i="67"/>
  <c r="T44" i="67" s="1"/>
  <c r="S37" i="67"/>
  <c r="S44" i="67" s="1"/>
  <c r="R37" i="67"/>
  <c r="R44" i="67" s="1"/>
  <c r="Q37" i="67"/>
  <c r="P37" i="67"/>
  <c r="P44" i="67" s="1"/>
  <c r="O37" i="67"/>
  <c r="O44" i="67" s="1"/>
  <c r="N37" i="67"/>
  <c r="M37" i="67"/>
  <c r="M44" i="67" s="1"/>
  <c r="L37" i="67"/>
  <c r="L44" i="67" s="1"/>
  <c r="K37" i="67"/>
  <c r="K44" i="67" s="1"/>
  <c r="J37" i="67"/>
  <c r="J44" i="67" s="1"/>
  <c r="I37" i="67"/>
  <c r="H37" i="67"/>
  <c r="G37" i="67"/>
  <c r="G44" i="67" s="1"/>
  <c r="F37" i="67"/>
  <c r="E37" i="67"/>
  <c r="E44" i="67" s="1"/>
  <c r="D37" i="67"/>
  <c r="D44" i="67" s="1"/>
  <c r="C37" i="67"/>
  <c r="C44" i="67" s="1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X13" i="67"/>
  <c r="W13" i="67"/>
  <c r="V13" i="67"/>
  <c r="V26" i="67" s="1"/>
  <c r="U13" i="67"/>
  <c r="U26" i="67" s="1"/>
  <c r="T13" i="67"/>
  <c r="S13" i="67"/>
  <c r="S26" i="67" s="1"/>
  <c r="R13" i="67"/>
  <c r="R26" i="67" s="1"/>
  <c r="R45" i="67" s="1"/>
  <c r="Q13" i="67"/>
  <c r="P13" i="67"/>
  <c r="P26" i="67" s="1"/>
  <c r="P45" i="67" s="1"/>
  <c r="O13" i="67"/>
  <c r="O26" i="67" s="1"/>
  <c r="N13" i="67"/>
  <c r="N26" i="67" s="1"/>
  <c r="M13" i="67"/>
  <c r="M26" i="67" s="1"/>
  <c r="L13" i="67"/>
  <c r="K13" i="67"/>
  <c r="K26" i="67" s="1"/>
  <c r="J13" i="67"/>
  <c r="J26" i="67" s="1"/>
  <c r="J45" i="67" s="1"/>
  <c r="I13" i="67"/>
  <c r="H13" i="67"/>
  <c r="H26" i="67" s="1"/>
  <c r="G13" i="67"/>
  <c r="F13" i="67"/>
  <c r="F26" i="67" s="1"/>
  <c r="E13" i="67"/>
  <c r="E26" i="67" s="1"/>
  <c r="D13" i="67"/>
  <c r="C13" i="67"/>
  <c r="C26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X37" i="68"/>
  <c r="X44" i="68" s="1"/>
  <c r="W37" i="68"/>
  <c r="V37" i="68"/>
  <c r="U37" i="68"/>
  <c r="T37" i="68"/>
  <c r="T44" i="68" s="1"/>
  <c r="S37" i="68"/>
  <c r="R37" i="68"/>
  <c r="Q37" i="68"/>
  <c r="P37" i="68"/>
  <c r="O37" i="68"/>
  <c r="N37" i="68"/>
  <c r="M37" i="68"/>
  <c r="L37" i="68"/>
  <c r="L44" i="68" s="1"/>
  <c r="K37" i="68"/>
  <c r="J37" i="68"/>
  <c r="I37" i="68"/>
  <c r="H37" i="68"/>
  <c r="H44" i="68" s="1"/>
  <c r="G37" i="68"/>
  <c r="F37" i="68"/>
  <c r="E37" i="68"/>
  <c r="D37" i="68"/>
  <c r="D44" i="68" s="1"/>
  <c r="C37" i="68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AA45" i="68" s="1"/>
  <c r="Y13" i="68"/>
  <c r="X13" i="68"/>
  <c r="X26" i="68" s="1"/>
  <c r="W13" i="68"/>
  <c r="W26" i="68" s="1"/>
  <c r="V13" i="68"/>
  <c r="V26" i="68" s="1"/>
  <c r="U13" i="68"/>
  <c r="T13" i="68"/>
  <c r="S13" i="68"/>
  <c r="S26" i="68" s="1"/>
  <c r="R13" i="68"/>
  <c r="Q13" i="68"/>
  <c r="P13" i="68"/>
  <c r="P26" i="68" s="1"/>
  <c r="O13" i="68"/>
  <c r="O26" i="68" s="1"/>
  <c r="N13" i="68"/>
  <c r="M13" i="68"/>
  <c r="L13" i="68"/>
  <c r="K13" i="68"/>
  <c r="K26" i="68" s="1"/>
  <c r="J13" i="68"/>
  <c r="I13" i="68"/>
  <c r="H13" i="68"/>
  <c r="H26" i="68" s="1"/>
  <c r="G13" i="68"/>
  <c r="G26" i="68" s="1"/>
  <c r="F13" i="68"/>
  <c r="F26" i="68" s="1"/>
  <c r="E13" i="68"/>
  <c r="D13" i="68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Z43" i="69"/>
  <c r="Y43" i="69"/>
  <c r="Y44" i="69" s="1"/>
  <c r="X43" i="69"/>
  <c r="X44" i="69" s="1"/>
  <c r="Z44" i="69" s="1"/>
  <c r="W43" i="69"/>
  <c r="V43" i="69"/>
  <c r="U43" i="69"/>
  <c r="U44" i="69" s="1"/>
  <c r="T43" i="69"/>
  <c r="S43" i="69"/>
  <c r="R43" i="69"/>
  <c r="Q43" i="69"/>
  <c r="Q44" i="69" s="1"/>
  <c r="P43" i="69"/>
  <c r="P44" i="69" s="1"/>
  <c r="O43" i="69"/>
  <c r="N43" i="69"/>
  <c r="M43" i="69"/>
  <c r="L43" i="69"/>
  <c r="K43" i="69"/>
  <c r="J43" i="69"/>
  <c r="I43" i="69"/>
  <c r="I44" i="69" s="1"/>
  <c r="H43" i="69"/>
  <c r="G43" i="69"/>
  <c r="F43" i="69"/>
  <c r="E43" i="69"/>
  <c r="E44" i="69" s="1"/>
  <c r="D43" i="69"/>
  <c r="C43" i="69"/>
  <c r="AA37" i="69"/>
  <c r="AA44" i="69" s="1"/>
  <c r="Z37" i="69"/>
  <c r="Y37" i="69"/>
  <c r="X37" i="69"/>
  <c r="W37" i="69"/>
  <c r="W44" i="69" s="1"/>
  <c r="V37" i="69"/>
  <c r="V44" i="69" s="1"/>
  <c r="U37" i="69"/>
  <c r="T37" i="69"/>
  <c r="S37" i="69"/>
  <c r="S44" i="69" s="1"/>
  <c r="R37" i="69"/>
  <c r="R44" i="69" s="1"/>
  <c r="Q37" i="69"/>
  <c r="P37" i="69"/>
  <c r="O37" i="69"/>
  <c r="O44" i="69" s="1"/>
  <c r="N37" i="69"/>
  <c r="N44" i="69" s="1"/>
  <c r="M37" i="69"/>
  <c r="M44" i="69" s="1"/>
  <c r="L37" i="69"/>
  <c r="K37" i="69"/>
  <c r="K44" i="69" s="1"/>
  <c r="K45" i="69" s="1"/>
  <c r="J37" i="69"/>
  <c r="J44" i="69" s="1"/>
  <c r="I37" i="69"/>
  <c r="H37" i="69"/>
  <c r="G37" i="69"/>
  <c r="G44" i="69" s="1"/>
  <c r="F37" i="69"/>
  <c r="F44" i="69" s="1"/>
  <c r="E37" i="69"/>
  <c r="D37" i="69"/>
  <c r="C37" i="69"/>
  <c r="C44" i="69" s="1"/>
  <c r="AA26" i="69"/>
  <c r="AA45" i="69" s="1"/>
  <c r="K26" i="69"/>
  <c r="AA25" i="69"/>
  <c r="Y25" i="69"/>
  <c r="X25" i="69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Y13" i="69"/>
  <c r="Y26" i="69" s="1"/>
  <c r="X13" i="69"/>
  <c r="Z13" i="69" s="1"/>
  <c r="W13" i="69"/>
  <c r="W26" i="69" s="1"/>
  <c r="V13" i="69"/>
  <c r="V26" i="69" s="1"/>
  <c r="U13" i="69"/>
  <c r="U26" i="69" s="1"/>
  <c r="T13" i="69"/>
  <c r="S13" i="69"/>
  <c r="S26" i="69" s="1"/>
  <c r="R13" i="69"/>
  <c r="R26" i="69" s="1"/>
  <c r="Q13" i="69"/>
  <c r="Q26" i="69" s="1"/>
  <c r="P13" i="69"/>
  <c r="O13" i="69"/>
  <c r="O26" i="69" s="1"/>
  <c r="N13" i="69"/>
  <c r="N26" i="69" s="1"/>
  <c r="N45" i="69" s="1"/>
  <c r="M13" i="69"/>
  <c r="M26" i="69" s="1"/>
  <c r="L13" i="69"/>
  <c r="K13" i="69"/>
  <c r="J13" i="69"/>
  <c r="J26" i="69" s="1"/>
  <c r="I13" i="69"/>
  <c r="I26" i="69" s="1"/>
  <c r="H13" i="69"/>
  <c r="G13" i="69"/>
  <c r="G26" i="69" s="1"/>
  <c r="F13" i="69"/>
  <c r="F26" i="69" s="1"/>
  <c r="E13" i="69"/>
  <c r="E26" i="69" s="1"/>
  <c r="D13" i="69"/>
  <c r="C13" i="69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L44" i="70"/>
  <c r="K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X37" i="70"/>
  <c r="W37" i="70"/>
  <c r="V37" i="70"/>
  <c r="U37" i="70"/>
  <c r="U44" i="70" s="1"/>
  <c r="T37" i="70"/>
  <c r="T44" i="70" s="1"/>
  <c r="S37" i="70"/>
  <c r="R37" i="70"/>
  <c r="R44" i="70" s="1"/>
  <c r="Q37" i="70"/>
  <c r="P37" i="70"/>
  <c r="P44" i="70" s="1"/>
  <c r="O37" i="70"/>
  <c r="N37" i="70"/>
  <c r="M37" i="70"/>
  <c r="L37" i="70"/>
  <c r="K37" i="70"/>
  <c r="J37" i="70"/>
  <c r="J44" i="70" s="1"/>
  <c r="I37" i="70"/>
  <c r="H37" i="70"/>
  <c r="H44" i="70" s="1"/>
  <c r="G37" i="70"/>
  <c r="F37" i="70"/>
  <c r="E37" i="70"/>
  <c r="E44" i="70" s="1"/>
  <c r="D37" i="70"/>
  <c r="D44" i="70" s="1"/>
  <c r="C37" i="70"/>
  <c r="C44" i="70" s="1"/>
  <c r="W26" i="70"/>
  <c r="V26" i="70"/>
  <c r="F26" i="70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X13" i="70"/>
  <c r="W13" i="70"/>
  <c r="V13" i="70"/>
  <c r="U13" i="70"/>
  <c r="U26" i="70" s="1"/>
  <c r="T13" i="70"/>
  <c r="S13" i="70"/>
  <c r="S26" i="70" s="1"/>
  <c r="R13" i="70"/>
  <c r="R26" i="70" s="1"/>
  <c r="Q13" i="70"/>
  <c r="Q26" i="70" s="1"/>
  <c r="P13" i="70"/>
  <c r="O13" i="70"/>
  <c r="O26" i="70" s="1"/>
  <c r="N13" i="70"/>
  <c r="N26" i="70" s="1"/>
  <c r="M13" i="70"/>
  <c r="M26" i="70" s="1"/>
  <c r="L13" i="70"/>
  <c r="K13" i="70"/>
  <c r="K26" i="70" s="1"/>
  <c r="K45" i="70" s="1"/>
  <c r="J13" i="70"/>
  <c r="J26" i="70" s="1"/>
  <c r="I13" i="70"/>
  <c r="I26" i="70" s="1"/>
  <c r="H13" i="70"/>
  <c r="G13" i="70"/>
  <c r="G26" i="70" s="1"/>
  <c r="F13" i="70"/>
  <c r="E13" i="70"/>
  <c r="E26" i="70" s="1"/>
  <c r="D13" i="70"/>
  <c r="C13" i="70"/>
  <c r="C26" i="70" s="1"/>
  <c r="C45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X44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X37" i="71"/>
  <c r="Z37" i="71" s="1"/>
  <c r="W37" i="71"/>
  <c r="W44" i="71" s="1"/>
  <c r="V37" i="71"/>
  <c r="V44" i="71" s="1"/>
  <c r="U37" i="71"/>
  <c r="T37" i="71"/>
  <c r="S37" i="71"/>
  <c r="S44" i="71" s="1"/>
  <c r="R37" i="71"/>
  <c r="R44" i="71" s="1"/>
  <c r="Q37" i="7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J44" i="71" s="1"/>
  <c r="I37" i="71"/>
  <c r="H37" i="71"/>
  <c r="H44" i="71" s="1"/>
  <c r="G37" i="71"/>
  <c r="G44" i="71" s="1"/>
  <c r="F37" i="71"/>
  <c r="F44" i="71" s="1"/>
  <c r="E37" i="71"/>
  <c r="D37" i="71"/>
  <c r="D44" i="71" s="1"/>
  <c r="C37" i="71"/>
  <c r="C44" i="71" s="1"/>
  <c r="AA25" i="71"/>
  <c r="Y25" i="71"/>
  <c r="X25" i="71"/>
  <c r="W25" i="71"/>
  <c r="V25" i="71"/>
  <c r="V26" i="71" s="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X13" i="71"/>
  <c r="Z13" i="71" s="1"/>
  <c r="W13" i="71"/>
  <c r="V13" i="71"/>
  <c r="U13" i="71"/>
  <c r="T13" i="71"/>
  <c r="S13" i="71"/>
  <c r="R13" i="71"/>
  <c r="Q13" i="71"/>
  <c r="P13" i="71"/>
  <c r="P26" i="71" s="1"/>
  <c r="O13" i="71"/>
  <c r="O26" i="71" s="1"/>
  <c r="N13" i="71"/>
  <c r="M13" i="71"/>
  <c r="L13" i="71"/>
  <c r="K13" i="71"/>
  <c r="J13" i="71"/>
  <c r="I13" i="71"/>
  <c r="H13" i="71"/>
  <c r="G13" i="71"/>
  <c r="G26" i="71" s="1"/>
  <c r="F13" i="71"/>
  <c r="E13" i="71"/>
  <c r="D13" i="71"/>
  <c r="C13" i="71"/>
  <c r="AA50" i="72"/>
  <c r="Y50" i="72"/>
  <c r="Z50" i="72" s="1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X44" i="72"/>
  <c r="P44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X37" i="72"/>
  <c r="Z37" i="72" s="1"/>
  <c r="W37" i="72"/>
  <c r="V37" i="72"/>
  <c r="V44" i="72" s="1"/>
  <c r="U37" i="72"/>
  <c r="T37" i="72"/>
  <c r="S37" i="72"/>
  <c r="R37" i="72"/>
  <c r="Q37" i="72"/>
  <c r="P37" i="72"/>
  <c r="O37" i="72"/>
  <c r="N37" i="72"/>
  <c r="N44" i="72" s="1"/>
  <c r="M37" i="72"/>
  <c r="L37" i="72"/>
  <c r="K37" i="72"/>
  <c r="J37" i="72"/>
  <c r="I37" i="72"/>
  <c r="H37" i="72"/>
  <c r="G37" i="72"/>
  <c r="F37" i="72"/>
  <c r="F44" i="72" s="1"/>
  <c r="E37" i="72"/>
  <c r="E44" i="72" s="1"/>
  <c r="D37" i="72"/>
  <c r="C37" i="72"/>
  <c r="N26" i="72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X13" i="72"/>
  <c r="W13" i="72"/>
  <c r="V13" i="72"/>
  <c r="U13" i="72"/>
  <c r="U26" i="72" s="1"/>
  <c r="T13" i="72"/>
  <c r="T26" i="72" s="1"/>
  <c r="S13" i="72"/>
  <c r="R13" i="72"/>
  <c r="Q13" i="72"/>
  <c r="P13" i="72"/>
  <c r="O13" i="72"/>
  <c r="O26" i="72" s="1"/>
  <c r="N13" i="72"/>
  <c r="M13" i="72"/>
  <c r="M26" i="72" s="1"/>
  <c r="L13" i="72"/>
  <c r="L26" i="72" s="1"/>
  <c r="K13" i="72"/>
  <c r="J13" i="72"/>
  <c r="I13" i="72"/>
  <c r="H13" i="72"/>
  <c r="G13" i="72"/>
  <c r="F13" i="72"/>
  <c r="E13" i="72"/>
  <c r="E26" i="72" s="1"/>
  <c r="D13" i="72"/>
  <c r="D26" i="72" s="1"/>
  <c r="C13" i="72"/>
  <c r="AA50" i="73"/>
  <c r="Z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T44" i="73"/>
  <c r="S44" i="73"/>
  <c r="Q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X44" i="73" s="1"/>
  <c r="Z44" i="73" s="1"/>
  <c r="W37" i="73"/>
  <c r="W44" i="73" s="1"/>
  <c r="V37" i="73"/>
  <c r="U37" i="73"/>
  <c r="T37" i="73"/>
  <c r="S37" i="73"/>
  <c r="R37" i="73"/>
  <c r="R44" i="73" s="1"/>
  <c r="Q37" i="73"/>
  <c r="P37" i="73"/>
  <c r="P44" i="73" s="1"/>
  <c r="O37" i="73"/>
  <c r="O44" i="73" s="1"/>
  <c r="N37" i="73"/>
  <c r="M37" i="73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G44" i="73" s="1"/>
  <c r="F37" i="73"/>
  <c r="E37" i="73"/>
  <c r="D37" i="73"/>
  <c r="D44" i="73" s="1"/>
  <c r="C37" i="73"/>
  <c r="C44" i="73" s="1"/>
  <c r="T26" i="73"/>
  <c r="N26" i="73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AA45" i="73" s="1"/>
  <c r="Y13" i="73"/>
  <c r="Y26" i="73" s="1"/>
  <c r="X13" i="73"/>
  <c r="W13" i="73"/>
  <c r="W26" i="73" s="1"/>
  <c r="V13" i="73"/>
  <c r="V26" i="73" s="1"/>
  <c r="U13" i="73"/>
  <c r="U26" i="73" s="1"/>
  <c r="T13" i="73"/>
  <c r="S13" i="73"/>
  <c r="S26" i="73" s="1"/>
  <c r="R13" i="73"/>
  <c r="R26" i="73" s="1"/>
  <c r="R45" i="73" s="1"/>
  <c r="Q13" i="73"/>
  <c r="Q26" i="73" s="1"/>
  <c r="Q45" i="73" s="1"/>
  <c r="P13" i="73"/>
  <c r="P26" i="73" s="1"/>
  <c r="O13" i="73"/>
  <c r="N13" i="73"/>
  <c r="M13" i="73"/>
  <c r="M26" i="73" s="1"/>
  <c r="L13" i="73"/>
  <c r="L26" i="73" s="1"/>
  <c r="K13" i="73"/>
  <c r="K26" i="73" s="1"/>
  <c r="J13" i="73"/>
  <c r="J26" i="73" s="1"/>
  <c r="J45" i="73" s="1"/>
  <c r="I13" i="73"/>
  <c r="I26" i="73" s="1"/>
  <c r="H13" i="73"/>
  <c r="H26" i="73" s="1"/>
  <c r="G13" i="73"/>
  <c r="F13" i="73"/>
  <c r="F26" i="73" s="1"/>
  <c r="E13" i="73"/>
  <c r="E26" i="73" s="1"/>
  <c r="D13" i="73"/>
  <c r="D26" i="73" s="1"/>
  <c r="C13" i="73"/>
  <c r="C26" i="73" s="1"/>
  <c r="AA50" i="74"/>
  <c r="Z50" i="74"/>
  <c r="Y50" i="74"/>
  <c r="X50" i="74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W37" i="74"/>
  <c r="V37" i="74"/>
  <c r="U37" i="74"/>
  <c r="T37" i="74"/>
  <c r="S37" i="74"/>
  <c r="S44" i="74" s="1"/>
  <c r="S45" i="74" s="1"/>
  <c r="R37" i="74"/>
  <c r="R44" i="74" s="1"/>
  <c r="Q37" i="74"/>
  <c r="Q44" i="74" s="1"/>
  <c r="P37" i="74"/>
  <c r="P44" i="74" s="1"/>
  <c r="O37" i="74"/>
  <c r="N37" i="74"/>
  <c r="M37" i="74"/>
  <c r="L37" i="74"/>
  <c r="K37" i="74"/>
  <c r="K44" i="74" s="1"/>
  <c r="J37" i="74"/>
  <c r="J44" i="74" s="1"/>
  <c r="I37" i="74"/>
  <c r="I44" i="74" s="1"/>
  <c r="H37" i="74"/>
  <c r="H44" i="74" s="1"/>
  <c r="G37" i="74"/>
  <c r="F37" i="74"/>
  <c r="E37" i="74"/>
  <c r="D37" i="74"/>
  <c r="D44" i="74" s="1"/>
  <c r="C37" i="74"/>
  <c r="C44" i="74" s="1"/>
  <c r="C45" i="74" s="1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AA45" i="74" s="1"/>
  <c r="Y13" i="74"/>
  <c r="X13" i="74"/>
  <c r="Z13" i="74" s="1"/>
  <c r="W13" i="74"/>
  <c r="V13" i="74"/>
  <c r="V26" i="74" s="1"/>
  <c r="U13" i="74"/>
  <c r="T13" i="74"/>
  <c r="S13" i="74"/>
  <c r="S26" i="74" s="1"/>
  <c r="R13" i="74"/>
  <c r="R26" i="74" s="1"/>
  <c r="Q13" i="74"/>
  <c r="P13" i="74"/>
  <c r="P26" i="74" s="1"/>
  <c r="P45" i="74" s="1"/>
  <c r="O13" i="74"/>
  <c r="N13" i="74"/>
  <c r="N26" i="74" s="1"/>
  <c r="M13" i="74"/>
  <c r="L13" i="74"/>
  <c r="L26" i="74" s="1"/>
  <c r="K13" i="74"/>
  <c r="K26" i="74" s="1"/>
  <c r="J13" i="74"/>
  <c r="J26" i="74" s="1"/>
  <c r="I13" i="74"/>
  <c r="H13" i="74"/>
  <c r="H26" i="74" s="1"/>
  <c r="G13" i="74"/>
  <c r="G26" i="74" s="1"/>
  <c r="F13" i="74"/>
  <c r="F26" i="74" s="1"/>
  <c r="E13" i="74"/>
  <c r="D13" i="74"/>
  <c r="C13" i="74"/>
  <c r="C26" i="74" s="1"/>
  <c r="AA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4" i="75"/>
  <c r="T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Y44" i="75" s="1"/>
  <c r="X37" i="75"/>
  <c r="Z37" i="75" s="1"/>
  <c r="W37" i="75"/>
  <c r="V37" i="75"/>
  <c r="U37" i="75"/>
  <c r="U44" i="75" s="1"/>
  <c r="T37" i="75"/>
  <c r="S37" i="75"/>
  <c r="S44" i="75" s="1"/>
  <c r="R37" i="75"/>
  <c r="R44" i="75" s="1"/>
  <c r="R45" i="75" s="1"/>
  <c r="Q37" i="75"/>
  <c r="Q44" i="75" s="1"/>
  <c r="P37" i="75"/>
  <c r="P44" i="75" s="1"/>
  <c r="O37" i="75"/>
  <c r="N37" i="75"/>
  <c r="M37" i="75"/>
  <c r="M44" i="75" s="1"/>
  <c r="L37" i="75"/>
  <c r="L44" i="75" s="1"/>
  <c r="K37" i="75"/>
  <c r="K44" i="75" s="1"/>
  <c r="J37" i="75"/>
  <c r="J44" i="75" s="1"/>
  <c r="J45" i="75" s="1"/>
  <c r="I37" i="75"/>
  <c r="I44" i="75" s="1"/>
  <c r="H37" i="75"/>
  <c r="H44" i="75" s="1"/>
  <c r="G37" i="75"/>
  <c r="F37" i="75"/>
  <c r="E37" i="75"/>
  <c r="E44" i="75" s="1"/>
  <c r="D37" i="75"/>
  <c r="C37" i="75"/>
  <c r="C44" i="75" s="1"/>
  <c r="AA26" i="75"/>
  <c r="V26" i="75"/>
  <c r="F26" i="75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Y13" i="75"/>
  <c r="Y26" i="75" s="1"/>
  <c r="X13" i="75"/>
  <c r="X26" i="75" s="1"/>
  <c r="W13" i="75"/>
  <c r="V13" i="75"/>
  <c r="U13" i="75"/>
  <c r="U26" i="75" s="1"/>
  <c r="T13" i="75"/>
  <c r="T26" i="75" s="1"/>
  <c r="S13" i="75"/>
  <c r="S26" i="75" s="1"/>
  <c r="R13" i="75"/>
  <c r="R26" i="75" s="1"/>
  <c r="Q13" i="75"/>
  <c r="Q26" i="75" s="1"/>
  <c r="P13" i="75"/>
  <c r="P26" i="75" s="1"/>
  <c r="P45" i="75" s="1"/>
  <c r="O13" i="75"/>
  <c r="O26" i="75" s="1"/>
  <c r="N13" i="75"/>
  <c r="N26" i="75" s="1"/>
  <c r="M13" i="75"/>
  <c r="M26" i="75" s="1"/>
  <c r="L13" i="75"/>
  <c r="L26" i="75" s="1"/>
  <c r="K13" i="75"/>
  <c r="K26" i="75" s="1"/>
  <c r="J13" i="75"/>
  <c r="J26" i="75" s="1"/>
  <c r="I13" i="75"/>
  <c r="I26" i="75" s="1"/>
  <c r="H13" i="75"/>
  <c r="H26" i="75" s="1"/>
  <c r="G13" i="75"/>
  <c r="F13" i="75"/>
  <c r="E13" i="75"/>
  <c r="E26" i="75" s="1"/>
  <c r="D13" i="75"/>
  <c r="D26" i="75" s="1"/>
  <c r="C13" i="75"/>
  <c r="C26" i="75" s="1"/>
  <c r="AA50" i="76"/>
  <c r="Z50" i="76"/>
  <c r="Y50" i="76"/>
  <c r="X50" i="76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X44" i="76"/>
  <c r="Z44" i="76" s="1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Z37" i="76"/>
  <c r="Y37" i="76"/>
  <c r="X37" i="76"/>
  <c r="W37" i="76"/>
  <c r="V37" i="76"/>
  <c r="U37" i="76"/>
  <c r="T37" i="76"/>
  <c r="S37" i="76"/>
  <c r="S44" i="76" s="1"/>
  <c r="R37" i="76"/>
  <c r="Q37" i="76"/>
  <c r="P37" i="76"/>
  <c r="P44" i="76" s="1"/>
  <c r="O37" i="76"/>
  <c r="N37" i="76"/>
  <c r="N44" i="76" s="1"/>
  <c r="M37" i="76"/>
  <c r="L37" i="76"/>
  <c r="K37" i="76"/>
  <c r="K44" i="76" s="1"/>
  <c r="J37" i="76"/>
  <c r="I37" i="76"/>
  <c r="H37" i="76"/>
  <c r="H44" i="76" s="1"/>
  <c r="G37" i="76"/>
  <c r="F37" i="76"/>
  <c r="F44" i="76" s="1"/>
  <c r="E37" i="76"/>
  <c r="D37" i="76"/>
  <c r="C37" i="76"/>
  <c r="C44" i="76" s="1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X13" i="76"/>
  <c r="Z13" i="76" s="1"/>
  <c r="W13" i="76"/>
  <c r="W26" i="76" s="1"/>
  <c r="V13" i="76"/>
  <c r="V26" i="76" s="1"/>
  <c r="U13" i="76"/>
  <c r="T13" i="76"/>
  <c r="T26" i="76" s="1"/>
  <c r="S13" i="76"/>
  <c r="S26" i="76" s="1"/>
  <c r="R13" i="76"/>
  <c r="R26" i="76" s="1"/>
  <c r="Q13" i="76"/>
  <c r="P13" i="76"/>
  <c r="P26" i="76" s="1"/>
  <c r="O13" i="76"/>
  <c r="O26" i="76" s="1"/>
  <c r="N13" i="76"/>
  <c r="N26" i="76" s="1"/>
  <c r="N45" i="76" s="1"/>
  <c r="M13" i="76"/>
  <c r="L13" i="76"/>
  <c r="K13" i="76"/>
  <c r="K26" i="76" s="1"/>
  <c r="J13" i="76"/>
  <c r="J26" i="76" s="1"/>
  <c r="I13" i="76"/>
  <c r="H13" i="76"/>
  <c r="H26" i="76" s="1"/>
  <c r="G13" i="76"/>
  <c r="G26" i="76" s="1"/>
  <c r="F13" i="76"/>
  <c r="F26" i="76" s="1"/>
  <c r="F45" i="76" s="1"/>
  <c r="E13" i="76"/>
  <c r="D13" i="76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Y44" i="77"/>
  <c r="I44" i="77"/>
  <c r="H44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X37" i="77"/>
  <c r="Z37" i="77" s="1"/>
  <c r="W37" i="77"/>
  <c r="W44" i="77" s="1"/>
  <c r="V37" i="77"/>
  <c r="U37" i="77"/>
  <c r="T37" i="77"/>
  <c r="S37" i="77"/>
  <c r="S44" i="77" s="1"/>
  <c r="R37" i="77"/>
  <c r="Q37" i="77"/>
  <c r="Q44" i="77" s="1"/>
  <c r="P37" i="77"/>
  <c r="P44" i="77" s="1"/>
  <c r="O37" i="77"/>
  <c r="O44" i="77" s="1"/>
  <c r="N37" i="77"/>
  <c r="M37" i="77"/>
  <c r="L37" i="77"/>
  <c r="L44" i="77" s="1"/>
  <c r="K37" i="77"/>
  <c r="K44" i="77" s="1"/>
  <c r="J37" i="77"/>
  <c r="I37" i="77"/>
  <c r="H37" i="77"/>
  <c r="G37" i="77"/>
  <c r="G44" i="77" s="1"/>
  <c r="F37" i="77"/>
  <c r="E37" i="77"/>
  <c r="D37" i="77"/>
  <c r="C37" i="77"/>
  <c r="C44" i="77" s="1"/>
  <c r="S26" i="77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Y26" i="77" s="1"/>
  <c r="X13" i="77"/>
  <c r="W13" i="77"/>
  <c r="V13" i="77"/>
  <c r="V26" i="77" s="1"/>
  <c r="U13" i="77"/>
  <c r="U26" i="77" s="1"/>
  <c r="T13" i="77"/>
  <c r="T26" i="77" s="1"/>
  <c r="S13" i="77"/>
  <c r="R13" i="77"/>
  <c r="R26" i="77" s="1"/>
  <c r="Q13" i="77"/>
  <c r="Q26" i="77" s="1"/>
  <c r="P13" i="77"/>
  <c r="P26" i="77" s="1"/>
  <c r="O13" i="77"/>
  <c r="N13" i="77"/>
  <c r="N26" i="77" s="1"/>
  <c r="M13" i="77"/>
  <c r="M26" i="77" s="1"/>
  <c r="L13" i="77"/>
  <c r="K13" i="77"/>
  <c r="K26" i="77" s="1"/>
  <c r="J13" i="77"/>
  <c r="J26" i="77" s="1"/>
  <c r="I13" i="77"/>
  <c r="I26" i="77" s="1"/>
  <c r="H13" i="77"/>
  <c r="H26" i="77" s="1"/>
  <c r="G13" i="77"/>
  <c r="F13" i="77"/>
  <c r="F26" i="77" s="1"/>
  <c r="E13" i="77"/>
  <c r="E26" i="77" s="1"/>
  <c r="D13" i="77"/>
  <c r="C13" i="77"/>
  <c r="C26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C44" i="78"/>
  <c r="AA43" i="78"/>
  <c r="Z43" i="78"/>
  <c r="Y43" i="78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Z37" i="78" s="1"/>
  <c r="W37" i="78"/>
  <c r="W44" i="78" s="1"/>
  <c r="V37" i="78"/>
  <c r="U37" i="78"/>
  <c r="U44" i="78" s="1"/>
  <c r="T37" i="78"/>
  <c r="S37" i="78"/>
  <c r="R37" i="78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K37" i="78"/>
  <c r="J37" i="78"/>
  <c r="I37" i="78"/>
  <c r="I44" i="78" s="1"/>
  <c r="H37" i="78"/>
  <c r="H44" i="78" s="1"/>
  <c r="G37" i="78"/>
  <c r="G44" i="78" s="1"/>
  <c r="F37" i="78"/>
  <c r="E37" i="78"/>
  <c r="E44" i="78" s="1"/>
  <c r="D37" i="78"/>
  <c r="D44" i="78" s="1"/>
  <c r="C37" i="78"/>
  <c r="O26" i="78"/>
  <c r="O45" i="78" s="1"/>
  <c r="N26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X13" i="78"/>
  <c r="X26" i="78" s="1"/>
  <c r="W13" i="78"/>
  <c r="W26" i="78" s="1"/>
  <c r="W45" i="78" s="1"/>
  <c r="V13" i="78"/>
  <c r="U13" i="78"/>
  <c r="U26" i="78" s="1"/>
  <c r="T13" i="78"/>
  <c r="T26" i="78" s="1"/>
  <c r="S13" i="78"/>
  <c r="R13" i="78"/>
  <c r="Q13" i="78"/>
  <c r="P13" i="78"/>
  <c r="O13" i="78"/>
  <c r="N13" i="78"/>
  <c r="M13" i="78"/>
  <c r="M26" i="78" s="1"/>
  <c r="L13" i="78"/>
  <c r="L26" i="78" s="1"/>
  <c r="K13" i="78"/>
  <c r="J13" i="78"/>
  <c r="I13" i="78"/>
  <c r="H13" i="78"/>
  <c r="G13" i="78"/>
  <c r="G26" i="78" s="1"/>
  <c r="F13" i="78"/>
  <c r="E13" i="78"/>
  <c r="E26" i="78" s="1"/>
  <c r="D13" i="78"/>
  <c r="D26" i="78" s="1"/>
  <c r="D45" i="78" s="1"/>
  <c r="C13" i="78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X37" i="79"/>
  <c r="Z37" i="79" s="1"/>
  <c r="W37" i="79"/>
  <c r="V37" i="79"/>
  <c r="U37" i="79"/>
  <c r="T37" i="79"/>
  <c r="T44" i="79" s="1"/>
  <c r="S37" i="79"/>
  <c r="S44" i="79" s="1"/>
  <c r="R37" i="79"/>
  <c r="R44" i="79" s="1"/>
  <c r="Q37" i="79"/>
  <c r="P37" i="79"/>
  <c r="P44" i="79" s="1"/>
  <c r="O37" i="79"/>
  <c r="N37" i="79"/>
  <c r="M37" i="79"/>
  <c r="L37" i="79"/>
  <c r="L44" i="79" s="1"/>
  <c r="K37" i="79"/>
  <c r="K44" i="79" s="1"/>
  <c r="J37" i="79"/>
  <c r="J44" i="79" s="1"/>
  <c r="I37" i="79"/>
  <c r="H37" i="79"/>
  <c r="H44" i="79" s="1"/>
  <c r="G37" i="79"/>
  <c r="F37" i="79"/>
  <c r="E37" i="79"/>
  <c r="D37" i="79"/>
  <c r="D44" i="79" s="1"/>
  <c r="C37" i="79"/>
  <c r="C44" i="79" s="1"/>
  <c r="AA26" i="79"/>
  <c r="AA45" i="79" s="1"/>
  <c r="AA25" i="79"/>
  <c r="Y25" i="79"/>
  <c r="X25" i="79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Y13" i="79"/>
  <c r="Y26" i="79" s="1"/>
  <c r="X13" i="79"/>
  <c r="W13" i="79"/>
  <c r="W26" i="79" s="1"/>
  <c r="V13" i="79"/>
  <c r="V26" i="79" s="1"/>
  <c r="U13" i="79"/>
  <c r="U26" i="79" s="1"/>
  <c r="T13" i="79"/>
  <c r="T26" i="79" s="1"/>
  <c r="S13" i="79"/>
  <c r="S26" i="79" s="1"/>
  <c r="S45" i="79" s="1"/>
  <c r="R13" i="79"/>
  <c r="R26" i="79" s="1"/>
  <c r="Q13" i="79"/>
  <c r="Q26" i="79" s="1"/>
  <c r="P13" i="79"/>
  <c r="P26" i="79" s="1"/>
  <c r="O13" i="79"/>
  <c r="O26" i="79" s="1"/>
  <c r="N13" i="79"/>
  <c r="N26" i="79" s="1"/>
  <c r="M13" i="79"/>
  <c r="M26" i="79" s="1"/>
  <c r="L13" i="79"/>
  <c r="L26" i="79" s="1"/>
  <c r="K13" i="79"/>
  <c r="K26" i="79" s="1"/>
  <c r="K45" i="79" s="1"/>
  <c r="J13" i="79"/>
  <c r="J26" i="79" s="1"/>
  <c r="I13" i="79"/>
  <c r="I26" i="79" s="1"/>
  <c r="H13" i="79"/>
  <c r="H26" i="79" s="1"/>
  <c r="G13" i="79"/>
  <c r="G26" i="79" s="1"/>
  <c r="F13" i="79"/>
  <c r="F26" i="79" s="1"/>
  <c r="E13" i="79"/>
  <c r="E26" i="79" s="1"/>
  <c r="D13" i="79"/>
  <c r="D26" i="79" s="1"/>
  <c r="C13" i="79"/>
  <c r="C26" i="79" s="1"/>
  <c r="C45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Y43" i="80"/>
  <c r="X43" i="80"/>
  <c r="Z43" i="80" s="1"/>
  <c r="W43" i="80"/>
  <c r="V43" i="80"/>
  <c r="U43" i="80"/>
  <c r="U44" i="80" s="1"/>
  <c r="T43" i="80"/>
  <c r="S43" i="80"/>
  <c r="R43" i="80"/>
  <c r="Q43" i="80"/>
  <c r="P43" i="80"/>
  <c r="O43" i="80"/>
  <c r="N43" i="80"/>
  <c r="M43" i="80"/>
  <c r="M44" i="80" s="1"/>
  <c r="L43" i="80"/>
  <c r="K43" i="80"/>
  <c r="J43" i="80"/>
  <c r="I43" i="80"/>
  <c r="H43" i="80"/>
  <c r="G43" i="80"/>
  <c r="F43" i="80"/>
  <c r="E43" i="80"/>
  <c r="E44" i="80" s="1"/>
  <c r="D43" i="80"/>
  <c r="C43" i="80"/>
  <c r="AA37" i="80"/>
  <c r="AA44" i="80" s="1"/>
  <c r="Z37" i="80"/>
  <c r="Y37" i="80"/>
  <c r="X37" i="80"/>
  <c r="X44" i="80" s="1"/>
  <c r="Z44" i="80" s="1"/>
  <c r="W37" i="80"/>
  <c r="W44" i="80" s="1"/>
  <c r="V37" i="80"/>
  <c r="U37" i="80"/>
  <c r="T37" i="80"/>
  <c r="T44" i="80" s="1"/>
  <c r="S37" i="80"/>
  <c r="S44" i="80" s="1"/>
  <c r="R37" i="80"/>
  <c r="Q37" i="80"/>
  <c r="P37" i="80"/>
  <c r="P44" i="80" s="1"/>
  <c r="O37" i="80"/>
  <c r="O44" i="80" s="1"/>
  <c r="N37" i="80"/>
  <c r="M37" i="80"/>
  <c r="L37" i="80"/>
  <c r="L44" i="80" s="1"/>
  <c r="K37" i="80"/>
  <c r="K44" i="80" s="1"/>
  <c r="J37" i="80"/>
  <c r="I37" i="80"/>
  <c r="H37" i="80"/>
  <c r="H44" i="80" s="1"/>
  <c r="G37" i="80"/>
  <c r="G44" i="80" s="1"/>
  <c r="F37" i="80"/>
  <c r="E37" i="80"/>
  <c r="D37" i="80"/>
  <c r="D44" i="80" s="1"/>
  <c r="C37" i="80"/>
  <c r="C44" i="80" s="1"/>
  <c r="AA26" i="80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Y13" i="80"/>
  <c r="Y26" i="80" s="1"/>
  <c r="X13" i="80"/>
  <c r="Z13" i="80" s="1"/>
  <c r="W13" i="80"/>
  <c r="W26" i="80" s="1"/>
  <c r="W45" i="80" s="1"/>
  <c r="V13" i="80"/>
  <c r="V26" i="80" s="1"/>
  <c r="U13" i="80"/>
  <c r="U26" i="80" s="1"/>
  <c r="T13" i="80"/>
  <c r="T26" i="80" s="1"/>
  <c r="S13" i="80"/>
  <c r="R13" i="80"/>
  <c r="R26" i="80" s="1"/>
  <c r="Q13" i="80"/>
  <c r="Q26" i="80" s="1"/>
  <c r="P13" i="80"/>
  <c r="O13" i="80"/>
  <c r="O26" i="80" s="1"/>
  <c r="N13" i="80"/>
  <c r="N26" i="80" s="1"/>
  <c r="M13" i="80"/>
  <c r="M26" i="80" s="1"/>
  <c r="L13" i="80"/>
  <c r="L26" i="80" s="1"/>
  <c r="L45" i="80" s="1"/>
  <c r="K13" i="80"/>
  <c r="J13" i="80"/>
  <c r="J26" i="80" s="1"/>
  <c r="I13" i="80"/>
  <c r="I26" i="80" s="1"/>
  <c r="H13" i="80"/>
  <c r="G13" i="80"/>
  <c r="G26" i="80" s="1"/>
  <c r="F13" i="80"/>
  <c r="F26" i="80" s="1"/>
  <c r="E13" i="80"/>
  <c r="E26" i="80" s="1"/>
  <c r="D13" i="80"/>
  <c r="D26" i="80" s="1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X37" i="81"/>
  <c r="W37" i="81"/>
  <c r="V37" i="81"/>
  <c r="V44" i="81" s="1"/>
  <c r="U37" i="81"/>
  <c r="U44" i="81" s="1"/>
  <c r="T37" i="81"/>
  <c r="T44" i="81" s="1"/>
  <c r="S37" i="81"/>
  <c r="R37" i="81"/>
  <c r="R44" i="81" s="1"/>
  <c r="Q37" i="81"/>
  <c r="Q44" i="81" s="1"/>
  <c r="P37" i="81"/>
  <c r="P44" i="81" s="1"/>
  <c r="O37" i="81"/>
  <c r="N37" i="81"/>
  <c r="N44" i="81" s="1"/>
  <c r="M37" i="81"/>
  <c r="L37" i="81"/>
  <c r="L44" i="81" s="1"/>
  <c r="K37" i="81"/>
  <c r="J37" i="81"/>
  <c r="J44" i="81" s="1"/>
  <c r="I37" i="81"/>
  <c r="I44" i="81" s="1"/>
  <c r="H37" i="81"/>
  <c r="G37" i="81"/>
  <c r="F37" i="81"/>
  <c r="F44" i="81" s="1"/>
  <c r="E37" i="81"/>
  <c r="D37" i="81"/>
  <c r="D44" i="81" s="1"/>
  <c r="C37" i="81"/>
  <c r="AA26" i="81"/>
  <c r="O26" i="81"/>
  <c r="N26" i="81"/>
  <c r="N45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Y13" i="81"/>
  <c r="X13" i="81"/>
  <c r="X26" i="81" s="1"/>
  <c r="W13" i="81"/>
  <c r="W26" i="81" s="1"/>
  <c r="V13" i="81"/>
  <c r="V26" i="81" s="1"/>
  <c r="U13" i="81"/>
  <c r="U26" i="81" s="1"/>
  <c r="T13" i="81"/>
  <c r="T26" i="81" s="1"/>
  <c r="T45" i="81" s="1"/>
  <c r="S13" i="81"/>
  <c r="S26" i="81" s="1"/>
  <c r="R13" i="81"/>
  <c r="Q13" i="81"/>
  <c r="P13" i="81"/>
  <c r="P26" i="81" s="1"/>
  <c r="O13" i="81"/>
  <c r="N13" i="81"/>
  <c r="M13" i="81"/>
  <c r="M26" i="81" s="1"/>
  <c r="L13" i="81"/>
  <c r="L26" i="81" s="1"/>
  <c r="K13" i="81"/>
  <c r="K26" i="81" s="1"/>
  <c r="J13" i="81"/>
  <c r="I13" i="81"/>
  <c r="H13" i="81"/>
  <c r="H26" i="81" s="1"/>
  <c r="G13" i="81"/>
  <c r="G26" i="81" s="1"/>
  <c r="F13" i="81"/>
  <c r="F26" i="81" s="1"/>
  <c r="E13" i="81"/>
  <c r="E26" i="81" s="1"/>
  <c r="D13" i="81"/>
  <c r="D26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Y37" i="82"/>
  <c r="Y44" i="82" s="1"/>
  <c r="X37" i="82"/>
  <c r="W37" i="82"/>
  <c r="W44" i="82" s="1"/>
  <c r="V37" i="82"/>
  <c r="V44" i="82" s="1"/>
  <c r="U37" i="82"/>
  <c r="T37" i="82"/>
  <c r="S37" i="82"/>
  <c r="R37" i="82"/>
  <c r="R44" i="82" s="1"/>
  <c r="Q37" i="82"/>
  <c r="Q44" i="82" s="1"/>
  <c r="P37" i="82"/>
  <c r="P44" i="82" s="1"/>
  <c r="O37" i="82"/>
  <c r="O44" i="82" s="1"/>
  <c r="N37" i="82"/>
  <c r="N44" i="82" s="1"/>
  <c r="M37" i="82"/>
  <c r="L37" i="82"/>
  <c r="K37" i="82"/>
  <c r="J37" i="82"/>
  <c r="J44" i="82" s="1"/>
  <c r="I37" i="82"/>
  <c r="I44" i="82" s="1"/>
  <c r="H37" i="82"/>
  <c r="H44" i="82" s="1"/>
  <c r="G37" i="82"/>
  <c r="G44" i="82" s="1"/>
  <c r="F37" i="82"/>
  <c r="F44" i="82" s="1"/>
  <c r="E37" i="82"/>
  <c r="D37" i="82"/>
  <c r="C37" i="82"/>
  <c r="C44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X13" i="82"/>
  <c r="Z13" i="82" s="1"/>
  <c r="W13" i="82"/>
  <c r="W26" i="82" s="1"/>
  <c r="V13" i="82"/>
  <c r="V26" i="82" s="1"/>
  <c r="U13" i="82"/>
  <c r="U26" i="82" s="1"/>
  <c r="T13" i="82"/>
  <c r="T26" i="82" s="1"/>
  <c r="S13" i="82"/>
  <c r="R13" i="82"/>
  <c r="Q13" i="82"/>
  <c r="P13" i="82"/>
  <c r="P26" i="82" s="1"/>
  <c r="O13" i="82"/>
  <c r="N13" i="82"/>
  <c r="N26" i="82" s="1"/>
  <c r="M13" i="82"/>
  <c r="M26" i="82" s="1"/>
  <c r="L13" i="82"/>
  <c r="L26" i="82" s="1"/>
  <c r="K13" i="82"/>
  <c r="K26" i="82" s="1"/>
  <c r="J13" i="82"/>
  <c r="I13" i="82"/>
  <c r="H13" i="82"/>
  <c r="H26" i="82" s="1"/>
  <c r="G13" i="82"/>
  <c r="G26" i="82" s="1"/>
  <c r="F13" i="82"/>
  <c r="F26" i="82" s="1"/>
  <c r="F45" i="82" s="1"/>
  <c r="E13" i="82"/>
  <c r="E26" i="82" s="1"/>
  <c r="D13" i="82"/>
  <c r="D26" i="82" s="1"/>
  <c r="C13" i="82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4" i="83"/>
  <c r="S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Y44" i="83" s="1"/>
  <c r="X37" i="83"/>
  <c r="X44" i="83" s="1"/>
  <c r="Z44" i="83" s="1"/>
  <c r="W37" i="83"/>
  <c r="W44" i="83" s="1"/>
  <c r="V37" i="83"/>
  <c r="U37" i="83"/>
  <c r="T37" i="83"/>
  <c r="S37" i="83"/>
  <c r="R37" i="83"/>
  <c r="R44" i="83" s="1"/>
  <c r="Q37" i="83"/>
  <c r="Q44" i="83" s="1"/>
  <c r="P37" i="83"/>
  <c r="P44" i="83" s="1"/>
  <c r="O37" i="83"/>
  <c r="O44" i="83" s="1"/>
  <c r="N37" i="83"/>
  <c r="M37" i="83"/>
  <c r="M44" i="83" s="1"/>
  <c r="L37" i="83"/>
  <c r="L44" i="83" s="1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E37" i="83"/>
  <c r="D37" i="83"/>
  <c r="D44" i="83" s="1"/>
  <c r="C37" i="83"/>
  <c r="C44" i="83" s="1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Y26" i="83" s="1"/>
  <c r="X13" i="83"/>
  <c r="Z13" i="83" s="1"/>
  <c r="W13" i="83"/>
  <c r="V13" i="83"/>
  <c r="V26" i="83" s="1"/>
  <c r="U13" i="83"/>
  <c r="T13" i="83"/>
  <c r="S13" i="83"/>
  <c r="S26" i="83" s="1"/>
  <c r="R13" i="83"/>
  <c r="Q13" i="83"/>
  <c r="Q26" i="83" s="1"/>
  <c r="P13" i="83"/>
  <c r="O13" i="83"/>
  <c r="O26" i="83" s="1"/>
  <c r="N13" i="83"/>
  <c r="M13" i="83"/>
  <c r="L13" i="83"/>
  <c r="K13" i="83"/>
  <c r="K26" i="83" s="1"/>
  <c r="J13" i="83"/>
  <c r="I13" i="83"/>
  <c r="I26" i="83" s="1"/>
  <c r="H13" i="83"/>
  <c r="G13" i="83"/>
  <c r="F13" i="83"/>
  <c r="F26" i="83" s="1"/>
  <c r="E13" i="83"/>
  <c r="D13" i="83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P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Z37" i="84"/>
  <c r="Y37" i="84"/>
  <c r="X37" i="84"/>
  <c r="W37" i="84"/>
  <c r="W44" i="84" s="1"/>
  <c r="V37" i="84"/>
  <c r="U37" i="84"/>
  <c r="T37" i="84"/>
  <c r="S37" i="84"/>
  <c r="S44" i="84" s="1"/>
  <c r="R37" i="84"/>
  <c r="Q37" i="84"/>
  <c r="P37" i="84"/>
  <c r="O37" i="84"/>
  <c r="O44" i="84" s="1"/>
  <c r="N37" i="84"/>
  <c r="M37" i="84"/>
  <c r="L37" i="84"/>
  <c r="K37" i="84"/>
  <c r="K44" i="84" s="1"/>
  <c r="J37" i="84"/>
  <c r="I37" i="84"/>
  <c r="H37" i="84"/>
  <c r="G37" i="84"/>
  <c r="G44" i="84" s="1"/>
  <c r="F37" i="84"/>
  <c r="E37" i="84"/>
  <c r="D37" i="84"/>
  <c r="C37" i="84"/>
  <c r="C44" i="84" s="1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AA45" i="84" s="1"/>
  <c r="Y13" i="84"/>
  <c r="X13" i="84"/>
  <c r="X26" i="84" s="1"/>
  <c r="W13" i="84"/>
  <c r="V13" i="84"/>
  <c r="V26" i="84" s="1"/>
  <c r="U13" i="84"/>
  <c r="U26" i="84" s="1"/>
  <c r="T13" i="84"/>
  <c r="S13" i="84"/>
  <c r="S26" i="84" s="1"/>
  <c r="R13" i="84"/>
  <c r="Q13" i="84"/>
  <c r="P13" i="84"/>
  <c r="P26" i="84" s="1"/>
  <c r="O13" i="84"/>
  <c r="O26" i="84" s="1"/>
  <c r="O45" i="84" s="1"/>
  <c r="N13" i="84"/>
  <c r="N26" i="84" s="1"/>
  <c r="M13" i="84"/>
  <c r="M26" i="84" s="1"/>
  <c r="L13" i="84"/>
  <c r="K13" i="84"/>
  <c r="K26" i="84" s="1"/>
  <c r="K45" i="84" s="1"/>
  <c r="J13" i="84"/>
  <c r="I13" i="84"/>
  <c r="H13" i="84"/>
  <c r="H26" i="84" s="1"/>
  <c r="G13" i="84"/>
  <c r="F13" i="84"/>
  <c r="F26" i="84" s="1"/>
  <c r="E13" i="84"/>
  <c r="E26" i="84" s="1"/>
  <c r="D13" i="84"/>
  <c r="C13" i="84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K44" i="85" s="1"/>
  <c r="J43" i="85"/>
  <c r="I43" i="85"/>
  <c r="H43" i="85"/>
  <c r="G43" i="85"/>
  <c r="F43" i="85"/>
  <c r="E43" i="85"/>
  <c r="D43" i="85"/>
  <c r="C43" i="85"/>
  <c r="AA37" i="85"/>
  <c r="Y37" i="85"/>
  <c r="X37" i="85"/>
  <c r="X44" i="85" s="1"/>
  <c r="Z44" i="85" s="1"/>
  <c r="W37" i="85"/>
  <c r="V37" i="85"/>
  <c r="U37" i="85"/>
  <c r="U44" i="85" s="1"/>
  <c r="T37" i="85"/>
  <c r="T44" i="85" s="1"/>
  <c r="S37" i="85"/>
  <c r="R37" i="85"/>
  <c r="Q37" i="85"/>
  <c r="P37" i="85"/>
  <c r="P44" i="85" s="1"/>
  <c r="O37" i="85"/>
  <c r="N37" i="85"/>
  <c r="M37" i="85"/>
  <c r="M44" i="85" s="1"/>
  <c r="L37" i="85"/>
  <c r="L44" i="85" s="1"/>
  <c r="K37" i="85"/>
  <c r="J37" i="85"/>
  <c r="I37" i="85"/>
  <c r="H37" i="85"/>
  <c r="H44" i="85" s="1"/>
  <c r="G37" i="85"/>
  <c r="F37" i="85"/>
  <c r="E37" i="85"/>
  <c r="E44" i="85" s="1"/>
  <c r="D37" i="85"/>
  <c r="D44" i="85" s="1"/>
  <c r="C37" i="85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Z13" i="85"/>
  <c r="Y13" i="85"/>
  <c r="X13" i="85"/>
  <c r="W13" i="85"/>
  <c r="V13" i="85"/>
  <c r="U13" i="85"/>
  <c r="T13" i="85"/>
  <c r="S13" i="85"/>
  <c r="S26" i="85" s="1"/>
  <c r="R13" i="85"/>
  <c r="R26" i="85" s="1"/>
  <c r="Q13" i="85"/>
  <c r="P13" i="85"/>
  <c r="O13" i="85"/>
  <c r="O26" i="85" s="1"/>
  <c r="N13" i="85"/>
  <c r="M13" i="85"/>
  <c r="L13" i="85"/>
  <c r="K13" i="85"/>
  <c r="K26" i="85" s="1"/>
  <c r="J13" i="85"/>
  <c r="J26" i="85" s="1"/>
  <c r="I13" i="85"/>
  <c r="H13" i="85"/>
  <c r="G13" i="85"/>
  <c r="F13" i="85"/>
  <c r="E13" i="85"/>
  <c r="D13" i="85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S44" i="86"/>
  <c r="E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X37" i="86"/>
  <c r="X44" i="86" s="1"/>
  <c r="W37" i="86"/>
  <c r="W44" i="86" s="1"/>
  <c r="V37" i="86"/>
  <c r="U37" i="86"/>
  <c r="U44" i="86" s="1"/>
  <c r="T37" i="86"/>
  <c r="T44" i="86" s="1"/>
  <c r="S37" i="86"/>
  <c r="R37" i="86"/>
  <c r="R44" i="86" s="1"/>
  <c r="Q37" i="86"/>
  <c r="P37" i="86"/>
  <c r="P44" i="86" s="1"/>
  <c r="O37" i="86"/>
  <c r="O44" i="86" s="1"/>
  <c r="N37" i="86"/>
  <c r="M37" i="86"/>
  <c r="M44" i="86" s="1"/>
  <c r="L37" i="86"/>
  <c r="L44" i="86" s="1"/>
  <c r="K37" i="86"/>
  <c r="K44" i="86" s="1"/>
  <c r="J37" i="86"/>
  <c r="J44" i="86" s="1"/>
  <c r="I37" i="86"/>
  <c r="H37" i="86"/>
  <c r="H44" i="86" s="1"/>
  <c r="G37" i="86"/>
  <c r="G44" i="86" s="1"/>
  <c r="F37" i="86"/>
  <c r="E37" i="86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AA45" i="86" s="1"/>
  <c r="Y13" i="86"/>
  <c r="X13" i="86"/>
  <c r="X26" i="86" s="1"/>
  <c r="W13" i="86"/>
  <c r="V13" i="86"/>
  <c r="V26" i="86" s="1"/>
  <c r="U13" i="86"/>
  <c r="T13" i="86"/>
  <c r="S13" i="86"/>
  <c r="S26" i="86" s="1"/>
  <c r="R13" i="86"/>
  <c r="R26" i="86" s="1"/>
  <c r="R45" i="86" s="1"/>
  <c r="Q13" i="86"/>
  <c r="P13" i="86"/>
  <c r="P26" i="86" s="1"/>
  <c r="O13" i="86"/>
  <c r="N13" i="86"/>
  <c r="M13" i="86"/>
  <c r="L13" i="86"/>
  <c r="K13" i="86"/>
  <c r="K26" i="86" s="1"/>
  <c r="J13" i="86"/>
  <c r="J26" i="86" s="1"/>
  <c r="J45" i="86" s="1"/>
  <c r="I13" i="86"/>
  <c r="H13" i="86"/>
  <c r="H26" i="86" s="1"/>
  <c r="G13" i="86"/>
  <c r="F13" i="86"/>
  <c r="F26" i="86" s="1"/>
  <c r="E13" i="86"/>
  <c r="D13" i="86"/>
  <c r="C13" i="86"/>
  <c r="C26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P44" i="87"/>
  <c r="AA43" i="87"/>
  <c r="Z43" i="87"/>
  <c r="Y43" i="87"/>
  <c r="Y44" i="87" s="1"/>
  <c r="X43" i="87"/>
  <c r="W43" i="87"/>
  <c r="V43" i="87"/>
  <c r="U43" i="87"/>
  <c r="T43" i="87"/>
  <c r="S43" i="87"/>
  <c r="R43" i="87"/>
  <c r="Q43" i="87"/>
  <c r="Q44" i="87" s="1"/>
  <c r="P43" i="87"/>
  <c r="O43" i="87"/>
  <c r="N43" i="87"/>
  <c r="M43" i="87"/>
  <c r="L43" i="87"/>
  <c r="K43" i="87"/>
  <c r="J43" i="87"/>
  <c r="I43" i="87"/>
  <c r="I44" i="87" s="1"/>
  <c r="H43" i="87"/>
  <c r="G43" i="87"/>
  <c r="F43" i="87"/>
  <c r="E43" i="87"/>
  <c r="D43" i="87"/>
  <c r="C43" i="87"/>
  <c r="AA37" i="87"/>
  <c r="AA44" i="87" s="1"/>
  <c r="Z37" i="87"/>
  <c r="Y37" i="87"/>
  <c r="X37" i="87"/>
  <c r="X44" i="87" s="1"/>
  <c r="W37" i="87"/>
  <c r="W44" i="87" s="1"/>
  <c r="V37" i="87"/>
  <c r="U37" i="87"/>
  <c r="T37" i="87"/>
  <c r="T44" i="87" s="1"/>
  <c r="S37" i="87"/>
  <c r="S44" i="87" s="1"/>
  <c r="S45" i="87" s="1"/>
  <c r="R37" i="87"/>
  <c r="Q37" i="87"/>
  <c r="P37" i="87"/>
  <c r="O37" i="87"/>
  <c r="O44" i="87" s="1"/>
  <c r="N37" i="87"/>
  <c r="M37" i="87"/>
  <c r="M44" i="87" s="1"/>
  <c r="L37" i="87"/>
  <c r="L44" i="87" s="1"/>
  <c r="K37" i="87"/>
  <c r="K44" i="87" s="1"/>
  <c r="J37" i="87"/>
  <c r="I37" i="87"/>
  <c r="H37" i="87"/>
  <c r="H44" i="87" s="1"/>
  <c r="G37" i="87"/>
  <c r="G44" i="87" s="1"/>
  <c r="F37" i="87"/>
  <c r="E37" i="87"/>
  <c r="D37" i="87"/>
  <c r="D44" i="87" s="1"/>
  <c r="C37" i="87"/>
  <c r="C44" i="87" s="1"/>
  <c r="F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X13" i="87"/>
  <c r="W13" i="87"/>
  <c r="V13" i="87"/>
  <c r="V26" i="87" s="1"/>
  <c r="U13" i="87"/>
  <c r="U26" i="87" s="1"/>
  <c r="T13" i="87"/>
  <c r="S13" i="87"/>
  <c r="S26" i="87" s="1"/>
  <c r="R13" i="87"/>
  <c r="R26" i="87" s="1"/>
  <c r="Q13" i="87"/>
  <c r="Q26" i="87" s="1"/>
  <c r="P13" i="87"/>
  <c r="O13" i="87"/>
  <c r="O26" i="87" s="1"/>
  <c r="N13" i="87"/>
  <c r="N26" i="87" s="1"/>
  <c r="M13" i="87"/>
  <c r="M26" i="87" s="1"/>
  <c r="L13" i="87"/>
  <c r="K13" i="87"/>
  <c r="K26" i="87" s="1"/>
  <c r="J13" i="87"/>
  <c r="J26" i="87" s="1"/>
  <c r="I13" i="87"/>
  <c r="I26" i="87" s="1"/>
  <c r="H13" i="87"/>
  <c r="G13" i="87"/>
  <c r="F13" i="87"/>
  <c r="E13" i="87"/>
  <c r="E26" i="87" s="1"/>
  <c r="D13" i="87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U44" i="88"/>
  <c r="K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X37" i="88"/>
  <c r="X44" i="88" s="1"/>
  <c r="Z44" i="88" s="1"/>
  <c r="W37" i="88"/>
  <c r="V37" i="88"/>
  <c r="U37" i="88"/>
  <c r="T37" i="88"/>
  <c r="T44" i="88" s="1"/>
  <c r="S37" i="88"/>
  <c r="S44" i="88" s="1"/>
  <c r="R37" i="88"/>
  <c r="R44" i="88" s="1"/>
  <c r="Q37" i="88"/>
  <c r="P37" i="88"/>
  <c r="P44" i="88" s="1"/>
  <c r="O37" i="88"/>
  <c r="N37" i="88"/>
  <c r="M37" i="88"/>
  <c r="M44" i="88" s="1"/>
  <c r="L37" i="88"/>
  <c r="L44" i="88" s="1"/>
  <c r="K37" i="88"/>
  <c r="J37" i="88"/>
  <c r="J44" i="88" s="1"/>
  <c r="I37" i="88"/>
  <c r="H37" i="88"/>
  <c r="H44" i="88" s="1"/>
  <c r="G37" i="88"/>
  <c r="F37" i="88"/>
  <c r="E37" i="88"/>
  <c r="E44" i="88" s="1"/>
  <c r="D37" i="88"/>
  <c r="D44" i="88" s="1"/>
  <c r="C37" i="88"/>
  <c r="C44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Y26" i="88" s="1"/>
  <c r="X13" i="88"/>
  <c r="Z13" i="88" s="1"/>
  <c r="W13" i="88"/>
  <c r="V13" i="88"/>
  <c r="U13" i="88"/>
  <c r="U26" i="88" s="1"/>
  <c r="T13" i="88"/>
  <c r="S13" i="88"/>
  <c r="S26" i="88" s="1"/>
  <c r="R13" i="88"/>
  <c r="R26" i="88" s="1"/>
  <c r="Q13" i="88"/>
  <c r="Q26" i="88" s="1"/>
  <c r="P13" i="88"/>
  <c r="O13" i="88"/>
  <c r="N13" i="88"/>
  <c r="M13" i="88"/>
  <c r="M26" i="88" s="1"/>
  <c r="L13" i="88"/>
  <c r="K13" i="88"/>
  <c r="K26" i="88" s="1"/>
  <c r="K45" i="88" s="1"/>
  <c r="J13" i="88"/>
  <c r="J26" i="88" s="1"/>
  <c r="I13" i="88"/>
  <c r="I26" i="88" s="1"/>
  <c r="H13" i="88"/>
  <c r="G13" i="88"/>
  <c r="F13" i="88"/>
  <c r="F26" i="88" s="1"/>
  <c r="E13" i="88"/>
  <c r="E26" i="88" s="1"/>
  <c r="D13" i="88"/>
  <c r="C13" i="88"/>
  <c r="C26" i="88" s="1"/>
  <c r="C45" i="88" s="1"/>
  <c r="AA50" i="89"/>
  <c r="Z50" i="89"/>
  <c r="Y50" i="89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4" i="89"/>
  <c r="E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Y37" i="89"/>
  <c r="X37" i="89"/>
  <c r="X44" i="89" s="1"/>
  <c r="Z44" i="89" s="1"/>
  <c r="W37" i="89"/>
  <c r="V37" i="89"/>
  <c r="U37" i="89"/>
  <c r="T37" i="89"/>
  <c r="T44" i="89" s="1"/>
  <c r="S37" i="89"/>
  <c r="S44" i="89" s="1"/>
  <c r="R37" i="89"/>
  <c r="R44" i="89" s="1"/>
  <c r="Q37" i="89"/>
  <c r="P37" i="89"/>
  <c r="P44" i="89" s="1"/>
  <c r="O37" i="89"/>
  <c r="N37" i="89"/>
  <c r="M37" i="89"/>
  <c r="L37" i="89"/>
  <c r="K37" i="89"/>
  <c r="K44" i="89" s="1"/>
  <c r="J37" i="89"/>
  <c r="J44" i="89" s="1"/>
  <c r="I37" i="89"/>
  <c r="H37" i="89"/>
  <c r="H44" i="89" s="1"/>
  <c r="G37" i="89"/>
  <c r="F37" i="89"/>
  <c r="E37" i="89"/>
  <c r="D37" i="89"/>
  <c r="D44" i="89" s="1"/>
  <c r="C37" i="89"/>
  <c r="C44" i="89" s="1"/>
  <c r="S26" i="89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AA45" i="89" s="1"/>
  <c r="Y13" i="89"/>
  <c r="Y26" i="89" s="1"/>
  <c r="X13" i="89"/>
  <c r="Z13" i="89" s="1"/>
  <c r="W13" i="89"/>
  <c r="V13" i="89"/>
  <c r="V26" i="89" s="1"/>
  <c r="U13" i="89"/>
  <c r="U26" i="89" s="1"/>
  <c r="T13" i="89"/>
  <c r="S13" i="89"/>
  <c r="R13" i="89"/>
  <c r="R26" i="89" s="1"/>
  <c r="Q13" i="89"/>
  <c r="Q26" i="89" s="1"/>
  <c r="P13" i="89"/>
  <c r="P26" i="89" s="1"/>
  <c r="O13" i="89"/>
  <c r="N13" i="89"/>
  <c r="N26" i="89" s="1"/>
  <c r="M13" i="89"/>
  <c r="M26" i="89" s="1"/>
  <c r="L13" i="89"/>
  <c r="K13" i="89"/>
  <c r="K26" i="89" s="1"/>
  <c r="K45" i="89" s="1"/>
  <c r="J13" i="89"/>
  <c r="J26" i="89" s="1"/>
  <c r="I13" i="89"/>
  <c r="I26" i="89" s="1"/>
  <c r="H13" i="89"/>
  <c r="H26" i="89" s="1"/>
  <c r="G13" i="89"/>
  <c r="F13" i="89"/>
  <c r="F26" i="89" s="1"/>
  <c r="E13" i="89"/>
  <c r="E26" i="89" s="1"/>
  <c r="D13" i="89"/>
  <c r="C13" i="89"/>
  <c r="C26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Z43" i="90"/>
  <c r="Y43" i="90"/>
  <c r="X43" i="90"/>
  <c r="W43" i="90"/>
  <c r="V43" i="90"/>
  <c r="U43" i="90"/>
  <c r="T43" i="90"/>
  <c r="S43" i="90"/>
  <c r="R43" i="90"/>
  <c r="Q43" i="90"/>
  <c r="Q44" i="90" s="1"/>
  <c r="P43" i="90"/>
  <c r="O43" i="90"/>
  <c r="N43" i="90"/>
  <c r="M43" i="90"/>
  <c r="L43" i="90"/>
  <c r="K43" i="90"/>
  <c r="J43" i="90"/>
  <c r="I43" i="90"/>
  <c r="I44" i="90" s="1"/>
  <c r="H43" i="90"/>
  <c r="G43" i="90"/>
  <c r="F43" i="90"/>
  <c r="E43" i="90"/>
  <c r="D43" i="90"/>
  <c r="C43" i="90"/>
  <c r="AA37" i="90"/>
  <c r="Z37" i="90"/>
  <c r="Y37" i="90"/>
  <c r="X37" i="90"/>
  <c r="X44" i="90" s="1"/>
  <c r="W37" i="90"/>
  <c r="V37" i="90"/>
  <c r="U37" i="90"/>
  <c r="T37" i="90"/>
  <c r="T44" i="90" s="1"/>
  <c r="S37" i="90"/>
  <c r="R37" i="90"/>
  <c r="Q37" i="90"/>
  <c r="P37" i="90"/>
  <c r="O37" i="90"/>
  <c r="N37" i="90"/>
  <c r="M37" i="90"/>
  <c r="L37" i="90"/>
  <c r="L44" i="90" s="1"/>
  <c r="K37" i="90"/>
  <c r="J37" i="90"/>
  <c r="I37" i="90"/>
  <c r="H37" i="90"/>
  <c r="H44" i="90" s="1"/>
  <c r="G37" i="90"/>
  <c r="F37" i="90"/>
  <c r="E37" i="90"/>
  <c r="D37" i="90"/>
  <c r="D44" i="90" s="1"/>
  <c r="C37" i="90"/>
  <c r="W26" i="90"/>
  <c r="AA25" i="90"/>
  <c r="Y25" i="90"/>
  <c r="X25" i="90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X13" i="90"/>
  <c r="W13" i="90"/>
  <c r="V13" i="90"/>
  <c r="V26" i="90" s="1"/>
  <c r="U13" i="90"/>
  <c r="U26" i="90" s="1"/>
  <c r="T13" i="90"/>
  <c r="T26" i="90" s="1"/>
  <c r="S13" i="90"/>
  <c r="S26" i="90" s="1"/>
  <c r="R13" i="90"/>
  <c r="Q13" i="90"/>
  <c r="Q26" i="90" s="1"/>
  <c r="P13" i="90"/>
  <c r="P26" i="90" s="1"/>
  <c r="O13" i="90"/>
  <c r="N13" i="90"/>
  <c r="M13" i="90"/>
  <c r="M26" i="90" s="1"/>
  <c r="L13" i="90"/>
  <c r="L26" i="90" s="1"/>
  <c r="K13" i="90"/>
  <c r="K26" i="90" s="1"/>
  <c r="J13" i="90"/>
  <c r="I13" i="90"/>
  <c r="I26" i="90" s="1"/>
  <c r="H13" i="90"/>
  <c r="H26" i="90" s="1"/>
  <c r="G13" i="90"/>
  <c r="G26" i="90" s="1"/>
  <c r="F13" i="90"/>
  <c r="F26" i="90" s="1"/>
  <c r="E13" i="90"/>
  <c r="E26" i="90" s="1"/>
  <c r="D13" i="90"/>
  <c r="D26" i="90" s="1"/>
  <c r="C13" i="90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X44" i="91" s="1"/>
  <c r="Z44" i="91" s="1"/>
  <c r="W37" i="91"/>
  <c r="W44" i="91" s="1"/>
  <c r="V37" i="91"/>
  <c r="V44" i="91" s="1"/>
  <c r="U37" i="91"/>
  <c r="U44" i="91" s="1"/>
  <c r="T37" i="91"/>
  <c r="S37" i="91"/>
  <c r="S44" i="91" s="1"/>
  <c r="R37" i="91"/>
  <c r="R44" i="91" s="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L44" i="91" s="1"/>
  <c r="K37" i="91"/>
  <c r="K44" i="91" s="1"/>
  <c r="J37" i="91"/>
  <c r="J44" i="91" s="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C37" i="91"/>
  <c r="C44" i="91" s="1"/>
  <c r="G26" i="9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X13" i="91"/>
  <c r="W13" i="91"/>
  <c r="W26" i="91" s="1"/>
  <c r="W45" i="91" s="1"/>
  <c r="V13" i="91"/>
  <c r="V26" i="91" s="1"/>
  <c r="U13" i="91"/>
  <c r="U26" i="91" s="1"/>
  <c r="T13" i="91"/>
  <c r="T26" i="91" s="1"/>
  <c r="S13" i="91"/>
  <c r="S26" i="91" s="1"/>
  <c r="R13" i="91"/>
  <c r="R26" i="91" s="1"/>
  <c r="Q13" i="91"/>
  <c r="Q26" i="91" s="1"/>
  <c r="P13" i="91"/>
  <c r="P26" i="91" s="1"/>
  <c r="P45" i="91" s="1"/>
  <c r="O13" i="91"/>
  <c r="O26" i="91" s="1"/>
  <c r="N13" i="91"/>
  <c r="N26" i="91" s="1"/>
  <c r="M13" i="91"/>
  <c r="M26" i="91" s="1"/>
  <c r="L13" i="91"/>
  <c r="L26" i="91" s="1"/>
  <c r="K13" i="91"/>
  <c r="K26" i="91" s="1"/>
  <c r="J13" i="91"/>
  <c r="J26" i="91" s="1"/>
  <c r="I13" i="91"/>
  <c r="I26" i="91" s="1"/>
  <c r="H13" i="91"/>
  <c r="H26" i="91" s="1"/>
  <c r="H45" i="91" s="1"/>
  <c r="G13" i="91"/>
  <c r="F13" i="91"/>
  <c r="F26" i="91" s="1"/>
  <c r="E13" i="91"/>
  <c r="E26" i="91" s="1"/>
  <c r="D13" i="91"/>
  <c r="D26" i="91" s="1"/>
  <c r="C13" i="91"/>
  <c r="C26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4" i="92"/>
  <c r="S44" i="92"/>
  <c r="R44" i="92"/>
  <c r="J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Y44" i="92" s="1"/>
  <c r="X37" i="92"/>
  <c r="X44" i="92" s="1"/>
  <c r="Z44" i="92" s="1"/>
  <c r="W37" i="92"/>
  <c r="W44" i="92" s="1"/>
  <c r="V37" i="92"/>
  <c r="V44" i="92" s="1"/>
  <c r="U37" i="92"/>
  <c r="U44" i="92" s="1"/>
  <c r="T37" i="92"/>
  <c r="T44" i="92" s="1"/>
  <c r="S37" i="92"/>
  <c r="R37" i="92"/>
  <c r="Q37" i="92"/>
  <c r="Q44" i="92" s="1"/>
  <c r="P37" i="92"/>
  <c r="P44" i="92" s="1"/>
  <c r="O37" i="92"/>
  <c r="O44" i="92" s="1"/>
  <c r="N37" i="92"/>
  <c r="N44" i="92" s="1"/>
  <c r="M37" i="92"/>
  <c r="M44" i="92" s="1"/>
  <c r="L37" i="92"/>
  <c r="K37" i="92"/>
  <c r="K44" i="92" s="1"/>
  <c r="J37" i="92"/>
  <c r="I37" i="92"/>
  <c r="I44" i="92" s="1"/>
  <c r="H37" i="92"/>
  <c r="H44" i="92" s="1"/>
  <c r="G37" i="92"/>
  <c r="G44" i="92" s="1"/>
  <c r="F37" i="92"/>
  <c r="F44" i="92" s="1"/>
  <c r="E37" i="92"/>
  <c r="E44" i="92" s="1"/>
  <c r="D37" i="92"/>
  <c r="C37" i="92"/>
  <c r="C44" i="92" s="1"/>
  <c r="J26" i="92"/>
  <c r="J45" i="92" s="1"/>
  <c r="AA25" i="92"/>
  <c r="Y25" i="92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X13" i="92"/>
  <c r="W13" i="92"/>
  <c r="V13" i="92"/>
  <c r="V26" i="92" s="1"/>
  <c r="U13" i="92"/>
  <c r="U26" i="92" s="1"/>
  <c r="T13" i="92"/>
  <c r="T26" i="92" s="1"/>
  <c r="S13" i="92"/>
  <c r="S26" i="92" s="1"/>
  <c r="R13" i="92"/>
  <c r="R26" i="92" s="1"/>
  <c r="R45" i="92" s="1"/>
  <c r="Q13" i="92"/>
  <c r="Q26" i="92" s="1"/>
  <c r="P13" i="92"/>
  <c r="P26" i="92" s="1"/>
  <c r="P45" i="92" s="1"/>
  <c r="O13" i="92"/>
  <c r="N13" i="92"/>
  <c r="N26" i="92" s="1"/>
  <c r="M13" i="92"/>
  <c r="M26" i="92" s="1"/>
  <c r="L13" i="92"/>
  <c r="L26" i="92" s="1"/>
  <c r="K13" i="92"/>
  <c r="K26" i="92" s="1"/>
  <c r="J13" i="92"/>
  <c r="I13" i="92"/>
  <c r="I26" i="92" s="1"/>
  <c r="H13" i="92"/>
  <c r="H26" i="92" s="1"/>
  <c r="H45" i="92" s="1"/>
  <c r="G13" i="92"/>
  <c r="F13" i="92"/>
  <c r="F26" i="92" s="1"/>
  <c r="E13" i="92"/>
  <c r="E26" i="92" s="1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W44" i="93"/>
  <c r="G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X44" i="93" s="1"/>
  <c r="Z44" i="93" s="1"/>
  <c r="W37" i="93"/>
  <c r="V37" i="93"/>
  <c r="V44" i="93" s="1"/>
  <c r="U37" i="93"/>
  <c r="U44" i="93" s="1"/>
  <c r="T37" i="93"/>
  <c r="S37" i="93"/>
  <c r="S44" i="93" s="1"/>
  <c r="R37" i="93"/>
  <c r="R44" i="93" s="1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F37" i="93"/>
  <c r="F44" i="93" s="1"/>
  <c r="E37" i="93"/>
  <c r="E44" i="93" s="1"/>
  <c r="D37" i="93"/>
  <c r="C37" i="93"/>
  <c r="C44" i="93" s="1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Y45" i="93" s="1"/>
  <c r="X13" i="93"/>
  <c r="W13" i="93"/>
  <c r="V13" i="93"/>
  <c r="V26" i="93" s="1"/>
  <c r="U13" i="93"/>
  <c r="U26" i="93" s="1"/>
  <c r="U45" i="93" s="1"/>
  <c r="T13" i="93"/>
  <c r="T26" i="93" s="1"/>
  <c r="S13" i="93"/>
  <c r="S26" i="93" s="1"/>
  <c r="R13" i="93"/>
  <c r="R26" i="93" s="1"/>
  <c r="Q13" i="93"/>
  <c r="Q26" i="93" s="1"/>
  <c r="Q45" i="93" s="1"/>
  <c r="P13" i="93"/>
  <c r="P26" i="93" s="1"/>
  <c r="O13" i="93"/>
  <c r="N13" i="93"/>
  <c r="N26" i="93" s="1"/>
  <c r="M13" i="93"/>
  <c r="M26" i="93" s="1"/>
  <c r="M45" i="93" s="1"/>
  <c r="L13" i="93"/>
  <c r="L26" i="93" s="1"/>
  <c r="K13" i="93"/>
  <c r="K26" i="93" s="1"/>
  <c r="J13" i="93"/>
  <c r="J26" i="93" s="1"/>
  <c r="I13" i="93"/>
  <c r="I26" i="93" s="1"/>
  <c r="I45" i="93" s="1"/>
  <c r="H13" i="93"/>
  <c r="H26" i="93" s="1"/>
  <c r="G13" i="93"/>
  <c r="F13" i="93"/>
  <c r="F26" i="93" s="1"/>
  <c r="E13" i="93"/>
  <c r="E26" i="93" s="1"/>
  <c r="E45" i="93" s="1"/>
  <c r="D13" i="93"/>
  <c r="D26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J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Y44" i="94" s="1"/>
  <c r="X37" i="94"/>
  <c r="X44" i="94" s="1"/>
  <c r="Z44" i="94" s="1"/>
  <c r="W37" i="94"/>
  <c r="W44" i="94" s="1"/>
  <c r="V37" i="94"/>
  <c r="V44" i="94" s="1"/>
  <c r="U37" i="94"/>
  <c r="U44" i="94" s="1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J37" i="94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E26" i="94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Y26" i="94" s="1"/>
  <c r="X13" i="94"/>
  <c r="W13" i="94"/>
  <c r="W26" i="94" s="1"/>
  <c r="V13" i="94"/>
  <c r="U13" i="94"/>
  <c r="U26" i="94" s="1"/>
  <c r="T13" i="94"/>
  <c r="T26" i="94" s="1"/>
  <c r="S13" i="94"/>
  <c r="S26" i="94" s="1"/>
  <c r="R13" i="94"/>
  <c r="R26" i="94" s="1"/>
  <c r="R45" i="94" s="1"/>
  <c r="Q13" i="94"/>
  <c r="Q26" i="94" s="1"/>
  <c r="P13" i="94"/>
  <c r="P26" i="94" s="1"/>
  <c r="O13" i="94"/>
  <c r="O26" i="94" s="1"/>
  <c r="N13" i="94"/>
  <c r="M13" i="94"/>
  <c r="M26" i="94" s="1"/>
  <c r="L13" i="94"/>
  <c r="L26" i="94" s="1"/>
  <c r="K13" i="94"/>
  <c r="K26" i="94" s="1"/>
  <c r="J13" i="94"/>
  <c r="J26" i="94" s="1"/>
  <c r="J45" i="94" s="1"/>
  <c r="I13" i="94"/>
  <c r="I26" i="94" s="1"/>
  <c r="H13" i="94"/>
  <c r="H26" i="94" s="1"/>
  <c r="G13" i="94"/>
  <c r="G26" i="94" s="1"/>
  <c r="F13" i="94"/>
  <c r="E13" i="94"/>
  <c r="D13" i="94"/>
  <c r="D26" i="94" s="1"/>
  <c r="C13" i="94"/>
  <c r="C26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Y37" i="95"/>
  <c r="Y44" i="95" s="1"/>
  <c r="X37" i="95"/>
  <c r="X44" i="95" s="1"/>
  <c r="Z44" i="95" s="1"/>
  <c r="W37" i="95"/>
  <c r="W44" i="95" s="1"/>
  <c r="V37" i="95"/>
  <c r="V44" i="95" s="1"/>
  <c r="U37" i="95"/>
  <c r="U44" i="95" s="1"/>
  <c r="T37" i="95"/>
  <c r="T44" i="95" s="1"/>
  <c r="S37" i="95"/>
  <c r="R37" i="95"/>
  <c r="R44" i="95" s="1"/>
  <c r="R45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D44" i="95" s="1"/>
  <c r="C37" i="95"/>
  <c r="J26" i="95"/>
  <c r="AA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Y45" i="95" s="1"/>
  <c r="X13" i="95"/>
  <c r="W13" i="95"/>
  <c r="W26" i="95" s="1"/>
  <c r="V13" i="95"/>
  <c r="U13" i="95"/>
  <c r="U26" i="95" s="1"/>
  <c r="T13" i="95"/>
  <c r="T26" i="95" s="1"/>
  <c r="S13" i="95"/>
  <c r="S26" i="95" s="1"/>
  <c r="R13" i="95"/>
  <c r="R26" i="95" s="1"/>
  <c r="Q13" i="95"/>
  <c r="Q26" i="95" s="1"/>
  <c r="Q45" i="95" s="1"/>
  <c r="P13" i="95"/>
  <c r="P26" i="95" s="1"/>
  <c r="O13" i="95"/>
  <c r="O26" i="95" s="1"/>
  <c r="N13" i="95"/>
  <c r="N26" i="95" s="1"/>
  <c r="M13" i="95"/>
  <c r="M26" i="95" s="1"/>
  <c r="L13" i="95"/>
  <c r="L26" i="95" s="1"/>
  <c r="K13" i="95"/>
  <c r="K26" i="95" s="1"/>
  <c r="J13" i="95"/>
  <c r="I13" i="95"/>
  <c r="I26" i="95" s="1"/>
  <c r="I45" i="95" s="1"/>
  <c r="H13" i="95"/>
  <c r="H26" i="95" s="1"/>
  <c r="G13" i="95"/>
  <c r="G26" i="95" s="1"/>
  <c r="F13" i="95"/>
  <c r="E13" i="95"/>
  <c r="E26" i="95" s="1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X44" i="96" s="1"/>
  <c r="Z44" i="96" s="1"/>
  <c r="W37" i="96"/>
  <c r="W44" i="96" s="1"/>
  <c r="V37" i="96"/>
  <c r="V44" i="96" s="1"/>
  <c r="U37" i="96"/>
  <c r="U44" i="96" s="1"/>
  <c r="T37" i="96"/>
  <c r="T44" i="96" s="1"/>
  <c r="S37" i="96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U26" i="96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X13" i="96"/>
  <c r="W13" i="96"/>
  <c r="W26" i="96" s="1"/>
  <c r="V13" i="96"/>
  <c r="V26" i="96" s="1"/>
  <c r="U13" i="96"/>
  <c r="T13" i="96"/>
  <c r="T26" i="96" s="1"/>
  <c r="T45" i="96" s="1"/>
  <c r="S13" i="96"/>
  <c r="S26" i="96" s="1"/>
  <c r="R13" i="96"/>
  <c r="R26" i="96" s="1"/>
  <c r="Q13" i="96"/>
  <c r="Q26" i="96" s="1"/>
  <c r="Q45" i="96" s="1"/>
  <c r="P13" i="96"/>
  <c r="P26" i="96" s="1"/>
  <c r="O13" i="96"/>
  <c r="O26" i="96" s="1"/>
  <c r="N13" i="96"/>
  <c r="N26" i="96" s="1"/>
  <c r="M13" i="96"/>
  <c r="M26" i="96" s="1"/>
  <c r="L13" i="96"/>
  <c r="L26" i="96" s="1"/>
  <c r="K13" i="96"/>
  <c r="K26" i="96" s="1"/>
  <c r="J13" i="96"/>
  <c r="J26" i="96" s="1"/>
  <c r="I13" i="96"/>
  <c r="I26" i="96" s="1"/>
  <c r="I45" i="96" s="1"/>
  <c r="H13" i="96"/>
  <c r="H26" i="96" s="1"/>
  <c r="G13" i="96"/>
  <c r="G26" i="96" s="1"/>
  <c r="F13" i="96"/>
  <c r="F26" i="96" s="1"/>
  <c r="E13" i="96"/>
  <c r="E26" i="96" s="1"/>
  <c r="E45" i="96" s="1"/>
  <c r="D13" i="96"/>
  <c r="D26" i="96" s="1"/>
  <c r="D45" i="96" s="1"/>
  <c r="C13" i="96"/>
  <c r="C26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Y37" i="97"/>
  <c r="Y44" i="97" s="1"/>
  <c r="X37" i="97"/>
  <c r="X44" i="97" s="1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R44" i="97" s="1"/>
  <c r="R45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D44" i="97" s="1"/>
  <c r="C37" i="97"/>
  <c r="J26" i="97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X13" i="97"/>
  <c r="W13" i="97"/>
  <c r="W26" i="97" s="1"/>
  <c r="V13" i="97"/>
  <c r="U13" i="97"/>
  <c r="U26" i="97" s="1"/>
  <c r="U45" i="97" s="1"/>
  <c r="T13" i="97"/>
  <c r="T26" i="97" s="1"/>
  <c r="S13" i="97"/>
  <c r="S26" i="97" s="1"/>
  <c r="R13" i="97"/>
  <c r="R26" i="97" s="1"/>
  <c r="Q13" i="97"/>
  <c r="Q26" i="97" s="1"/>
  <c r="P13" i="97"/>
  <c r="P26" i="97" s="1"/>
  <c r="O13" i="97"/>
  <c r="O26" i="97" s="1"/>
  <c r="N13" i="97"/>
  <c r="M13" i="97"/>
  <c r="M26" i="97" s="1"/>
  <c r="M45" i="97" s="1"/>
  <c r="L13" i="97"/>
  <c r="L26" i="97" s="1"/>
  <c r="K13" i="97"/>
  <c r="K26" i="97" s="1"/>
  <c r="J13" i="97"/>
  <c r="I13" i="97"/>
  <c r="I26" i="97" s="1"/>
  <c r="H13" i="97"/>
  <c r="H26" i="97" s="1"/>
  <c r="G13" i="97"/>
  <c r="G26" i="97" s="1"/>
  <c r="F13" i="97"/>
  <c r="E13" i="97"/>
  <c r="E26" i="97" s="1"/>
  <c r="E45" i="97" s="1"/>
  <c r="D13" i="97"/>
  <c r="D26" i="97" s="1"/>
  <c r="C13" i="97"/>
  <c r="C26" i="97" s="1"/>
  <c r="AA50" i="98"/>
  <c r="Y50" i="98"/>
  <c r="X50" i="98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Y37" i="98"/>
  <c r="Y44" i="98" s="1"/>
  <c r="X37" i="98"/>
  <c r="X44" i="98" s="1"/>
  <c r="Z44" i="98" s="1"/>
  <c r="W37" i="98"/>
  <c r="W44" i="98" s="1"/>
  <c r="V37" i="98"/>
  <c r="V44" i="98" s="1"/>
  <c r="U37" i="98"/>
  <c r="U44" i="98" s="1"/>
  <c r="T37" i="98"/>
  <c r="T44" i="98" s="1"/>
  <c r="S37" i="98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AA25" i="98"/>
  <c r="Y25" i="98"/>
  <c r="X25" i="98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Y26" i="98" s="1"/>
  <c r="Y45" i="98" s="1"/>
  <c r="X13" i="98"/>
  <c r="W13" i="98"/>
  <c r="W26" i="98" s="1"/>
  <c r="W45" i="98" s="1"/>
  <c r="V13" i="98"/>
  <c r="U13" i="98"/>
  <c r="U26" i="98" s="1"/>
  <c r="U45" i="98" s="1"/>
  <c r="T13" i="98"/>
  <c r="T26" i="98" s="1"/>
  <c r="S13" i="98"/>
  <c r="S26" i="98" s="1"/>
  <c r="R13" i="98"/>
  <c r="R26" i="98" s="1"/>
  <c r="Q13" i="98"/>
  <c r="Q26" i="98" s="1"/>
  <c r="Q45" i="98" s="1"/>
  <c r="P13" i="98"/>
  <c r="P26" i="98" s="1"/>
  <c r="O13" i="98"/>
  <c r="O26" i="98" s="1"/>
  <c r="N13" i="98"/>
  <c r="M13" i="98"/>
  <c r="M26" i="98" s="1"/>
  <c r="M45" i="98" s="1"/>
  <c r="L13" i="98"/>
  <c r="L26" i="98" s="1"/>
  <c r="K13" i="98"/>
  <c r="K26" i="98" s="1"/>
  <c r="J13" i="98"/>
  <c r="J26" i="98" s="1"/>
  <c r="I13" i="98"/>
  <c r="I26" i="98" s="1"/>
  <c r="I45" i="98" s="1"/>
  <c r="H13" i="98"/>
  <c r="H26" i="98" s="1"/>
  <c r="G13" i="98"/>
  <c r="G26" i="98" s="1"/>
  <c r="G45" i="98" s="1"/>
  <c r="F13" i="98"/>
  <c r="E13" i="98"/>
  <c r="E26" i="98" s="1"/>
  <c r="E45" i="98" s="1"/>
  <c r="D13" i="98"/>
  <c r="D26" i="98" s="1"/>
  <c r="C13" i="98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Z37" i="99" s="1"/>
  <c r="W37" i="99"/>
  <c r="W44" i="99" s="1"/>
  <c r="V37" i="99"/>
  <c r="U37" i="99"/>
  <c r="T37" i="99"/>
  <c r="T44" i="99" s="1"/>
  <c r="S37" i="99"/>
  <c r="R37" i="99"/>
  <c r="Q37" i="99"/>
  <c r="Q44" i="99" s="1"/>
  <c r="P37" i="99"/>
  <c r="O37" i="99"/>
  <c r="O44" i="99" s="1"/>
  <c r="N37" i="99"/>
  <c r="M37" i="99"/>
  <c r="L37" i="99"/>
  <c r="L44" i="99" s="1"/>
  <c r="K37" i="99"/>
  <c r="J37" i="99"/>
  <c r="I37" i="99"/>
  <c r="I44" i="99" s="1"/>
  <c r="H37" i="99"/>
  <c r="G37" i="99"/>
  <c r="G44" i="99" s="1"/>
  <c r="F37" i="99"/>
  <c r="E37" i="99"/>
  <c r="D37" i="99"/>
  <c r="D44" i="99" s="1"/>
  <c r="C37" i="99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Y13" i="99"/>
  <c r="Y26" i="99" s="1"/>
  <c r="X13" i="99"/>
  <c r="W13" i="99"/>
  <c r="W26" i="99" s="1"/>
  <c r="V13" i="99"/>
  <c r="U13" i="99"/>
  <c r="U26" i="99" s="1"/>
  <c r="T13" i="99"/>
  <c r="T26" i="99" s="1"/>
  <c r="S13" i="99"/>
  <c r="R13" i="99"/>
  <c r="R26" i="99" s="1"/>
  <c r="Q13" i="99"/>
  <c r="Q26" i="99" s="1"/>
  <c r="P13" i="99"/>
  <c r="P26" i="99" s="1"/>
  <c r="O13" i="99"/>
  <c r="O26" i="99" s="1"/>
  <c r="N13" i="99"/>
  <c r="M13" i="99"/>
  <c r="M26" i="99" s="1"/>
  <c r="L13" i="99"/>
  <c r="L26" i="99" s="1"/>
  <c r="K13" i="99"/>
  <c r="J13" i="99"/>
  <c r="J26" i="99" s="1"/>
  <c r="I13" i="99"/>
  <c r="I26" i="99" s="1"/>
  <c r="H13" i="99"/>
  <c r="H26" i="99" s="1"/>
  <c r="G13" i="99"/>
  <c r="G26" i="99" s="1"/>
  <c r="F13" i="99"/>
  <c r="E13" i="99"/>
  <c r="E26" i="99" s="1"/>
  <c r="D13" i="99"/>
  <c r="D26" i="99" s="1"/>
  <c r="C13" i="99"/>
  <c r="AA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W44" i="100"/>
  <c r="O44" i="100"/>
  <c r="AA43" i="100"/>
  <c r="Y43" i="100"/>
  <c r="X43" i="100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X37" i="100"/>
  <c r="W37" i="100"/>
  <c r="V37" i="100"/>
  <c r="V44" i="100" s="1"/>
  <c r="U37" i="100"/>
  <c r="U44" i="100" s="1"/>
  <c r="T37" i="100"/>
  <c r="T44" i="100" s="1"/>
  <c r="S37" i="100"/>
  <c r="R37" i="100"/>
  <c r="R44" i="100" s="1"/>
  <c r="Q37" i="100"/>
  <c r="Q44" i="100" s="1"/>
  <c r="P37" i="100"/>
  <c r="O37" i="100"/>
  <c r="N37" i="100"/>
  <c r="N44" i="100" s="1"/>
  <c r="M37" i="100"/>
  <c r="M44" i="100" s="1"/>
  <c r="L37" i="100"/>
  <c r="L44" i="100" s="1"/>
  <c r="K37" i="100"/>
  <c r="J37" i="100"/>
  <c r="J44" i="100" s="1"/>
  <c r="I37" i="100"/>
  <c r="I44" i="100" s="1"/>
  <c r="H37" i="100"/>
  <c r="G37" i="100"/>
  <c r="G44" i="100" s="1"/>
  <c r="F37" i="100"/>
  <c r="F44" i="100" s="1"/>
  <c r="E37" i="100"/>
  <c r="E44" i="100" s="1"/>
  <c r="D37" i="100"/>
  <c r="D44" i="100" s="1"/>
  <c r="C37" i="100"/>
  <c r="O26" i="100"/>
  <c r="AA25" i="100"/>
  <c r="Y25" i="100"/>
  <c r="X25" i="100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Y26" i="100" s="1"/>
  <c r="X13" i="100"/>
  <c r="W13" i="100"/>
  <c r="W26" i="100" s="1"/>
  <c r="W45" i="100" s="1"/>
  <c r="V13" i="100"/>
  <c r="V26" i="100" s="1"/>
  <c r="V45" i="100" s="1"/>
  <c r="U13" i="100"/>
  <c r="U26" i="100" s="1"/>
  <c r="T13" i="100"/>
  <c r="T26" i="100" s="1"/>
  <c r="S13" i="100"/>
  <c r="S26" i="100" s="1"/>
  <c r="R13" i="100"/>
  <c r="R26" i="100" s="1"/>
  <c r="Q13" i="100"/>
  <c r="Q26" i="100" s="1"/>
  <c r="Q45" i="100" s="1"/>
  <c r="P13" i="100"/>
  <c r="P26" i="100" s="1"/>
  <c r="O13" i="100"/>
  <c r="N13" i="100"/>
  <c r="M13" i="100"/>
  <c r="M26" i="100" s="1"/>
  <c r="L13" i="100"/>
  <c r="L26" i="100" s="1"/>
  <c r="K13" i="100"/>
  <c r="K26" i="100" s="1"/>
  <c r="J13" i="100"/>
  <c r="J26" i="100" s="1"/>
  <c r="I13" i="100"/>
  <c r="I26" i="100" s="1"/>
  <c r="I45" i="100" s="1"/>
  <c r="H13" i="100"/>
  <c r="H26" i="100" s="1"/>
  <c r="G13" i="100"/>
  <c r="G26" i="100" s="1"/>
  <c r="F13" i="100"/>
  <c r="F26" i="100" s="1"/>
  <c r="F45" i="100" s="1"/>
  <c r="E13" i="100"/>
  <c r="E26" i="100" s="1"/>
  <c r="D13" i="100"/>
  <c r="D26" i="100" s="1"/>
  <c r="C13" i="100"/>
  <c r="AA50" i="101"/>
  <c r="Z50" i="101"/>
  <c r="Y50" i="101"/>
  <c r="X50" i="10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Y37" i="101"/>
  <c r="X37" i="101"/>
  <c r="Z37" i="101" s="1"/>
  <c r="W37" i="101"/>
  <c r="V37" i="101"/>
  <c r="V44" i="101" s="1"/>
  <c r="U37" i="101"/>
  <c r="U44" i="101" s="1"/>
  <c r="T37" i="101"/>
  <c r="T44" i="101" s="1"/>
  <c r="S37" i="101"/>
  <c r="S44" i="101" s="1"/>
  <c r="R37" i="101"/>
  <c r="Q37" i="101"/>
  <c r="P37" i="101"/>
  <c r="O37" i="101"/>
  <c r="N37" i="101"/>
  <c r="N44" i="101" s="1"/>
  <c r="M37" i="101"/>
  <c r="M44" i="101" s="1"/>
  <c r="L37" i="101"/>
  <c r="L44" i="101" s="1"/>
  <c r="K37" i="101"/>
  <c r="K44" i="101" s="1"/>
  <c r="J37" i="101"/>
  <c r="I37" i="101"/>
  <c r="H37" i="101"/>
  <c r="H44" i="101" s="1"/>
  <c r="G37" i="101"/>
  <c r="F37" i="101"/>
  <c r="F44" i="101" s="1"/>
  <c r="E37" i="101"/>
  <c r="E44" i="101" s="1"/>
  <c r="D37" i="101"/>
  <c r="C37" i="101"/>
  <c r="N26" i="101"/>
  <c r="N45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Y13" i="101"/>
  <c r="Y26" i="101" s="1"/>
  <c r="X13" i="101"/>
  <c r="W13" i="101"/>
  <c r="W26" i="101" s="1"/>
  <c r="V13" i="101"/>
  <c r="V26" i="101" s="1"/>
  <c r="V45" i="101" s="1"/>
  <c r="U13" i="101"/>
  <c r="U26" i="101" s="1"/>
  <c r="T13" i="101"/>
  <c r="T26" i="101" s="1"/>
  <c r="S13" i="101"/>
  <c r="R13" i="101"/>
  <c r="R26" i="101" s="1"/>
  <c r="Q13" i="101"/>
  <c r="Q26" i="101" s="1"/>
  <c r="P13" i="101"/>
  <c r="P26" i="101" s="1"/>
  <c r="O13" i="101"/>
  <c r="O26" i="101" s="1"/>
  <c r="N13" i="101"/>
  <c r="M13" i="101"/>
  <c r="M26" i="101" s="1"/>
  <c r="L13" i="101"/>
  <c r="L26" i="101" s="1"/>
  <c r="K13" i="101"/>
  <c r="J13" i="101"/>
  <c r="J26" i="101" s="1"/>
  <c r="I13" i="101"/>
  <c r="I26" i="101" s="1"/>
  <c r="H13" i="101"/>
  <c r="H26" i="101" s="1"/>
  <c r="G13" i="101"/>
  <c r="G26" i="101" s="1"/>
  <c r="F13" i="101"/>
  <c r="F26" i="101" s="1"/>
  <c r="F45" i="101" s="1"/>
  <c r="E13" i="101"/>
  <c r="E26" i="101" s="1"/>
  <c r="D13" i="101"/>
  <c r="D26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J44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W37" i="102"/>
  <c r="W44" i="102" s="1"/>
  <c r="V37" i="102"/>
  <c r="U37" i="102"/>
  <c r="U44" i="102" s="1"/>
  <c r="T37" i="102"/>
  <c r="T44" i="102" s="1"/>
  <c r="S37" i="102"/>
  <c r="S44" i="102" s="1"/>
  <c r="R37" i="102"/>
  <c r="R44" i="102" s="1"/>
  <c r="Q37" i="102"/>
  <c r="Q44" i="102" s="1"/>
  <c r="P37" i="102"/>
  <c r="P44" i="102" s="1"/>
  <c r="O37" i="102"/>
  <c r="O44" i="102" s="1"/>
  <c r="N37" i="102"/>
  <c r="M37" i="102"/>
  <c r="M44" i="102" s="1"/>
  <c r="L37" i="102"/>
  <c r="L44" i="102" s="1"/>
  <c r="K37" i="102"/>
  <c r="K44" i="102" s="1"/>
  <c r="J37" i="102"/>
  <c r="I37" i="102"/>
  <c r="I44" i="102" s="1"/>
  <c r="H37" i="102"/>
  <c r="H44" i="102" s="1"/>
  <c r="G37" i="102"/>
  <c r="G44" i="102" s="1"/>
  <c r="F37" i="102"/>
  <c r="E37" i="102"/>
  <c r="E44" i="102" s="1"/>
  <c r="D37" i="102"/>
  <c r="D44" i="102" s="1"/>
  <c r="C37" i="102"/>
  <c r="C44" i="102" s="1"/>
  <c r="AA25" i="102"/>
  <c r="Y25" i="102"/>
  <c r="X25" i="102"/>
  <c r="Z25" i="102" s="1"/>
  <c r="W25" i="102"/>
  <c r="V25" i="102"/>
  <c r="U25" i="102"/>
  <c r="U26" i="102" s="1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Z13" i="102"/>
  <c r="Y13" i="102"/>
  <c r="X13" i="102"/>
  <c r="X26" i="102" s="1"/>
  <c r="W13" i="102"/>
  <c r="V13" i="102"/>
  <c r="U13" i="102"/>
  <c r="T13" i="102"/>
  <c r="T26" i="102" s="1"/>
  <c r="S13" i="102"/>
  <c r="R13" i="102"/>
  <c r="Q13" i="102"/>
  <c r="P13" i="102"/>
  <c r="O13" i="102"/>
  <c r="N13" i="102"/>
  <c r="M13" i="102"/>
  <c r="L13" i="102"/>
  <c r="L26" i="102" s="1"/>
  <c r="K13" i="102"/>
  <c r="J13" i="102"/>
  <c r="I13" i="102"/>
  <c r="I26" i="102" s="1"/>
  <c r="I45" i="102" s="1"/>
  <c r="H13" i="102"/>
  <c r="G13" i="102"/>
  <c r="F13" i="102"/>
  <c r="E13" i="102"/>
  <c r="D13" i="102"/>
  <c r="D26" i="102" s="1"/>
  <c r="C13" i="102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R44" i="103"/>
  <c r="E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W37" i="103"/>
  <c r="W44" i="103" s="1"/>
  <c r="V37" i="103"/>
  <c r="U37" i="103"/>
  <c r="U44" i="103" s="1"/>
  <c r="T37" i="103"/>
  <c r="T44" i="103" s="1"/>
  <c r="S37" i="103"/>
  <c r="S44" i="103" s="1"/>
  <c r="R37" i="103"/>
  <c r="Q37" i="103"/>
  <c r="Q44" i="103" s="1"/>
  <c r="P37" i="103"/>
  <c r="P44" i="103" s="1"/>
  <c r="O37" i="103"/>
  <c r="O44" i="103" s="1"/>
  <c r="N37" i="103"/>
  <c r="M37" i="103"/>
  <c r="M44" i="103" s="1"/>
  <c r="L37" i="103"/>
  <c r="L44" i="103" s="1"/>
  <c r="K37" i="103"/>
  <c r="K44" i="103" s="1"/>
  <c r="J37" i="103"/>
  <c r="J44" i="103" s="1"/>
  <c r="I37" i="103"/>
  <c r="I44" i="103" s="1"/>
  <c r="H37" i="103"/>
  <c r="H44" i="103" s="1"/>
  <c r="G37" i="103"/>
  <c r="G44" i="103" s="1"/>
  <c r="F37" i="103"/>
  <c r="E37" i="103"/>
  <c r="D37" i="103"/>
  <c r="D44" i="103" s="1"/>
  <c r="C37" i="103"/>
  <c r="C44" i="103" s="1"/>
  <c r="X26" i="103"/>
  <c r="AA25" i="103"/>
  <c r="Y25" i="103"/>
  <c r="X25" i="103"/>
  <c r="W25" i="103"/>
  <c r="V25" i="103"/>
  <c r="U25" i="103"/>
  <c r="U26" i="103" s="1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Z13" i="103" s="1"/>
  <c r="X13" i="103"/>
  <c r="W13" i="103"/>
  <c r="W26" i="103" s="1"/>
  <c r="V13" i="103"/>
  <c r="V26" i="103" s="1"/>
  <c r="U13" i="103"/>
  <c r="T13" i="103"/>
  <c r="S13" i="103"/>
  <c r="S26" i="103" s="1"/>
  <c r="R13" i="103"/>
  <c r="R26" i="103" s="1"/>
  <c r="Q13" i="103"/>
  <c r="Q26" i="103" s="1"/>
  <c r="Q45" i="103" s="1"/>
  <c r="P13" i="103"/>
  <c r="O13" i="103"/>
  <c r="O26" i="103" s="1"/>
  <c r="N13" i="103"/>
  <c r="N26" i="103" s="1"/>
  <c r="M13" i="103"/>
  <c r="M26" i="103" s="1"/>
  <c r="L13" i="103"/>
  <c r="K13" i="103"/>
  <c r="K26" i="103" s="1"/>
  <c r="J13" i="103"/>
  <c r="J26" i="103" s="1"/>
  <c r="I13" i="103"/>
  <c r="H13" i="103"/>
  <c r="G13" i="103"/>
  <c r="G26" i="103" s="1"/>
  <c r="F13" i="103"/>
  <c r="F26" i="103" s="1"/>
  <c r="E13" i="103"/>
  <c r="D13" i="103"/>
  <c r="C13" i="103"/>
  <c r="C26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W37" i="104"/>
  <c r="W44" i="104" s="1"/>
  <c r="V37" i="104"/>
  <c r="U37" i="104"/>
  <c r="U44" i="104" s="1"/>
  <c r="T37" i="104"/>
  <c r="T44" i="104" s="1"/>
  <c r="S37" i="104"/>
  <c r="S44" i="104" s="1"/>
  <c r="R37" i="104"/>
  <c r="R44" i="104" s="1"/>
  <c r="Q37" i="104"/>
  <c r="Q44" i="104" s="1"/>
  <c r="P37" i="104"/>
  <c r="P44" i="104" s="1"/>
  <c r="O37" i="104"/>
  <c r="O44" i="104" s="1"/>
  <c r="N37" i="104"/>
  <c r="M37" i="104"/>
  <c r="M44" i="104" s="1"/>
  <c r="L37" i="104"/>
  <c r="L44" i="104" s="1"/>
  <c r="K37" i="104"/>
  <c r="K44" i="104" s="1"/>
  <c r="J37" i="104"/>
  <c r="J44" i="104" s="1"/>
  <c r="I37" i="104"/>
  <c r="I44" i="104" s="1"/>
  <c r="H37" i="104"/>
  <c r="H44" i="104" s="1"/>
  <c r="G37" i="104"/>
  <c r="G44" i="104" s="1"/>
  <c r="F37" i="104"/>
  <c r="F44" i="104" s="1"/>
  <c r="E37" i="104"/>
  <c r="E44" i="104" s="1"/>
  <c r="D37" i="104"/>
  <c r="D44" i="104" s="1"/>
  <c r="C37" i="104"/>
  <c r="C44" i="104" s="1"/>
  <c r="H26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Z13" i="104"/>
  <c r="Y13" i="104"/>
  <c r="X13" i="104"/>
  <c r="X26" i="104" s="1"/>
  <c r="W13" i="104"/>
  <c r="W26" i="104" s="1"/>
  <c r="W45" i="104" s="1"/>
  <c r="V13" i="104"/>
  <c r="U13" i="104"/>
  <c r="U26" i="104" s="1"/>
  <c r="T13" i="104"/>
  <c r="S13" i="104"/>
  <c r="R13" i="104"/>
  <c r="Q13" i="104"/>
  <c r="P13" i="104"/>
  <c r="P26" i="104" s="1"/>
  <c r="O13" i="104"/>
  <c r="O26" i="104" s="1"/>
  <c r="O45" i="104" s="1"/>
  <c r="N13" i="104"/>
  <c r="M13" i="104"/>
  <c r="M26" i="104" s="1"/>
  <c r="M45" i="104" s="1"/>
  <c r="L13" i="104"/>
  <c r="K13" i="104"/>
  <c r="J13" i="104"/>
  <c r="I13" i="104"/>
  <c r="H13" i="104"/>
  <c r="G13" i="104"/>
  <c r="G26" i="104" s="1"/>
  <c r="G45" i="104" s="1"/>
  <c r="F13" i="104"/>
  <c r="E13" i="104"/>
  <c r="E26" i="104" s="1"/>
  <c r="E45" i="104" s="1"/>
  <c r="D13" i="104"/>
  <c r="C13" i="104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R44" i="105" s="1"/>
  <c r="Q37" i="105"/>
  <c r="Q44" i="105" s="1"/>
  <c r="P37" i="105"/>
  <c r="P44" i="105" s="1"/>
  <c r="O37" i="105"/>
  <c r="O44" i="105" s="1"/>
  <c r="N37" i="105"/>
  <c r="N44" i="105" s="1"/>
  <c r="M37" i="105"/>
  <c r="M44" i="105" s="1"/>
  <c r="L37" i="105"/>
  <c r="L44" i="105" s="1"/>
  <c r="K37" i="105"/>
  <c r="K44" i="105" s="1"/>
  <c r="J37" i="105"/>
  <c r="J44" i="105" s="1"/>
  <c r="I37" i="105"/>
  <c r="I44" i="105" s="1"/>
  <c r="H37" i="105"/>
  <c r="H44" i="105" s="1"/>
  <c r="G37" i="105"/>
  <c r="G44" i="105" s="1"/>
  <c r="F37" i="105"/>
  <c r="F44" i="105" s="1"/>
  <c r="E37" i="105"/>
  <c r="E44" i="105" s="1"/>
  <c r="D37" i="105"/>
  <c r="D44" i="105" s="1"/>
  <c r="C37" i="105"/>
  <c r="C44" i="105" s="1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X13" i="105"/>
  <c r="X26" i="105" s="1"/>
  <c r="W13" i="105"/>
  <c r="V13" i="105"/>
  <c r="U13" i="105"/>
  <c r="U26" i="105" s="1"/>
  <c r="T13" i="105"/>
  <c r="S13" i="105"/>
  <c r="S26" i="105" s="1"/>
  <c r="S45" i="105" s="1"/>
  <c r="R13" i="105"/>
  <c r="Q13" i="105"/>
  <c r="P13" i="105"/>
  <c r="P26" i="105" s="1"/>
  <c r="O13" i="105"/>
  <c r="N13" i="105"/>
  <c r="M13" i="105"/>
  <c r="M26" i="105" s="1"/>
  <c r="L13" i="105"/>
  <c r="K13" i="105"/>
  <c r="K26" i="105" s="1"/>
  <c r="K45" i="105" s="1"/>
  <c r="J13" i="105"/>
  <c r="I13" i="105"/>
  <c r="H13" i="105"/>
  <c r="H26" i="105" s="1"/>
  <c r="G13" i="105"/>
  <c r="F13" i="105"/>
  <c r="E13" i="105"/>
  <c r="E26" i="105" s="1"/>
  <c r="E45" i="105" s="1"/>
  <c r="D13" i="105"/>
  <c r="C13" i="105"/>
  <c r="C26" i="105" s="1"/>
  <c r="C45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W37" i="106"/>
  <c r="W44" i="106" s="1"/>
  <c r="V37" i="106"/>
  <c r="U37" i="106"/>
  <c r="U44" i="106" s="1"/>
  <c r="T37" i="106"/>
  <c r="T44" i="106" s="1"/>
  <c r="S37" i="106"/>
  <c r="S44" i="106" s="1"/>
  <c r="R37" i="106"/>
  <c r="R44" i="106" s="1"/>
  <c r="Q37" i="106"/>
  <c r="Q44" i="106" s="1"/>
  <c r="P37" i="106"/>
  <c r="P44" i="106" s="1"/>
  <c r="O37" i="106"/>
  <c r="O44" i="106" s="1"/>
  <c r="N37" i="106"/>
  <c r="M37" i="106"/>
  <c r="M44" i="106" s="1"/>
  <c r="L37" i="106"/>
  <c r="L44" i="106" s="1"/>
  <c r="K37" i="106"/>
  <c r="K44" i="106" s="1"/>
  <c r="J37" i="106"/>
  <c r="J44" i="106" s="1"/>
  <c r="I37" i="106"/>
  <c r="I44" i="106" s="1"/>
  <c r="H37" i="106"/>
  <c r="H44" i="106" s="1"/>
  <c r="G37" i="106"/>
  <c r="G44" i="106" s="1"/>
  <c r="F37" i="106"/>
  <c r="E37" i="106"/>
  <c r="E44" i="106" s="1"/>
  <c r="D37" i="106"/>
  <c r="D44" i="106" s="1"/>
  <c r="C37" i="106"/>
  <c r="C44" i="106" s="1"/>
  <c r="I26" i="106"/>
  <c r="I45" i="106" s="1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Y13" i="106"/>
  <c r="X13" i="106"/>
  <c r="X26" i="106" s="1"/>
  <c r="W13" i="106"/>
  <c r="V13" i="106"/>
  <c r="U13" i="106"/>
  <c r="U26" i="106" s="1"/>
  <c r="T13" i="106"/>
  <c r="S13" i="106"/>
  <c r="R13" i="106"/>
  <c r="Q13" i="106"/>
  <c r="P13" i="106"/>
  <c r="P26" i="106" s="1"/>
  <c r="P45" i="106" s="1"/>
  <c r="O13" i="106"/>
  <c r="N13" i="106"/>
  <c r="M13" i="106"/>
  <c r="M26" i="106" s="1"/>
  <c r="L13" i="106"/>
  <c r="K13" i="106"/>
  <c r="J13" i="106"/>
  <c r="I13" i="106"/>
  <c r="H13" i="106"/>
  <c r="H26" i="106" s="1"/>
  <c r="G13" i="106"/>
  <c r="F13" i="106"/>
  <c r="E13" i="106"/>
  <c r="E26" i="106" s="1"/>
  <c r="D13" i="106"/>
  <c r="C13" i="106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X37" i="107"/>
  <c r="X44" i="107" s="1"/>
  <c r="Z44" i="107" s="1"/>
  <c r="W37" i="107"/>
  <c r="V37" i="107"/>
  <c r="V44" i="107" s="1"/>
  <c r="U37" i="107"/>
  <c r="U44" i="107" s="1"/>
  <c r="T37" i="107"/>
  <c r="T44" i="107" s="1"/>
  <c r="S37" i="107"/>
  <c r="R37" i="107"/>
  <c r="Q37" i="107"/>
  <c r="P37" i="107"/>
  <c r="P44" i="107" s="1"/>
  <c r="O37" i="107"/>
  <c r="N37" i="107"/>
  <c r="N44" i="107" s="1"/>
  <c r="M37" i="107"/>
  <c r="M44" i="107" s="1"/>
  <c r="L37" i="107"/>
  <c r="L44" i="107" s="1"/>
  <c r="K37" i="107"/>
  <c r="J37" i="107"/>
  <c r="I37" i="107"/>
  <c r="H37" i="107"/>
  <c r="H44" i="107" s="1"/>
  <c r="G37" i="107"/>
  <c r="F37" i="107"/>
  <c r="F44" i="107" s="1"/>
  <c r="E37" i="107"/>
  <c r="E44" i="107" s="1"/>
  <c r="D37" i="107"/>
  <c r="D44" i="107" s="1"/>
  <c r="C37" i="107"/>
  <c r="AA25" i="107"/>
  <c r="Y25" i="107"/>
  <c r="X25" i="107"/>
  <c r="X26" i="107" s="1"/>
  <c r="W25" i="107"/>
  <c r="V25" i="107"/>
  <c r="U25" i="107"/>
  <c r="T25" i="107"/>
  <c r="S25" i="107"/>
  <c r="R25" i="107"/>
  <c r="Q25" i="107"/>
  <c r="Q26" i="107" s="1"/>
  <c r="P25" i="107"/>
  <c r="P26" i="107" s="1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AA45" i="107" s="1"/>
  <c r="Z13" i="107"/>
  <c r="Y13" i="107"/>
  <c r="X13" i="107"/>
  <c r="W13" i="107"/>
  <c r="V13" i="107"/>
  <c r="U13" i="107"/>
  <c r="T13" i="107"/>
  <c r="S13" i="107"/>
  <c r="S26" i="107" s="1"/>
  <c r="R13" i="107"/>
  <c r="Q13" i="107"/>
  <c r="P13" i="107"/>
  <c r="O13" i="107"/>
  <c r="O26" i="107" s="1"/>
  <c r="N13" i="107"/>
  <c r="M13" i="107"/>
  <c r="L13" i="107"/>
  <c r="K13" i="107"/>
  <c r="K26" i="107" s="1"/>
  <c r="J13" i="107"/>
  <c r="I13" i="107"/>
  <c r="H13" i="107"/>
  <c r="H26" i="107" s="1"/>
  <c r="G13" i="107"/>
  <c r="G26" i="107" s="1"/>
  <c r="F13" i="107"/>
  <c r="E13" i="107"/>
  <c r="D13" i="107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X37" i="108"/>
  <c r="X44" i="108" s="1"/>
  <c r="Z44" i="108" s="1"/>
  <c r="W37" i="108"/>
  <c r="V37" i="108"/>
  <c r="V44" i="108" s="1"/>
  <c r="U37" i="108"/>
  <c r="U44" i="108" s="1"/>
  <c r="T37" i="108"/>
  <c r="S37" i="108"/>
  <c r="R37" i="108"/>
  <c r="R44" i="108" s="1"/>
  <c r="Q37" i="108"/>
  <c r="P37" i="108"/>
  <c r="P44" i="108" s="1"/>
  <c r="O37" i="108"/>
  <c r="N37" i="108"/>
  <c r="N44" i="108" s="1"/>
  <c r="M37" i="108"/>
  <c r="M44" i="108" s="1"/>
  <c r="L37" i="108"/>
  <c r="K37" i="108"/>
  <c r="J37" i="108"/>
  <c r="J44" i="108" s="1"/>
  <c r="I37" i="108"/>
  <c r="H37" i="108"/>
  <c r="H44" i="108" s="1"/>
  <c r="G37" i="108"/>
  <c r="F37" i="108"/>
  <c r="F44" i="108" s="1"/>
  <c r="E37" i="108"/>
  <c r="E44" i="108" s="1"/>
  <c r="D37" i="108"/>
  <c r="C37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AA45" i="108" s="1"/>
  <c r="Y13" i="108"/>
  <c r="Y26" i="108" s="1"/>
  <c r="X13" i="108"/>
  <c r="Z13" i="108" s="1"/>
  <c r="W13" i="108"/>
  <c r="V13" i="108"/>
  <c r="U13" i="108"/>
  <c r="U26" i="108" s="1"/>
  <c r="T13" i="108"/>
  <c r="S13" i="108"/>
  <c r="S26" i="108" s="1"/>
  <c r="R13" i="108"/>
  <c r="Q13" i="108"/>
  <c r="P13" i="108"/>
  <c r="O13" i="108"/>
  <c r="N13" i="108"/>
  <c r="M13" i="108"/>
  <c r="M26" i="108" s="1"/>
  <c r="L13" i="108"/>
  <c r="K13" i="108"/>
  <c r="K26" i="108" s="1"/>
  <c r="J13" i="108"/>
  <c r="I13" i="108"/>
  <c r="I26" i="108" s="1"/>
  <c r="H13" i="108"/>
  <c r="H26" i="108" s="1"/>
  <c r="G13" i="108"/>
  <c r="F13" i="108"/>
  <c r="E13" i="108"/>
  <c r="E26" i="108" s="1"/>
  <c r="D13" i="108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W37" i="109"/>
  <c r="V37" i="109"/>
  <c r="V44" i="109" s="1"/>
  <c r="U37" i="109"/>
  <c r="U44" i="109" s="1"/>
  <c r="T37" i="109"/>
  <c r="T44" i="109" s="1"/>
  <c r="S37" i="109"/>
  <c r="R37" i="109"/>
  <c r="Q37" i="109"/>
  <c r="Q44" i="109" s="1"/>
  <c r="P37" i="109"/>
  <c r="P44" i="109" s="1"/>
  <c r="O37" i="109"/>
  <c r="N37" i="109"/>
  <c r="N44" i="109" s="1"/>
  <c r="M37" i="109"/>
  <c r="M44" i="109" s="1"/>
  <c r="L37" i="109"/>
  <c r="L44" i="109" s="1"/>
  <c r="K37" i="109"/>
  <c r="J37" i="109"/>
  <c r="I37" i="109"/>
  <c r="I44" i="109" s="1"/>
  <c r="H37" i="109"/>
  <c r="H44" i="109" s="1"/>
  <c r="G37" i="109"/>
  <c r="F37" i="109"/>
  <c r="F44" i="109" s="1"/>
  <c r="E37" i="109"/>
  <c r="E44" i="109" s="1"/>
  <c r="D37" i="109"/>
  <c r="D44" i="109" s="1"/>
  <c r="C37" i="109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AA45" i="109" s="1"/>
  <c r="Y13" i="109"/>
  <c r="Y26" i="109" s="1"/>
  <c r="Y45" i="109" s="1"/>
  <c r="X13" i="109"/>
  <c r="Z13" i="109" s="1"/>
  <c r="W13" i="109"/>
  <c r="W26" i="109" s="1"/>
  <c r="V13" i="109"/>
  <c r="U13" i="109"/>
  <c r="T13" i="109"/>
  <c r="S13" i="109"/>
  <c r="S26" i="109" s="1"/>
  <c r="R13" i="109"/>
  <c r="Q13" i="109"/>
  <c r="P13" i="109"/>
  <c r="P26" i="109" s="1"/>
  <c r="O13" i="109"/>
  <c r="O26" i="109" s="1"/>
  <c r="N13" i="109"/>
  <c r="M13" i="109"/>
  <c r="L13" i="109"/>
  <c r="K13" i="109"/>
  <c r="K26" i="109" s="1"/>
  <c r="J13" i="109"/>
  <c r="I13" i="109"/>
  <c r="I26" i="109" s="1"/>
  <c r="H13" i="109"/>
  <c r="H26" i="109" s="1"/>
  <c r="G13" i="109"/>
  <c r="G26" i="109" s="1"/>
  <c r="F13" i="109"/>
  <c r="E13" i="109"/>
  <c r="D13" i="109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Y44" i="110" s="1"/>
  <c r="X37" i="110"/>
  <c r="Z37" i="110" s="1"/>
  <c r="W37" i="110"/>
  <c r="V37" i="110"/>
  <c r="V44" i="110" s="1"/>
  <c r="U37" i="110"/>
  <c r="U44" i="110" s="1"/>
  <c r="T37" i="110"/>
  <c r="S37" i="110"/>
  <c r="R37" i="110"/>
  <c r="R44" i="110" s="1"/>
  <c r="Q37" i="110"/>
  <c r="Q44" i="110" s="1"/>
  <c r="P37" i="110"/>
  <c r="O37" i="110"/>
  <c r="N37" i="110"/>
  <c r="N44" i="110" s="1"/>
  <c r="M37" i="110"/>
  <c r="M44" i="110" s="1"/>
  <c r="L37" i="110"/>
  <c r="K37" i="110"/>
  <c r="J37" i="110"/>
  <c r="J44" i="110" s="1"/>
  <c r="I37" i="110"/>
  <c r="I44" i="110" s="1"/>
  <c r="H37" i="110"/>
  <c r="H44" i="110" s="1"/>
  <c r="G37" i="110"/>
  <c r="F37" i="110"/>
  <c r="F44" i="110" s="1"/>
  <c r="E37" i="110"/>
  <c r="E44" i="110" s="1"/>
  <c r="D37" i="110"/>
  <c r="C37" i="110"/>
  <c r="K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AA45" i="110" s="1"/>
  <c r="Y13" i="110"/>
  <c r="Y26" i="110" s="1"/>
  <c r="Y45" i="110" s="1"/>
  <c r="X13" i="110"/>
  <c r="W13" i="110"/>
  <c r="V13" i="110"/>
  <c r="U13" i="110"/>
  <c r="U26" i="110" s="1"/>
  <c r="T13" i="110"/>
  <c r="S13" i="110"/>
  <c r="S26" i="110" s="1"/>
  <c r="R13" i="110"/>
  <c r="Q13" i="110"/>
  <c r="P13" i="110"/>
  <c r="P26" i="110" s="1"/>
  <c r="O13" i="110"/>
  <c r="N13" i="110"/>
  <c r="M13" i="110"/>
  <c r="M26" i="110" s="1"/>
  <c r="L13" i="110"/>
  <c r="K13" i="110"/>
  <c r="J13" i="110"/>
  <c r="I13" i="110"/>
  <c r="I26" i="110" s="1"/>
  <c r="H13" i="110"/>
  <c r="H26" i="110" s="1"/>
  <c r="G13" i="110"/>
  <c r="F13" i="110"/>
  <c r="E13" i="110"/>
  <c r="E26" i="110" s="1"/>
  <c r="D13" i="110"/>
  <c r="C13" i="110"/>
  <c r="C26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Z43" i="111"/>
  <c r="Y43" i="111"/>
  <c r="X43" i="11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X37" i="111"/>
  <c r="X44" i="111" s="1"/>
  <c r="W37" i="111"/>
  <c r="W44" i="111" s="1"/>
  <c r="V37" i="111"/>
  <c r="U37" i="111"/>
  <c r="U44" i="111" s="1"/>
  <c r="T37" i="111"/>
  <c r="T44" i="111" s="1"/>
  <c r="S37" i="111"/>
  <c r="S44" i="111" s="1"/>
  <c r="R37" i="111"/>
  <c r="Q37" i="111"/>
  <c r="P37" i="111"/>
  <c r="P44" i="111" s="1"/>
  <c r="O37" i="111"/>
  <c r="O44" i="111" s="1"/>
  <c r="N37" i="111"/>
  <c r="N44" i="111" s="1"/>
  <c r="M37" i="111"/>
  <c r="M44" i="111" s="1"/>
  <c r="L37" i="111"/>
  <c r="L44" i="111" s="1"/>
  <c r="K37" i="111"/>
  <c r="K44" i="111" s="1"/>
  <c r="J37" i="111"/>
  <c r="I37" i="111"/>
  <c r="H37" i="111"/>
  <c r="H44" i="111" s="1"/>
  <c r="G37" i="111"/>
  <c r="G44" i="111" s="1"/>
  <c r="F37" i="111"/>
  <c r="E37" i="111"/>
  <c r="E44" i="111" s="1"/>
  <c r="D37" i="111"/>
  <c r="D44" i="111" s="1"/>
  <c r="C37" i="111"/>
  <c r="C44" i="111" s="1"/>
  <c r="AA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AA45" i="111" s="1"/>
  <c r="Y13" i="111"/>
  <c r="X13" i="111"/>
  <c r="W13" i="111"/>
  <c r="W26" i="111" s="1"/>
  <c r="W45" i="111" s="1"/>
  <c r="V13" i="111"/>
  <c r="V26" i="111" s="1"/>
  <c r="U13" i="111"/>
  <c r="U26" i="111" s="1"/>
  <c r="T13" i="111"/>
  <c r="T26" i="111" s="1"/>
  <c r="T45" i="111" s="1"/>
  <c r="S13" i="111"/>
  <c r="S26" i="111" s="1"/>
  <c r="R13" i="111"/>
  <c r="Q13" i="111"/>
  <c r="Q26" i="111" s="1"/>
  <c r="P13" i="111"/>
  <c r="P26" i="111" s="1"/>
  <c r="O13" i="111"/>
  <c r="O26" i="111" s="1"/>
  <c r="O45" i="111" s="1"/>
  <c r="N13" i="111"/>
  <c r="N26" i="111" s="1"/>
  <c r="M13" i="111"/>
  <c r="M26" i="111" s="1"/>
  <c r="L13" i="111"/>
  <c r="L26" i="111" s="1"/>
  <c r="L45" i="111" s="1"/>
  <c r="K13" i="111"/>
  <c r="K26" i="111" s="1"/>
  <c r="J13" i="111"/>
  <c r="I13" i="111"/>
  <c r="I26" i="111" s="1"/>
  <c r="H13" i="111"/>
  <c r="H26" i="111" s="1"/>
  <c r="G13" i="111"/>
  <c r="G26" i="111" s="1"/>
  <c r="F13" i="111"/>
  <c r="F26" i="111" s="1"/>
  <c r="E13" i="111"/>
  <c r="D13" i="111"/>
  <c r="D26" i="111" s="1"/>
  <c r="D45" i="111" s="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W37" i="112"/>
  <c r="V37" i="112"/>
  <c r="V44" i="112" s="1"/>
  <c r="U37" i="112"/>
  <c r="U44" i="112" s="1"/>
  <c r="T37" i="112"/>
  <c r="T44" i="112" s="1"/>
  <c r="S37" i="112"/>
  <c r="S44" i="112" s="1"/>
  <c r="R37" i="112"/>
  <c r="R44" i="112" s="1"/>
  <c r="Q37" i="112"/>
  <c r="Q44" i="112" s="1"/>
  <c r="P37" i="112"/>
  <c r="P44" i="112" s="1"/>
  <c r="O37" i="112"/>
  <c r="N37" i="112"/>
  <c r="N44" i="112" s="1"/>
  <c r="M37" i="112"/>
  <c r="M44" i="112" s="1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F37" i="112"/>
  <c r="F44" i="112" s="1"/>
  <c r="E37" i="112"/>
  <c r="E44" i="112" s="1"/>
  <c r="D37" i="112"/>
  <c r="D44" i="112" s="1"/>
  <c r="C37" i="112"/>
  <c r="C44" i="112" s="1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Y13" i="112"/>
  <c r="Y26" i="112" s="1"/>
  <c r="Y45" i="112" s="1"/>
  <c r="X13" i="112"/>
  <c r="W13" i="112"/>
  <c r="W26" i="112" s="1"/>
  <c r="V13" i="112"/>
  <c r="V26" i="112" s="1"/>
  <c r="V45" i="112" s="1"/>
  <c r="U13" i="112"/>
  <c r="U26" i="112" s="1"/>
  <c r="U45" i="112" s="1"/>
  <c r="T13" i="112"/>
  <c r="T26" i="112" s="1"/>
  <c r="T45" i="112" s="1"/>
  <c r="S13" i="112"/>
  <c r="S26" i="112" s="1"/>
  <c r="R13" i="112"/>
  <c r="R26" i="112" s="1"/>
  <c r="R45" i="112" s="1"/>
  <c r="Q13" i="112"/>
  <c r="Q26" i="112" s="1"/>
  <c r="Q45" i="112" s="1"/>
  <c r="P13" i="112"/>
  <c r="P26" i="112" s="1"/>
  <c r="P45" i="112" s="1"/>
  <c r="O13" i="112"/>
  <c r="O26" i="112" s="1"/>
  <c r="N13" i="112"/>
  <c r="N26" i="112" s="1"/>
  <c r="M13" i="112"/>
  <c r="M26" i="112" s="1"/>
  <c r="M45" i="112" s="1"/>
  <c r="L13" i="112"/>
  <c r="L26" i="112" s="1"/>
  <c r="L45" i="112" s="1"/>
  <c r="K13" i="112"/>
  <c r="K26" i="112" s="1"/>
  <c r="J13" i="112"/>
  <c r="I13" i="112"/>
  <c r="I26" i="112" s="1"/>
  <c r="H13" i="112"/>
  <c r="H26" i="112" s="1"/>
  <c r="H45" i="112" s="1"/>
  <c r="G13" i="112"/>
  <c r="G26" i="112" s="1"/>
  <c r="F13" i="112"/>
  <c r="F26" i="112" s="1"/>
  <c r="F45" i="112" s="1"/>
  <c r="E13" i="112"/>
  <c r="E26" i="112" s="1"/>
  <c r="E45" i="112" s="1"/>
  <c r="D13" i="112"/>
  <c r="D26" i="112" s="1"/>
  <c r="D45" i="112" s="1"/>
  <c r="C13" i="112"/>
  <c r="C26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Y44" i="113" s="1"/>
  <c r="X37" i="113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K44" i="113" s="1"/>
  <c r="J37" i="113"/>
  <c r="J44" i="113" s="1"/>
  <c r="I37" i="113"/>
  <c r="I44" i="113" s="1"/>
  <c r="H37" i="113"/>
  <c r="H44" i="113" s="1"/>
  <c r="G37" i="113"/>
  <c r="G44" i="113" s="1"/>
  <c r="F37" i="113"/>
  <c r="F44" i="113" s="1"/>
  <c r="E37" i="113"/>
  <c r="E44" i="113" s="1"/>
  <c r="D37" i="113"/>
  <c r="D44" i="113" s="1"/>
  <c r="C37" i="113"/>
  <c r="C44" i="113" s="1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Y26" i="113" s="1"/>
  <c r="Y45" i="113" s="1"/>
  <c r="X13" i="113"/>
  <c r="W13" i="113"/>
  <c r="W26" i="113" s="1"/>
  <c r="V13" i="113"/>
  <c r="V26" i="113" s="1"/>
  <c r="V45" i="113" s="1"/>
  <c r="U13" i="113"/>
  <c r="U26" i="113" s="1"/>
  <c r="U45" i="113" s="1"/>
  <c r="T13" i="113"/>
  <c r="T26" i="113" s="1"/>
  <c r="S13" i="113"/>
  <c r="S26" i="113" s="1"/>
  <c r="R13" i="113"/>
  <c r="Q13" i="113"/>
  <c r="Q26" i="113" s="1"/>
  <c r="Q45" i="113" s="1"/>
  <c r="P13" i="113"/>
  <c r="P26" i="113" s="1"/>
  <c r="P45" i="113" s="1"/>
  <c r="O13" i="113"/>
  <c r="O26" i="113" s="1"/>
  <c r="N13" i="113"/>
  <c r="N26" i="113" s="1"/>
  <c r="N45" i="113" s="1"/>
  <c r="M13" i="113"/>
  <c r="M26" i="113" s="1"/>
  <c r="M45" i="113" s="1"/>
  <c r="L13" i="113"/>
  <c r="L26" i="113" s="1"/>
  <c r="K13" i="113"/>
  <c r="K26" i="113" s="1"/>
  <c r="J13" i="113"/>
  <c r="J26" i="113" s="1"/>
  <c r="J45" i="113" s="1"/>
  <c r="I13" i="113"/>
  <c r="I26" i="113" s="1"/>
  <c r="I45" i="113" s="1"/>
  <c r="H13" i="113"/>
  <c r="H26" i="113" s="1"/>
  <c r="H45" i="113" s="1"/>
  <c r="G13" i="113"/>
  <c r="G26" i="113" s="1"/>
  <c r="F13" i="113"/>
  <c r="F26" i="113" s="1"/>
  <c r="E13" i="113"/>
  <c r="E26" i="113" s="1"/>
  <c r="E45" i="113" s="1"/>
  <c r="D13" i="113"/>
  <c r="D26" i="113" s="1"/>
  <c r="C13" i="113"/>
  <c r="C26" i="113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W37" i="114"/>
  <c r="W44" i="114" s="1"/>
  <c r="V37" i="114"/>
  <c r="V44" i="114" s="1"/>
  <c r="U37" i="114"/>
  <c r="U44" i="114" s="1"/>
  <c r="T37" i="114"/>
  <c r="T44" i="114" s="1"/>
  <c r="S37" i="114"/>
  <c r="S44" i="114" s="1"/>
  <c r="R37" i="114"/>
  <c r="R44" i="114" s="1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H44" i="114" s="1"/>
  <c r="G37" i="114"/>
  <c r="G44" i="114" s="1"/>
  <c r="F37" i="114"/>
  <c r="F44" i="114" s="1"/>
  <c r="E37" i="114"/>
  <c r="E44" i="114" s="1"/>
  <c r="D37" i="114"/>
  <c r="D44" i="114" s="1"/>
  <c r="C37" i="114"/>
  <c r="C44" i="114" s="1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Y45" i="114" s="1"/>
  <c r="X13" i="114"/>
  <c r="W13" i="114"/>
  <c r="W26" i="114" s="1"/>
  <c r="V13" i="114"/>
  <c r="V26" i="114" s="1"/>
  <c r="U13" i="114"/>
  <c r="U26" i="114" s="1"/>
  <c r="U45" i="114" s="1"/>
  <c r="T13" i="114"/>
  <c r="T26" i="114" s="1"/>
  <c r="T45" i="114" s="1"/>
  <c r="S13" i="114"/>
  <c r="S26" i="114" s="1"/>
  <c r="R13" i="114"/>
  <c r="Q13" i="114"/>
  <c r="Q26" i="114" s="1"/>
  <c r="P13" i="114"/>
  <c r="P26" i="114" s="1"/>
  <c r="O13" i="114"/>
  <c r="O26" i="114" s="1"/>
  <c r="N13" i="114"/>
  <c r="N26" i="114" s="1"/>
  <c r="N45" i="114" s="1"/>
  <c r="M13" i="114"/>
  <c r="M26" i="114" s="1"/>
  <c r="M45" i="114" s="1"/>
  <c r="L13" i="114"/>
  <c r="L26" i="114" s="1"/>
  <c r="L45" i="114" s="1"/>
  <c r="K13" i="114"/>
  <c r="K26" i="114" s="1"/>
  <c r="J13" i="114"/>
  <c r="I13" i="114"/>
  <c r="I26" i="114" s="1"/>
  <c r="H13" i="114"/>
  <c r="H26" i="114" s="1"/>
  <c r="G13" i="114"/>
  <c r="G26" i="114" s="1"/>
  <c r="F13" i="114"/>
  <c r="F26" i="114" s="1"/>
  <c r="F45" i="114" s="1"/>
  <c r="E13" i="114"/>
  <c r="E26" i="114" s="1"/>
  <c r="E45" i="114" s="1"/>
  <c r="D13" i="114"/>
  <c r="D26" i="114" s="1"/>
  <c r="D45" i="114" s="1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W37" i="115"/>
  <c r="V37" i="115"/>
  <c r="V44" i="115" s="1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O44" i="115" s="1"/>
  <c r="N37" i="115"/>
  <c r="N44" i="115" s="1"/>
  <c r="M37" i="115"/>
  <c r="M44" i="115" s="1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G44" i="115" s="1"/>
  <c r="F37" i="115"/>
  <c r="F44" i="115" s="1"/>
  <c r="E37" i="115"/>
  <c r="E44" i="115" s="1"/>
  <c r="D37" i="115"/>
  <c r="D44" i="115" s="1"/>
  <c r="C37" i="115"/>
  <c r="C44" i="115" s="1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Y13" i="115"/>
  <c r="Y26" i="115" s="1"/>
  <c r="Y45" i="115" s="1"/>
  <c r="X13" i="115"/>
  <c r="W13" i="115"/>
  <c r="W26" i="115" s="1"/>
  <c r="V13" i="115"/>
  <c r="V26" i="115" s="1"/>
  <c r="U13" i="115"/>
  <c r="U26" i="115" s="1"/>
  <c r="T13" i="115"/>
  <c r="T26" i="115" s="1"/>
  <c r="S13" i="115"/>
  <c r="S26" i="115" s="1"/>
  <c r="R13" i="115"/>
  <c r="Q13" i="115"/>
  <c r="Q26" i="115" s="1"/>
  <c r="Q45" i="115" s="1"/>
  <c r="P13" i="115"/>
  <c r="P26" i="115" s="1"/>
  <c r="O13" i="115"/>
  <c r="O26" i="115" s="1"/>
  <c r="N13" i="115"/>
  <c r="N26" i="115" s="1"/>
  <c r="M13" i="115"/>
  <c r="M26" i="115" s="1"/>
  <c r="L13" i="115"/>
  <c r="L26" i="115" s="1"/>
  <c r="K13" i="115"/>
  <c r="K26" i="115" s="1"/>
  <c r="J13" i="115"/>
  <c r="I13" i="115"/>
  <c r="I26" i="115" s="1"/>
  <c r="H13" i="115"/>
  <c r="H26" i="115" s="1"/>
  <c r="G13" i="115"/>
  <c r="G26" i="115" s="1"/>
  <c r="F13" i="115"/>
  <c r="F26" i="115" s="1"/>
  <c r="E13" i="115"/>
  <c r="E26" i="115" s="1"/>
  <c r="E45" i="115" s="1"/>
  <c r="D13" i="115"/>
  <c r="D26" i="115" s="1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W37" i="116"/>
  <c r="W44" i="116" s="1"/>
  <c r="V37" i="116"/>
  <c r="V44" i="116" s="1"/>
  <c r="U37" i="116"/>
  <c r="U44" i="116" s="1"/>
  <c r="T37" i="116"/>
  <c r="T44" i="116" s="1"/>
  <c r="S37" i="116"/>
  <c r="S44" i="116" s="1"/>
  <c r="R37" i="116"/>
  <c r="R44" i="116" s="1"/>
  <c r="Q37" i="116"/>
  <c r="Q44" i="116" s="1"/>
  <c r="P37" i="116"/>
  <c r="P44" i="116" s="1"/>
  <c r="O37" i="116"/>
  <c r="O44" i="116" s="1"/>
  <c r="N37" i="116"/>
  <c r="N44" i="116" s="1"/>
  <c r="M37" i="116"/>
  <c r="M44" i="116" s="1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G44" i="116" s="1"/>
  <c r="F37" i="116"/>
  <c r="F44" i="116" s="1"/>
  <c r="E37" i="116"/>
  <c r="E44" i="116" s="1"/>
  <c r="D37" i="116"/>
  <c r="D44" i="116" s="1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Y13" i="116"/>
  <c r="Y26" i="116" s="1"/>
  <c r="X13" i="116"/>
  <c r="W13" i="116"/>
  <c r="W26" i="116" s="1"/>
  <c r="V13" i="116"/>
  <c r="V26" i="116" s="1"/>
  <c r="U13" i="116"/>
  <c r="U26" i="116" s="1"/>
  <c r="U45" i="116" s="1"/>
  <c r="T13" i="116"/>
  <c r="T26" i="116" s="1"/>
  <c r="T45" i="116" s="1"/>
  <c r="S13" i="116"/>
  <c r="S26" i="116" s="1"/>
  <c r="R13" i="116"/>
  <c r="R26" i="116" s="1"/>
  <c r="R45" i="116" s="1"/>
  <c r="Q13" i="116"/>
  <c r="Q26" i="116" s="1"/>
  <c r="P13" i="116"/>
  <c r="P26" i="116" s="1"/>
  <c r="P45" i="116" s="1"/>
  <c r="O13" i="116"/>
  <c r="O26" i="116" s="1"/>
  <c r="N13" i="116"/>
  <c r="N26" i="116" s="1"/>
  <c r="M13" i="116"/>
  <c r="M26" i="116" s="1"/>
  <c r="M45" i="116" s="1"/>
  <c r="L13" i="116"/>
  <c r="L26" i="116" s="1"/>
  <c r="K13" i="116"/>
  <c r="K26" i="116" s="1"/>
  <c r="J13" i="116"/>
  <c r="J26" i="116" s="1"/>
  <c r="J45" i="116" s="1"/>
  <c r="I13" i="116"/>
  <c r="I26" i="116" s="1"/>
  <c r="H13" i="116"/>
  <c r="H26" i="116" s="1"/>
  <c r="H45" i="116" s="1"/>
  <c r="G13" i="116"/>
  <c r="G26" i="116" s="1"/>
  <c r="F13" i="116"/>
  <c r="F26" i="116" s="1"/>
  <c r="E13" i="116"/>
  <c r="E26" i="116" s="1"/>
  <c r="E45" i="116" s="1"/>
  <c r="D13" i="116"/>
  <c r="D26" i="116" s="1"/>
  <c r="D45" i="116" s="1"/>
  <c r="C13" i="116"/>
  <c r="C26" i="116" s="1"/>
  <c r="AA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Y37" i="117"/>
  <c r="Y44" i="117" s="1"/>
  <c r="X37" i="117"/>
  <c r="W37" i="117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N44" i="117" s="1"/>
  <c r="M37" i="117"/>
  <c r="M44" i="117" s="1"/>
  <c r="L37" i="117"/>
  <c r="L44" i="117" s="1"/>
  <c r="K37" i="117"/>
  <c r="K44" i="117" s="1"/>
  <c r="J37" i="117"/>
  <c r="J44" i="117" s="1"/>
  <c r="I37" i="117"/>
  <c r="I44" i="117" s="1"/>
  <c r="H37" i="117"/>
  <c r="H44" i="117" s="1"/>
  <c r="G37" i="117"/>
  <c r="F37" i="117"/>
  <c r="F44" i="117" s="1"/>
  <c r="E37" i="117"/>
  <c r="E44" i="117" s="1"/>
  <c r="D37" i="117"/>
  <c r="D44" i="117" s="1"/>
  <c r="C37" i="117"/>
  <c r="C44" i="117" s="1"/>
  <c r="AA25" i="117"/>
  <c r="Y25" i="117"/>
  <c r="X25" i="117"/>
  <c r="Z25" i="117" s="1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Y26" i="117" s="1"/>
  <c r="X13" i="117"/>
  <c r="W13" i="117"/>
  <c r="W26" i="117" s="1"/>
  <c r="V13" i="117"/>
  <c r="V26" i="117" s="1"/>
  <c r="U13" i="117"/>
  <c r="U26" i="117" s="1"/>
  <c r="U45" i="117" s="1"/>
  <c r="T13" i="117"/>
  <c r="T26" i="117" s="1"/>
  <c r="T45" i="117" s="1"/>
  <c r="S13" i="117"/>
  <c r="S26" i="117" s="1"/>
  <c r="R13" i="117"/>
  <c r="Q13" i="117"/>
  <c r="Q26" i="117" s="1"/>
  <c r="P13" i="117"/>
  <c r="P26" i="117" s="1"/>
  <c r="P45" i="117" s="1"/>
  <c r="O13" i="117"/>
  <c r="O26" i="117" s="1"/>
  <c r="N13" i="117"/>
  <c r="N26" i="117" s="1"/>
  <c r="M13" i="117"/>
  <c r="M26" i="117" s="1"/>
  <c r="M45" i="117" s="1"/>
  <c r="L13" i="117"/>
  <c r="L26" i="117" s="1"/>
  <c r="L45" i="117" s="1"/>
  <c r="K13" i="117"/>
  <c r="K26" i="117" s="1"/>
  <c r="J13" i="117"/>
  <c r="J26" i="117" s="1"/>
  <c r="J45" i="117" s="1"/>
  <c r="I13" i="117"/>
  <c r="I26" i="117" s="1"/>
  <c r="H13" i="117"/>
  <c r="H26" i="117" s="1"/>
  <c r="H45" i="117" s="1"/>
  <c r="G13" i="117"/>
  <c r="G26" i="117" s="1"/>
  <c r="F13" i="117"/>
  <c r="F26" i="117" s="1"/>
  <c r="E13" i="117"/>
  <c r="E26" i="117" s="1"/>
  <c r="E45" i="117" s="1"/>
  <c r="D13" i="117"/>
  <c r="D26" i="117" s="1"/>
  <c r="D45" i="117" s="1"/>
  <c r="C13" i="117"/>
  <c r="C26" i="117" s="1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Y37" i="118"/>
  <c r="Y44" i="118" s="1"/>
  <c r="X37" i="118"/>
  <c r="W37" i="118"/>
  <c r="V37" i="118"/>
  <c r="V44" i="118" s="1"/>
  <c r="U37" i="118"/>
  <c r="U44" i="118" s="1"/>
  <c r="T37" i="118"/>
  <c r="T44" i="118" s="1"/>
  <c r="S37" i="118"/>
  <c r="S44" i="118" s="1"/>
  <c r="R37" i="118"/>
  <c r="R44" i="118" s="1"/>
  <c r="Q37" i="118"/>
  <c r="Q44" i="118" s="1"/>
  <c r="P37" i="118"/>
  <c r="P44" i="118" s="1"/>
  <c r="O37" i="118"/>
  <c r="N37" i="118"/>
  <c r="N44" i="118" s="1"/>
  <c r="M37" i="118"/>
  <c r="M44" i="118" s="1"/>
  <c r="L37" i="118"/>
  <c r="L44" i="118" s="1"/>
  <c r="K37" i="118"/>
  <c r="K44" i="118" s="1"/>
  <c r="J37" i="118"/>
  <c r="J44" i="118" s="1"/>
  <c r="I37" i="118"/>
  <c r="I44" i="118" s="1"/>
  <c r="H37" i="118"/>
  <c r="H44" i="118" s="1"/>
  <c r="G37" i="118"/>
  <c r="F37" i="118"/>
  <c r="F44" i="118" s="1"/>
  <c r="E37" i="118"/>
  <c r="E44" i="118" s="1"/>
  <c r="D37" i="118"/>
  <c r="D44" i="118" s="1"/>
  <c r="C37" i="118"/>
  <c r="C44" i="118" s="1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Y13" i="118"/>
  <c r="Y26" i="118" s="1"/>
  <c r="X13" i="118"/>
  <c r="W13" i="118"/>
  <c r="W26" i="118" s="1"/>
  <c r="V13" i="118"/>
  <c r="V26" i="118" s="1"/>
  <c r="V45" i="118" s="1"/>
  <c r="U13" i="118"/>
  <c r="U26" i="118" s="1"/>
  <c r="U45" i="118" s="1"/>
  <c r="T13" i="118"/>
  <c r="T26" i="118" s="1"/>
  <c r="T45" i="118" s="1"/>
  <c r="S13" i="118"/>
  <c r="S26" i="118" s="1"/>
  <c r="R13" i="118"/>
  <c r="R26" i="118" s="1"/>
  <c r="R45" i="118" s="1"/>
  <c r="Q13" i="118"/>
  <c r="Q26" i="118" s="1"/>
  <c r="P13" i="118"/>
  <c r="P26" i="118" s="1"/>
  <c r="P45" i="118" s="1"/>
  <c r="O13" i="118"/>
  <c r="O26" i="118" s="1"/>
  <c r="N13" i="118"/>
  <c r="N26" i="118" s="1"/>
  <c r="M13" i="118"/>
  <c r="M26" i="118" s="1"/>
  <c r="M45" i="118" s="1"/>
  <c r="L13" i="118"/>
  <c r="L26" i="118" s="1"/>
  <c r="L45" i="118" s="1"/>
  <c r="K13" i="118"/>
  <c r="K26" i="118" s="1"/>
  <c r="J13" i="118"/>
  <c r="J26" i="118" s="1"/>
  <c r="J45" i="118" s="1"/>
  <c r="I13" i="118"/>
  <c r="I26" i="118" s="1"/>
  <c r="H13" i="118"/>
  <c r="H26" i="118" s="1"/>
  <c r="H45" i="118" s="1"/>
  <c r="G13" i="118"/>
  <c r="G26" i="118" s="1"/>
  <c r="F13" i="118"/>
  <c r="F26" i="118" s="1"/>
  <c r="F45" i="118" s="1"/>
  <c r="E13" i="118"/>
  <c r="E26" i="118" s="1"/>
  <c r="E45" i="118" s="1"/>
  <c r="D13" i="118"/>
  <c r="D26" i="118" s="1"/>
  <c r="D45" i="118" s="1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W37" i="119"/>
  <c r="W44" i="119" s="1"/>
  <c r="V37" i="119"/>
  <c r="V44" i="119" s="1"/>
  <c r="U37" i="119"/>
  <c r="U44" i="119" s="1"/>
  <c r="T37" i="119"/>
  <c r="T44" i="119" s="1"/>
  <c r="S37" i="119"/>
  <c r="S44" i="119" s="1"/>
  <c r="R37" i="119"/>
  <c r="R44" i="119" s="1"/>
  <c r="Q37" i="119"/>
  <c r="Q44" i="119" s="1"/>
  <c r="P37" i="119"/>
  <c r="P44" i="119" s="1"/>
  <c r="O37" i="119"/>
  <c r="N37" i="119"/>
  <c r="N44" i="119" s="1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H44" i="119" s="1"/>
  <c r="G37" i="119"/>
  <c r="G44" i="119" s="1"/>
  <c r="F37" i="119"/>
  <c r="F44" i="119" s="1"/>
  <c r="E37" i="119"/>
  <c r="E44" i="119" s="1"/>
  <c r="D37" i="119"/>
  <c r="D44" i="119" s="1"/>
  <c r="C37" i="119"/>
  <c r="C44" i="119" s="1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Y13" i="119"/>
  <c r="Y26" i="119" s="1"/>
  <c r="X13" i="119"/>
  <c r="W13" i="119"/>
  <c r="W26" i="119" s="1"/>
  <c r="V13" i="119"/>
  <c r="V26" i="119" s="1"/>
  <c r="U13" i="119"/>
  <c r="U26" i="119" s="1"/>
  <c r="T13" i="119"/>
  <c r="T26" i="119" s="1"/>
  <c r="T45" i="119" s="1"/>
  <c r="S13" i="119"/>
  <c r="S26" i="119" s="1"/>
  <c r="R13" i="119"/>
  <c r="R26" i="119" s="1"/>
  <c r="R45" i="119" s="1"/>
  <c r="Q13" i="119"/>
  <c r="Q26" i="119" s="1"/>
  <c r="P13" i="119"/>
  <c r="P26" i="119" s="1"/>
  <c r="P45" i="119" s="1"/>
  <c r="O13" i="119"/>
  <c r="O26" i="119" s="1"/>
  <c r="N13" i="119"/>
  <c r="N26" i="119" s="1"/>
  <c r="M13" i="119"/>
  <c r="M26" i="119" s="1"/>
  <c r="L13" i="119"/>
  <c r="L26" i="119" s="1"/>
  <c r="L45" i="119" s="1"/>
  <c r="K13" i="119"/>
  <c r="K26" i="119" s="1"/>
  <c r="J13" i="119"/>
  <c r="I13" i="119"/>
  <c r="I26" i="119" s="1"/>
  <c r="H13" i="119"/>
  <c r="H26" i="119" s="1"/>
  <c r="H45" i="119" s="1"/>
  <c r="G13" i="119"/>
  <c r="G26" i="119" s="1"/>
  <c r="F13" i="119"/>
  <c r="F26" i="119" s="1"/>
  <c r="E13" i="119"/>
  <c r="E26" i="119" s="1"/>
  <c r="D13" i="119"/>
  <c r="D26" i="119" s="1"/>
  <c r="D45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W37" i="120"/>
  <c r="W44" i="120" s="1"/>
  <c r="V37" i="120"/>
  <c r="V44" i="120" s="1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P44" i="120" s="1"/>
  <c r="O37" i="120"/>
  <c r="N37" i="120"/>
  <c r="N44" i="120" s="1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G44" i="120" s="1"/>
  <c r="F37" i="120"/>
  <c r="F44" i="120" s="1"/>
  <c r="E37" i="120"/>
  <c r="E44" i="120" s="1"/>
  <c r="D37" i="120"/>
  <c r="D44" i="120" s="1"/>
  <c r="C37" i="120"/>
  <c r="C44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Y13" i="120"/>
  <c r="Y26" i="120" s="1"/>
  <c r="X13" i="120"/>
  <c r="W13" i="120"/>
  <c r="W26" i="120" s="1"/>
  <c r="V13" i="120"/>
  <c r="V26" i="120" s="1"/>
  <c r="V45" i="120" s="1"/>
  <c r="U13" i="120"/>
  <c r="U26" i="120" s="1"/>
  <c r="T13" i="120"/>
  <c r="T26" i="120" s="1"/>
  <c r="T45" i="120" s="1"/>
  <c r="S13" i="120"/>
  <c r="S26" i="120" s="1"/>
  <c r="S45" i="120" s="1"/>
  <c r="R13" i="120"/>
  <c r="Q13" i="120"/>
  <c r="Q26" i="120" s="1"/>
  <c r="P13" i="120"/>
  <c r="P26" i="120" s="1"/>
  <c r="O13" i="120"/>
  <c r="O26" i="120" s="1"/>
  <c r="N13" i="120"/>
  <c r="N26" i="120" s="1"/>
  <c r="N45" i="120" s="1"/>
  <c r="M13" i="120"/>
  <c r="M26" i="120" s="1"/>
  <c r="L13" i="120"/>
  <c r="L26" i="120" s="1"/>
  <c r="L45" i="120" s="1"/>
  <c r="K13" i="120"/>
  <c r="K26" i="120" s="1"/>
  <c r="J13" i="120"/>
  <c r="I13" i="120"/>
  <c r="I26" i="120" s="1"/>
  <c r="H13" i="120"/>
  <c r="H26" i="120" s="1"/>
  <c r="H45" i="120" s="1"/>
  <c r="G13" i="120"/>
  <c r="G26" i="120" s="1"/>
  <c r="F13" i="120"/>
  <c r="F26" i="120" s="1"/>
  <c r="E13" i="120"/>
  <c r="E26" i="120" s="1"/>
  <c r="D13" i="120"/>
  <c r="D26" i="120" s="1"/>
  <c r="D45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W37" i="121"/>
  <c r="V37" i="121"/>
  <c r="V44" i="121" s="1"/>
  <c r="U37" i="121"/>
  <c r="U44" i="121" s="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N37" i="121"/>
  <c r="N44" i="121" s="1"/>
  <c r="M37" i="121"/>
  <c r="M44" i="121" s="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F37" i="121"/>
  <c r="F44" i="121" s="1"/>
  <c r="E37" i="121"/>
  <c r="E44" i="121" s="1"/>
  <c r="D37" i="121"/>
  <c r="D44" i="121" s="1"/>
  <c r="C37" i="121"/>
  <c r="C44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Y26" i="121" s="1"/>
  <c r="X13" i="121"/>
  <c r="W13" i="121"/>
  <c r="W26" i="121" s="1"/>
  <c r="V13" i="121"/>
  <c r="V26" i="121" s="1"/>
  <c r="U13" i="121"/>
  <c r="U26" i="121" s="1"/>
  <c r="T13" i="121"/>
  <c r="T26" i="121" s="1"/>
  <c r="S13" i="121"/>
  <c r="S26" i="121" s="1"/>
  <c r="R13" i="121"/>
  <c r="Q13" i="121"/>
  <c r="Q26" i="121" s="1"/>
  <c r="P13" i="121"/>
  <c r="P26" i="121" s="1"/>
  <c r="P45" i="121" s="1"/>
  <c r="O13" i="121"/>
  <c r="O26" i="121" s="1"/>
  <c r="N13" i="121"/>
  <c r="N26" i="121" s="1"/>
  <c r="N45" i="121" s="1"/>
  <c r="M13" i="121"/>
  <c r="M26" i="121" s="1"/>
  <c r="L13" i="121"/>
  <c r="L26" i="121" s="1"/>
  <c r="K13" i="121"/>
  <c r="K26" i="121" s="1"/>
  <c r="J13" i="121"/>
  <c r="I13" i="121"/>
  <c r="I26" i="121" s="1"/>
  <c r="H13" i="121"/>
  <c r="H26" i="121" s="1"/>
  <c r="G13" i="121"/>
  <c r="G26" i="121" s="1"/>
  <c r="F13" i="121"/>
  <c r="F26" i="121" s="1"/>
  <c r="E13" i="121"/>
  <c r="E26" i="121" s="1"/>
  <c r="D13" i="121"/>
  <c r="D26" i="121" s="1"/>
  <c r="C13" i="121"/>
  <c r="C26" i="121" s="1"/>
  <c r="AA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W37" i="122"/>
  <c r="W44" i="122" s="1"/>
  <c r="V37" i="122"/>
  <c r="V44" i="122" s="1"/>
  <c r="U37" i="122"/>
  <c r="U44" i="122" s="1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O44" i="122" s="1"/>
  <c r="N37" i="122"/>
  <c r="N44" i="122" s="1"/>
  <c r="M37" i="122"/>
  <c r="M44" i="122" s="1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G44" i="122" s="1"/>
  <c r="F37" i="122"/>
  <c r="F44" i="122" s="1"/>
  <c r="E37" i="122"/>
  <c r="E44" i="122" s="1"/>
  <c r="D37" i="122"/>
  <c r="D44" i="122" s="1"/>
  <c r="C37" i="122"/>
  <c r="C44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Y13" i="122"/>
  <c r="Y26" i="122" s="1"/>
  <c r="X13" i="122"/>
  <c r="W13" i="122"/>
  <c r="W26" i="122" s="1"/>
  <c r="V13" i="122"/>
  <c r="V26" i="122" s="1"/>
  <c r="U13" i="122"/>
  <c r="U26" i="122" s="1"/>
  <c r="U45" i="122" s="1"/>
  <c r="T13" i="122"/>
  <c r="T26" i="122" s="1"/>
  <c r="T45" i="122" s="1"/>
  <c r="S13" i="122"/>
  <c r="S26" i="122" s="1"/>
  <c r="R13" i="122"/>
  <c r="Q13" i="122"/>
  <c r="Q26" i="122" s="1"/>
  <c r="P13" i="122"/>
  <c r="P26" i="122" s="1"/>
  <c r="P45" i="122" s="1"/>
  <c r="O13" i="122"/>
  <c r="O26" i="122" s="1"/>
  <c r="N13" i="122"/>
  <c r="N26" i="122" s="1"/>
  <c r="M13" i="122"/>
  <c r="M26" i="122" s="1"/>
  <c r="L13" i="122"/>
  <c r="L26" i="122" s="1"/>
  <c r="L45" i="122" s="1"/>
  <c r="K13" i="122"/>
  <c r="K26" i="122" s="1"/>
  <c r="J13" i="122"/>
  <c r="I13" i="122"/>
  <c r="I26" i="122" s="1"/>
  <c r="H13" i="122"/>
  <c r="H26" i="122" s="1"/>
  <c r="H45" i="122" s="1"/>
  <c r="G13" i="122"/>
  <c r="G26" i="122" s="1"/>
  <c r="F13" i="122"/>
  <c r="F26" i="122" s="1"/>
  <c r="F45" i="122" s="1"/>
  <c r="E13" i="122"/>
  <c r="E26" i="122" s="1"/>
  <c r="E45" i="122" s="1"/>
  <c r="D13" i="122"/>
  <c r="D26" i="122" s="1"/>
  <c r="D45" i="122" s="1"/>
  <c r="C13" i="122"/>
  <c r="C26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Y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X37" i="123"/>
  <c r="W37" i="123"/>
  <c r="W44" i="123" s="1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E44" i="123" s="1"/>
  <c r="D37" i="123"/>
  <c r="D44" i="123" s="1"/>
  <c r="C37" i="123"/>
  <c r="C44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Y13" i="123"/>
  <c r="Y26" i="123" s="1"/>
  <c r="X13" i="123"/>
  <c r="W13" i="123"/>
  <c r="W26" i="123" s="1"/>
  <c r="V13" i="123"/>
  <c r="V26" i="123" s="1"/>
  <c r="U13" i="123"/>
  <c r="U26" i="123" s="1"/>
  <c r="U45" i="123" s="1"/>
  <c r="T13" i="123"/>
  <c r="T26" i="123" s="1"/>
  <c r="T45" i="123" s="1"/>
  <c r="S13" i="123"/>
  <c r="S26" i="123" s="1"/>
  <c r="R13" i="123"/>
  <c r="Q13" i="123"/>
  <c r="Q26" i="123" s="1"/>
  <c r="P13" i="123"/>
  <c r="P26" i="123" s="1"/>
  <c r="P45" i="123" s="1"/>
  <c r="O13" i="123"/>
  <c r="O26" i="123" s="1"/>
  <c r="N13" i="123"/>
  <c r="N26" i="123" s="1"/>
  <c r="M13" i="123"/>
  <c r="M26" i="123" s="1"/>
  <c r="L13" i="123"/>
  <c r="L26" i="123" s="1"/>
  <c r="L45" i="123" s="1"/>
  <c r="K13" i="123"/>
  <c r="K26" i="123" s="1"/>
  <c r="J13" i="123"/>
  <c r="I13" i="123"/>
  <c r="I26" i="123" s="1"/>
  <c r="H13" i="123"/>
  <c r="H26" i="123" s="1"/>
  <c r="H45" i="123" s="1"/>
  <c r="G13" i="123"/>
  <c r="G26" i="123" s="1"/>
  <c r="F13" i="123"/>
  <c r="F26" i="123" s="1"/>
  <c r="F45" i="123" s="1"/>
  <c r="E13" i="123"/>
  <c r="E26" i="123" s="1"/>
  <c r="E45" i="123" s="1"/>
  <c r="D13" i="123"/>
  <c r="D26" i="123" s="1"/>
  <c r="D45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W37" i="124"/>
  <c r="V37" i="124"/>
  <c r="V44" i="124" s="1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O44" i="124" s="1"/>
  <c r="N37" i="124"/>
  <c r="N44" i="124" s="1"/>
  <c r="M37" i="124"/>
  <c r="M44" i="124" s="1"/>
  <c r="L37" i="124"/>
  <c r="L44" i="124" s="1"/>
  <c r="K37" i="124"/>
  <c r="K44" i="124" s="1"/>
  <c r="J37" i="124"/>
  <c r="J44" i="124" s="1"/>
  <c r="I37" i="124"/>
  <c r="I44" i="124" s="1"/>
  <c r="H37" i="124"/>
  <c r="H44" i="124" s="1"/>
  <c r="G37" i="124"/>
  <c r="F37" i="124"/>
  <c r="F44" i="124" s="1"/>
  <c r="E37" i="124"/>
  <c r="E44" i="124" s="1"/>
  <c r="D37" i="124"/>
  <c r="D44" i="124" s="1"/>
  <c r="C37" i="124"/>
  <c r="C44" i="124" s="1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Y13" i="124"/>
  <c r="Y26" i="124" s="1"/>
  <c r="X13" i="124"/>
  <c r="W13" i="124"/>
  <c r="W26" i="124" s="1"/>
  <c r="V13" i="124"/>
  <c r="V26" i="124" s="1"/>
  <c r="U13" i="124"/>
  <c r="U26" i="124" s="1"/>
  <c r="T13" i="124"/>
  <c r="T26" i="124" s="1"/>
  <c r="T45" i="124" s="1"/>
  <c r="S13" i="124"/>
  <c r="S26" i="124" s="1"/>
  <c r="R13" i="124"/>
  <c r="Q13" i="124"/>
  <c r="Q26" i="124" s="1"/>
  <c r="P13" i="124"/>
  <c r="P26" i="124" s="1"/>
  <c r="P45" i="124" s="1"/>
  <c r="O13" i="124"/>
  <c r="O26" i="124" s="1"/>
  <c r="N13" i="124"/>
  <c r="N26" i="124" s="1"/>
  <c r="M13" i="124"/>
  <c r="M26" i="124" s="1"/>
  <c r="L13" i="124"/>
  <c r="L26" i="124" s="1"/>
  <c r="L45" i="124" s="1"/>
  <c r="K13" i="124"/>
  <c r="K26" i="124" s="1"/>
  <c r="J13" i="124"/>
  <c r="J26" i="124" s="1"/>
  <c r="J45" i="124" s="1"/>
  <c r="I13" i="124"/>
  <c r="I26" i="124" s="1"/>
  <c r="H13" i="124"/>
  <c r="H26" i="124" s="1"/>
  <c r="H45" i="124" s="1"/>
  <c r="G13" i="124"/>
  <c r="G26" i="124" s="1"/>
  <c r="F13" i="124"/>
  <c r="F26" i="124" s="1"/>
  <c r="E13" i="124"/>
  <c r="E26" i="124" s="1"/>
  <c r="D13" i="124"/>
  <c r="D26" i="124" s="1"/>
  <c r="D45" i="124" s="1"/>
  <c r="C13" i="124"/>
  <c r="C26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Z44" i="125" s="1"/>
  <c r="W37" i="125"/>
  <c r="W44" i="125" s="1"/>
  <c r="V37" i="125"/>
  <c r="U37" i="125"/>
  <c r="U44" i="125" s="1"/>
  <c r="T37" i="125"/>
  <c r="T44" i="125" s="1"/>
  <c r="S37" i="125"/>
  <c r="S44" i="125" s="1"/>
  <c r="R37" i="125"/>
  <c r="R44" i="125" s="1"/>
  <c r="Q37" i="125"/>
  <c r="Q44" i="125" s="1"/>
  <c r="P37" i="125"/>
  <c r="P44" i="125" s="1"/>
  <c r="O37" i="125"/>
  <c r="O44" i="125" s="1"/>
  <c r="N37" i="125"/>
  <c r="M37" i="125"/>
  <c r="M44" i="125" s="1"/>
  <c r="L37" i="125"/>
  <c r="L44" i="125" s="1"/>
  <c r="K37" i="125"/>
  <c r="K44" i="125" s="1"/>
  <c r="J37" i="125"/>
  <c r="J44" i="125" s="1"/>
  <c r="I37" i="125"/>
  <c r="I44" i="125" s="1"/>
  <c r="H37" i="125"/>
  <c r="H44" i="125" s="1"/>
  <c r="G37" i="125"/>
  <c r="G44" i="125" s="1"/>
  <c r="F37" i="125"/>
  <c r="E37" i="125"/>
  <c r="E44" i="125" s="1"/>
  <c r="D37" i="125"/>
  <c r="D44" i="125" s="1"/>
  <c r="C37" i="125"/>
  <c r="C44" i="125" s="1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Y13" i="125"/>
  <c r="X13" i="125"/>
  <c r="Z13" i="125" s="1"/>
  <c r="W13" i="125"/>
  <c r="V13" i="125"/>
  <c r="V26" i="125" s="1"/>
  <c r="U13" i="125"/>
  <c r="U26" i="125" s="1"/>
  <c r="T13" i="125"/>
  <c r="S13" i="125"/>
  <c r="R13" i="125"/>
  <c r="R26" i="125" s="1"/>
  <c r="R45" i="125" s="1"/>
  <c r="Q13" i="125"/>
  <c r="P13" i="125"/>
  <c r="P26" i="125" s="1"/>
  <c r="P45" i="125" s="1"/>
  <c r="O13" i="125"/>
  <c r="N13" i="125"/>
  <c r="N26" i="125" s="1"/>
  <c r="M13" i="125"/>
  <c r="M26" i="125" s="1"/>
  <c r="L13" i="125"/>
  <c r="K13" i="125"/>
  <c r="J13" i="125"/>
  <c r="J26" i="125" s="1"/>
  <c r="J45" i="125" s="1"/>
  <c r="I13" i="125"/>
  <c r="H13" i="125"/>
  <c r="G13" i="125"/>
  <c r="F13" i="125"/>
  <c r="F26" i="125" s="1"/>
  <c r="E13" i="125"/>
  <c r="E26" i="125" s="1"/>
  <c r="D13" i="125"/>
  <c r="C13" i="125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W37" i="126"/>
  <c r="W44" i="126" s="1"/>
  <c r="V37" i="126"/>
  <c r="U37" i="126"/>
  <c r="U44" i="126" s="1"/>
  <c r="T37" i="126"/>
  <c r="T44" i="126" s="1"/>
  <c r="S37" i="126"/>
  <c r="S44" i="126" s="1"/>
  <c r="R37" i="126"/>
  <c r="R44" i="126" s="1"/>
  <c r="Q37" i="126"/>
  <c r="Q44" i="126" s="1"/>
  <c r="P37" i="126"/>
  <c r="P44" i="126" s="1"/>
  <c r="O37" i="126"/>
  <c r="O44" i="126" s="1"/>
  <c r="N37" i="126"/>
  <c r="M37" i="126"/>
  <c r="M44" i="126" s="1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G44" i="126" s="1"/>
  <c r="F37" i="126"/>
  <c r="E37" i="126"/>
  <c r="E44" i="126" s="1"/>
  <c r="D37" i="126"/>
  <c r="D44" i="126" s="1"/>
  <c r="C37" i="126"/>
  <c r="C44" i="126" s="1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AA45" i="126" s="1"/>
  <c r="Z13" i="126"/>
  <c r="Y13" i="126"/>
  <c r="X13" i="126"/>
  <c r="X26" i="126" s="1"/>
  <c r="W13" i="126"/>
  <c r="W26" i="126" s="1"/>
  <c r="V13" i="126"/>
  <c r="U13" i="126"/>
  <c r="U26" i="126" s="1"/>
  <c r="T13" i="126"/>
  <c r="S13" i="126"/>
  <c r="S26" i="126" s="1"/>
  <c r="S45" i="126" s="1"/>
  <c r="R13" i="126"/>
  <c r="R26" i="126" s="1"/>
  <c r="R45" i="126" s="1"/>
  <c r="Q13" i="126"/>
  <c r="P13" i="126"/>
  <c r="P26" i="126" s="1"/>
  <c r="P45" i="126" s="1"/>
  <c r="O13" i="126"/>
  <c r="O26" i="126" s="1"/>
  <c r="N13" i="126"/>
  <c r="M13" i="126"/>
  <c r="M26" i="126" s="1"/>
  <c r="L13" i="126"/>
  <c r="K13" i="126"/>
  <c r="K26" i="126" s="1"/>
  <c r="K45" i="126" s="1"/>
  <c r="J13" i="126"/>
  <c r="J26" i="126" s="1"/>
  <c r="J45" i="126" s="1"/>
  <c r="I13" i="126"/>
  <c r="H13" i="126"/>
  <c r="H26" i="126" s="1"/>
  <c r="G13" i="126"/>
  <c r="G26" i="126" s="1"/>
  <c r="F13" i="126"/>
  <c r="E13" i="126"/>
  <c r="E26" i="126" s="1"/>
  <c r="D13" i="126"/>
  <c r="C13" i="126"/>
  <c r="C26" i="126" s="1"/>
  <c r="C45" i="126" s="1"/>
  <c r="AA50" i="127"/>
  <c r="Y50" i="127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M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Z44" i="127" s="1"/>
  <c r="W37" i="127"/>
  <c r="W44" i="127" s="1"/>
  <c r="V37" i="127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M37" i="127"/>
  <c r="L37" i="127"/>
  <c r="L44" i="127" s="1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E37" i="127"/>
  <c r="E44" i="127" s="1"/>
  <c r="D37" i="127"/>
  <c r="D44" i="127" s="1"/>
  <c r="C37" i="127"/>
  <c r="C44" i="127" s="1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X13" i="127"/>
  <c r="W13" i="127"/>
  <c r="V13" i="127"/>
  <c r="V26" i="127" s="1"/>
  <c r="U13" i="127"/>
  <c r="U26" i="127" s="1"/>
  <c r="T13" i="127"/>
  <c r="T26" i="127" s="1"/>
  <c r="T45" i="127" s="1"/>
  <c r="S13" i="127"/>
  <c r="R13" i="127"/>
  <c r="R26" i="127" s="1"/>
  <c r="R45" i="127" s="1"/>
  <c r="Q13" i="127"/>
  <c r="P13" i="127"/>
  <c r="P26" i="127" s="1"/>
  <c r="O13" i="127"/>
  <c r="N13" i="127"/>
  <c r="N26" i="127" s="1"/>
  <c r="M13" i="127"/>
  <c r="M26" i="127" s="1"/>
  <c r="L13" i="127"/>
  <c r="L26" i="127" s="1"/>
  <c r="L45" i="127" s="1"/>
  <c r="K13" i="127"/>
  <c r="J13" i="127"/>
  <c r="J26" i="127" s="1"/>
  <c r="J45" i="127" s="1"/>
  <c r="I13" i="127"/>
  <c r="H13" i="127"/>
  <c r="H26" i="127" s="1"/>
  <c r="H45" i="127" s="1"/>
  <c r="G13" i="127"/>
  <c r="F13" i="127"/>
  <c r="F26" i="127" s="1"/>
  <c r="E13" i="127"/>
  <c r="E26" i="127" s="1"/>
  <c r="D13" i="127"/>
  <c r="D26" i="127" s="1"/>
  <c r="D45" i="127" s="1"/>
  <c r="C13" i="127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U37" i="128"/>
  <c r="U44" i="128" s="1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E37" i="128"/>
  <c r="E44" i="128" s="1"/>
  <c r="D37" i="128"/>
  <c r="D44" i="128" s="1"/>
  <c r="C37" i="128"/>
  <c r="C44" i="128" s="1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X13" i="128"/>
  <c r="X26" i="128" s="1"/>
  <c r="W13" i="128"/>
  <c r="W26" i="128" s="1"/>
  <c r="W45" i="128" s="1"/>
  <c r="V13" i="128"/>
  <c r="V26" i="128" s="1"/>
  <c r="U13" i="128"/>
  <c r="U26" i="128" s="1"/>
  <c r="T13" i="128"/>
  <c r="S13" i="128"/>
  <c r="S26" i="128" s="1"/>
  <c r="R13" i="128"/>
  <c r="R26" i="128" s="1"/>
  <c r="Q13" i="128"/>
  <c r="P13" i="128"/>
  <c r="P26" i="128" s="1"/>
  <c r="O13" i="128"/>
  <c r="O26" i="128" s="1"/>
  <c r="O45" i="128" s="1"/>
  <c r="N13" i="128"/>
  <c r="N26" i="128" s="1"/>
  <c r="M13" i="128"/>
  <c r="M26" i="128" s="1"/>
  <c r="L13" i="128"/>
  <c r="K13" i="128"/>
  <c r="K26" i="128" s="1"/>
  <c r="J13" i="128"/>
  <c r="J26" i="128" s="1"/>
  <c r="I13" i="128"/>
  <c r="H13" i="128"/>
  <c r="H26" i="128" s="1"/>
  <c r="H45" i="128" s="1"/>
  <c r="G13" i="128"/>
  <c r="G26" i="128" s="1"/>
  <c r="G45" i="128" s="1"/>
  <c r="F13" i="128"/>
  <c r="F26" i="128" s="1"/>
  <c r="E13" i="128"/>
  <c r="E26" i="128" s="1"/>
  <c r="D13" i="128"/>
  <c r="C13" i="128"/>
  <c r="C26" i="128" s="1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Z44" i="129" s="1"/>
  <c r="W37" i="129"/>
  <c r="W44" i="129" s="1"/>
  <c r="V37" i="129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E37" i="129"/>
  <c r="E44" i="129" s="1"/>
  <c r="D37" i="129"/>
  <c r="D44" i="129" s="1"/>
  <c r="C37" i="129"/>
  <c r="C44" i="129" s="1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AA45" i="129" s="1"/>
  <c r="Y13" i="129"/>
  <c r="X13" i="129"/>
  <c r="Z13" i="129" s="1"/>
  <c r="W13" i="129"/>
  <c r="V13" i="129"/>
  <c r="V26" i="129" s="1"/>
  <c r="U13" i="129"/>
  <c r="U26" i="129" s="1"/>
  <c r="T13" i="129"/>
  <c r="T26" i="129" s="1"/>
  <c r="T45" i="129" s="1"/>
  <c r="S13" i="129"/>
  <c r="R13" i="129"/>
  <c r="R26" i="129" s="1"/>
  <c r="R45" i="129" s="1"/>
  <c r="Q13" i="129"/>
  <c r="P13" i="129"/>
  <c r="P26" i="129" s="1"/>
  <c r="O13" i="129"/>
  <c r="N13" i="129"/>
  <c r="N26" i="129" s="1"/>
  <c r="M13" i="129"/>
  <c r="M26" i="129" s="1"/>
  <c r="L13" i="129"/>
  <c r="L26" i="129" s="1"/>
  <c r="L45" i="129" s="1"/>
  <c r="K13" i="129"/>
  <c r="J13" i="129"/>
  <c r="J26" i="129" s="1"/>
  <c r="J45" i="129" s="1"/>
  <c r="I13" i="129"/>
  <c r="H13" i="129"/>
  <c r="H26" i="129" s="1"/>
  <c r="H45" i="129" s="1"/>
  <c r="G13" i="129"/>
  <c r="F13" i="129"/>
  <c r="F26" i="129" s="1"/>
  <c r="E13" i="129"/>
  <c r="E26" i="129" s="1"/>
  <c r="D13" i="129"/>
  <c r="D26" i="129" s="1"/>
  <c r="D45" i="129" s="1"/>
  <c r="C13" i="129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W37" i="130"/>
  <c r="W44" i="130" s="1"/>
  <c r="V37" i="130"/>
  <c r="U37" i="130"/>
  <c r="U44" i="130" s="1"/>
  <c r="T37" i="130"/>
  <c r="T44" i="130" s="1"/>
  <c r="S37" i="130"/>
  <c r="S44" i="130" s="1"/>
  <c r="R37" i="130"/>
  <c r="R44" i="130" s="1"/>
  <c r="Q37" i="130"/>
  <c r="Q44" i="130" s="1"/>
  <c r="P37" i="130"/>
  <c r="P44" i="130" s="1"/>
  <c r="O37" i="130"/>
  <c r="O44" i="130" s="1"/>
  <c r="N37" i="130"/>
  <c r="M37" i="130"/>
  <c r="M44" i="130" s="1"/>
  <c r="L37" i="130"/>
  <c r="L44" i="130" s="1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E37" i="130"/>
  <c r="E44" i="130" s="1"/>
  <c r="D37" i="130"/>
  <c r="D44" i="130" s="1"/>
  <c r="C37" i="130"/>
  <c r="C44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Z13" i="130" s="1"/>
  <c r="X13" i="130"/>
  <c r="X26" i="130" s="1"/>
  <c r="W13" i="130"/>
  <c r="W26" i="130" s="1"/>
  <c r="V13" i="130"/>
  <c r="V26" i="130" s="1"/>
  <c r="U13" i="130"/>
  <c r="U26" i="130" s="1"/>
  <c r="T13" i="130"/>
  <c r="S13" i="130"/>
  <c r="S26" i="130" s="1"/>
  <c r="R13" i="130"/>
  <c r="R26" i="130" s="1"/>
  <c r="R45" i="130" s="1"/>
  <c r="Q13" i="130"/>
  <c r="P13" i="130"/>
  <c r="P26" i="130" s="1"/>
  <c r="P45" i="130" s="1"/>
  <c r="O13" i="130"/>
  <c r="O26" i="130" s="1"/>
  <c r="N13" i="130"/>
  <c r="N26" i="130" s="1"/>
  <c r="M13" i="130"/>
  <c r="M26" i="130" s="1"/>
  <c r="L13" i="130"/>
  <c r="K13" i="130"/>
  <c r="K26" i="130" s="1"/>
  <c r="J13" i="130"/>
  <c r="J26" i="130" s="1"/>
  <c r="J45" i="130" s="1"/>
  <c r="I13" i="130"/>
  <c r="H13" i="130"/>
  <c r="H26" i="130" s="1"/>
  <c r="H45" i="130" s="1"/>
  <c r="G13" i="130"/>
  <c r="G26" i="130" s="1"/>
  <c r="F13" i="130"/>
  <c r="F26" i="130" s="1"/>
  <c r="E13" i="130"/>
  <c r="E26" i="130" s="1"/>
  <c r="D13" i="130"/>
  <c r="C13" i="130"/>
  <c r="C26" i="130" s="1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Z44" i="131" s="1"/>
  <c r="W37" i="131"/>
  <c r="W44" i="131" s="1"/>
  <c r="V37" i="13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E37" i="131"/>
  <c r="E44" i="131" s="1"/>
  <c r="D37" i="131"/>
  <c r="D44" i="131" s="1"/>
  <c r="C37" i="131"/>
  <c r="C44" i="131" s="1"/>
  <c r="AA25" i="131"/>
  <c r="Z25" i="131"/>
  <c r="Y25" i="131"/>
  <c r="Y26" i="131" s="1"/>
  <c r="X25" i="13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I26" i="131" s="1"/>
  <c r="H25" i="131"/>
  <c r="G25" i="131"/>
  <c r="F25" i="131"/>
  <c r="E25" i="131"/>
  <c r="D25" i="131"/>
  <c r="C25" i="131"/>
  <c r="AA13" i="131"/>
  <c r="Z13" i="131"/>
  <c r="Y13" i="131"/>
  <c r="X13" i="131"/>
  <c r="X26" i="131" s="1"/>
  <c r="W13" i="131"/>
  <c r="W26" i="131" s="1"/>
  <c r="W45" i="131" s="1"/>
  <c r="V13" i="131"/>
  <c r="V26" i="131" s="1"/>
  <c r="U13" i="131"/>
  <c r="T13" i="131"/>
  <c r="T26" i="131" s="1"/>
  <c r="T45" i="131" s="1"/>
  <c r="S13" i="131"/>
  <c r="R13" i="131"/>
  <c r="R26" i="131" s="1"/>
  <c r="Q13" i="131"/>
  <c r="P13" i="131"/>
  <c r="P26" i="131" s="1"/>
  <c r="O13" i="131"/>
  <c r="O26" i="131" s="1"/>
  <c r="O45" i="131" s="1"/>
  <c r="N13" i="131"/>
  <c r="N26" i="131" s="1"/>
  <c r="M13" i="131"/>
  <c r="L13" i="131"/>
  <c r="L26" i="131" s="1"/>
  <c r="L45" i="131" s="1"/>
  <c r="K13" i="131"/>
  <c r="J13" i="131"/>
  <c r="J26" i="131" s="1"/>
  <c r="I13" i="131"/>
  <c r="H13" i="131"/>
  <c r="H26" i="131" s="1"/>
  <c r="H45" i="131" s="1"/>
  <c r="G13" i="131"/>
  <c r="G26" i="131" s="1"/>
  <c r="G45" i="131" s="1"/>
  <c r="F13" i="131"/>
  <c r="F26" i="131" s="1"/>
  <c r="E13" i="131"/>
  <c r="D13" i="131"/>
  <c r="D26" i="131" s="1"/>
  <c r="D45" i="131" s="1"/>
  <c r="C13" i="13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Z44" i="132" s="1"/>
  <c r="W37" i="132"/>
  <c r="W44" i="132" s="1"/>
  <c r="V37" i="132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E37" i="132"/>
  <c r="E44" i="132" s="1"/>
  <c r="D37" i="132"/>
  <c r="D44" i="132" s="1"/>
  <c r="C37" i="132"/>
  <c r="C44" i="132" s="1"/>
  <c r="AA25" i="132"/>
  <c r="Z25" i="132"/>
  <c r="Y25" i="132"/>
  <c r="X25" i="132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X13" i="132"/>
  <c r="Z13" i="132" s="1"/>
  <c r="W13" i="132"/>
  <c r="W26" i="132" s="1"/>
  <c r="V13" i="132"/>
  <c r="U13" i="132"/>
  <c r="U26" i="132" s="1"/>
  <c r="T13" i="132"/>
  <c r="T26" i="132" s="1"/>
  <c r="T45" i="132" s="1"/>
  <c r="S13" i="132"/>
  <c r="S26" i="132" s="1"/>
  <c r="R13" i="132"/>
  <c r="Q13" i="132"/>
  <c r="P13" i="132"/>
  <c r="P26" i="132" s="1"/>
  <c r="O13" i="132"/>
  <c r="O26" i="132" s="1"/>
  <c r="N13" i="132"/>
  <c r="M13" i="132"/>
  <c r="M26" i="132" s="1"/>
  <c r="L13" i="132"/>
  <c r="L26" i="132" s="1"/>
  <c r="L45" i="132" s="1"/>
  <c r="K13" i="132"/>
  <c r="K26" i="132" s="1"/>
  <c r="J13" i="132"/>
  <c r="I13" i="132"/>
  <c r="H13" i="132"/>
  <c r="H26" i="132" s="1"/>
  <c r="H45" i="132" s="1"/>
  <c r="G13" i="132"/>
  <c r="G26" i="132" s="1"/>
  <c r="F13" i="132"/>
  <c r="E13" i="132"/>
  <c r="E26" i="132" s="1"/>
  <c r="D13" i="132"/>
  <c r="D26" i="132" s="1"/>
  <c r="D45" i="132" s="1"/>
  <c r="C13" i="132"/>
  <c r="C26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X44" i="133" s="1"/>
  <c r="Z44" i="133" s="1"/>
  <c r="W37" i="133"/>
  <c r="W44" i="133" s="1"/>
  <c r="V37" i="133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E37" i="133"/>
  <c r="E44" i="133" s="1"/>
  <c r="D37" i="133"/>
  <c r="D44" i="133" s="1"/>
  <c r="C37" i="133"/>
  <c r="C44" i="133" s="1"/>
  <c r="X26" i="133"/>
  <c r="AA25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Z13" i="133"/>
  <c r="Y13" i="133"/>
  <c r="X13" i="133"/>
  <c r="W13" i="133"/>
  <c r="W26" i="133" s="1"/>
  <c r="W45" i="133" s="1"/>
  <c r="V13" i="133"/>
  <c r="V26" i="133" s="1"/>
  <c r="U13" i="133"/>
  <c r="T13" i="133"/>
  <c r="T26" i="133" s="1"/>
  <c r="T45" i="133" s="1"/>
  <c r="S13" i="133"/>
  <c r="S26" i="133" s="1"/>
  <c r="R13" i="133"/>
  <c r="R26" i="133" s="1"/>
  <c r="R45" i="133" s="1"/>
  <c r="Q13" i="133"/>
  <c r="P13" i="133"/>
  <c r="P26" i="133" s="1"/>
  <c r="O13" i="133"/>
  <c r="O26" i="133" s="1"/>
  <c r="O45" i="133" s="1"/>
  <c r="N13" i="133"/>
  <c r="N26" i="133" s="1"/>
  <c r="M13" i="133"/>
  <c r="L13" i="133"/>
  <c r="L26" i="133" s="1"/>
  <c r="L45" i="133" s="1"/>
  <c r="K13" i="133"/>
  <c r="K26" i="133" s="1"/>
  <c r="J13" i="133"/>
  <c r="J26" i="133" s="1"/>
  <c r="J45" i="133" s="1"/>
  <c r="I13" i="133"/>
  <c r="H13" i="133"/>
  <c r="H26" i="133" s="1"/>
  <c r="H45" i="133" s="1"/>
  <c r="G13" i="133"/>
  <c r="G26" i="133" s="1"/>
  <c r="G45" i="133" s="1"/>
  <c r="F13" i="133"/>
  <c r="F26" i="133" s="1"/>
  <c r="E13" i="133"/>
  <c r="D13" i="133"/>
  <c r="D26" i="133" s="1"/>
  <c r="D45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X44" i="134" s="1"/>
  <c r="Z44" i="134" s="1"/>
  <c r="W37" i="134"/>
  <c r="W44" i="134" s="1"/>
  <c r="V37" i="134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O44" i="134" s="1"/>
  <c r="N37" i="134"/>
  <c r="M37" i="134"/>
  <c r="M44" i="134" s="1"/>
  <c r="L37" i="134"/>
  <c r="L44" i="134" s="1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E37" i="134"/>
  <c r="E44" i="134" s="1"/>
  <c r="D37" i="134"/>
  <c r="D44" i="134" s="1"/>
  <c r="C37" i="134"/>
  <c r="C44" i="134" s="1"/>
  <c r="AA25" i="134"/>
  <c r="Z25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X13" i="134"/>
  <c r="Z13" i="134" s="1"/>
  <c r="W13" i="134"/>
  <c r="W26" i="134" s="1"/>
  <c r="W45" i="134" s="1"/>
  <c r="V13" i="134"/>
  <c r="U13" i="134"/>
  <c r="U26" i="134" s="1"/>
  <c r="T13" i="134"/>
  <c r="T26" i="134" s="1"/>
  <c r="T45" i="134" s="1"/>
  <c r="S13" i="134"/>
  <c r="S26" i="134" s="1"/>
  <c r="R13" i="134"/>
  <c r="Q13" i="134"/>
  <c r="P13" i="134"/>
  <c r="P26" i="134" s="1"/>
  <c r="O13" i="134"/>
  <c r="O26" i="134" s="1"/>
  <c r="O45" i="134" s="1"/>
  <c r="N13" i="134"/>
  <c r="M13" i="134"/>
  <c r="M26" i="134" s="1"/>
  <c r="L13" i="134"/>
  <c r="L26" i="134" s="1"/>
  <c r="L45" i="134" s="1"/>
  <c r="K13" i="134"/>
  <c r="K26" i="134" s="1"/>
  <c r="J13" i="134"/>
  <c r="I13" i="134"/>
  <c r="H13" i="134"/>
  <c r="H26" i="134" s="1"/>
  <c r="H45" i="134" s="1"/>
  <c r="G13" i="134"/>
  <c r="G26" i="134" s="1"/>
  <c r="G45" i="134" s="1"/>
  <c r="F13" i="134"/>
  <c r="E13" i="134"/>
  <c r="E26" i="134" s="1"/>
  <c r="D13" i="134"/>
  <c r="D26" i="134" s="1"/>
  <c r="D45" i="134" s="1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X44" i="135" s="1"/>
  <c r="Z44" i="135" s="1"/>
  <c r="W37" i="135"/>
  <c r="W44" i="135" s="1"/>
  <c r="V37" i="135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E37" i="135"/>
  <c r="E44" i="135" s="1"/>
  <c r="D37" i="135"/>
  <c r="D44" i="135" s="1"/>
  <c r="C37" i="135"/>
  <c r="C44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Y13" i="135"/>
  <c r="X13" i="135"/>
  <c r="X26" i="135" s="1"/>
  <c r="W13" i="135"/>
  <c r="V13" i="135"/>
  <c r="V26" i="135" s="1"/>
  <c r="U13" i="135"/>
  <c r="U26" i="135" s="1"/>
  <c r="T13" i="135"/>
  <c r="T26" i="135" s="1"/>
  <c r="T45" i="135" s="1"/>
  <c r="S13" i="135"/>
  <c r="R13" i="135"/>
  <c r="R26" i="135" s="1"/>
  <c r="R45" i="135" s="1"/>
  <c r="Q13" i="135"/>
  <c r="P13" i="135"/>
  <c r="P26" i="135" s="1"/>
  <c r="O13" i="135"/>
  <c r="N13" i="135"/>
  <c r="N26" i="135" s="1"/>
  <c r="M13" i="135"/>
  <c r="M26" i="135" s="1"/>
  <c r="L13" i="135"/>
  <c r="L26" i="135" s="1"/>
  <c r="L45" i="135" s="1"/>
  <c r="K13" i="135"/>
  <c r="J13" i="135"/>
  <c r="J26" i="135" s="1"/>
  <c r="J45" i="135" s="1"/>
  <c r="I13" i="135"/>
  <c r="H13" i="135"/>
  <c r="H26" i="135" s="1"/>
  <c r="H45" i="135" s="1"/>
  <c r="G13" i="135"/>
  <c r="F13" i="135"/>
  <c r="F26" i="135" s="1"/>
  <c r="E13" i="135"/>
  <c r="E26" i="135" s="1"/>
  <c r="D13" i="135"/>
  <c r="D26" i="135" s="1"/>
  <c r="D45" i="135" s="1"/>
  <c r="C13" i="135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X44" i="136" s="1"/>
  <c r="Z44" i="136" s="1"/>
  <c r="W37" i="136"/>
  <c r="W44" i="136" s="1"/>
  <c r="V37" i="136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M37" i="136"/>
  <c r="M44" i="136" s="1"/>
  <c r="L37" i="136"/>
  <c r="L44" i="136" s="1"/>
  <c r="K37" i="136"/>
  <c r="K44" i="136" s="1"/>
  <c r="J37" i="136"/>
  <c r="J44" i="136" s="1"/>
  <c r="I37" i="136"/>
  <c r="I44" i="136" s="1"/>
  <c r="H37" i="136"/>
  <c r="H44" i="136" s="1"/>
  <c r="G37" i="136"/>
  <c r="G44" i="136" s="1"/>
  <c r="F37" i="136"/>
  <c r="E37" i="136"/>
  <c r="E44" i="136" s="1"/>
  <c r="D37" i="136"/>
  <c r="D44" i="136" s="1"/>
  <c r="C37" i="136"/>
  <c r="C44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Z13" i="136"/>
  <c r="Y13" i="136"/>
  <c r="X13" i="136"/>
  <c r="X26" i="136" s="1"/>
  <c r="W13" i="136"/>
  <c r="W26" i="136" s="1"/>
  <c r="W45" i="136" s="1"/>
  <c r="V13" i="136"/>
  <c r="V26" i="136" s="1"/>
  <c r="U13" i="136"/>
  <c r="T13" i="136"/>
  <c r="T26" i="136" s="1"/>
  <c r="T45" i="136" s="1"/>
  <c r="S13" i="136"/>
  <c r="R13" i="136"/>
  <c r="R26" i="136" s="1"/>
  <c r="Q13" i="136"/>
  <c r="P13" i="136"/>
  <c r="P26" i="136" s="1"/>
  <c r="O13" i="136"/>
  <c r="O26" i="136" s="1"/>
  <c r="O45" i="136" s="1"/>
  <c r="N13" i="136"/>
  <c r="N26" i="136" s="1"/>
  <c r="M13" i="136"/>
  <c r="L13" i="136"/>
  <c r="L26" i="136" s="1"/>
  <c r="L45" i="136" s="1"/>
  <c r="K13" i="136"/>
  <c r="J13" i="136"/>
  <c r="J26" i="136" s="1"/>
  <c r="I13" i="136"/>
  <c r="H13" i="136"/>
  <c r="H26" i="136" s="1"/>
  <c r="H45" i="136" s="1"/>
  <c r="G13" i="136"/>
  <c r="G26" i="136" s="1"/>
  <c r="G45" i="136" s="1"/>
  <c r="F13" i="136"/>
  <c r="F26" i="136" s="1"/>
  <c r="E13" i="136"/>
  <c r="D13" i="136"/>
  <c r="D26" i="136" s="1"/>
  <c r="D45" i="136" s="1"/>
  <c r="C13" i="136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X44" i="137" s="1"/>
  <c r="Z44" i="137" s="1"/>
  <c r="W37" i="137"/>
  <c r="W44" i="137" s="1"/>
  <c r="V37" i="137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E37" i="137"/>
  <c r="E44" i="137" s="1"/>
  <c r="D37" i="137"/>
  <c r="D44" i="137" s="1"/>
  <c r="C37" i="137"/>
  <c r="C44" i="137" s="1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Y13" i="137"/>
  <c r="X13" i="137"/>
  <c r="Z13" i="137" s="1"/>
  <c r="W13" i="137"/>
  <c r="V13" i="137"/>
  <c r="U13" i="137"/>
  <c r="T13" i="137"/>
  <c r="S13" i="137"/>
  <c r="R13" i="137"/>
  <c r="R26" i="137" s="1"/>
  <c r="R45" i="137" s="1"/>
  <c r="Q13" i="137"/>
  <c r="P13" i="137"/>
  <c r="P26" i="137" s="1"/>
  <c r="P45" i="137" s="1"/>
  <c r="O13" i="137"/>
  <c r="O26" i="137" s="1"/>
  <c r="N13" i="137"/>
  <c r="M13" i="137"/>
  <c r="L13" i="137"/>
  <c r="K13" i="137"/>
  <c r="J13" i="137"/>
  <c r="J26" i="137" s="1"/>
  <c r="J45" i="137" s="1"/>
  <c r="I13" i="137"/>
  <c r="H13" i="137"/>
  <c r="G13" i="137"/>
  <c r="G26" i="137" s="1"/>
  <c r="F13" i="137"/>
  <c r="E13" i="137"/>
  <c r="E26" i="137" s="1"/>
  <c r="D13" i="137"/>
  <c r="C13" i="137"/>
  <c r="AA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X44" i="138" s="1"/>
  <c r="W37" i="138"/>
  <c r="W44" i="138" s="1"/>
  <c r="V37" i="138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P44" i="138" s="1"/>
  <c r="O37" i="138"/>
  <c r="O44" i="138" s="1"/>
  <c r="N37" i="138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H44" i="138" s="1"/>
  <c r="G37" i="138"/>
  <c r="G44" i="138" s="1"/>
  <c r="F37" i="138"/>
  <c r="E37" i="138"/>
  <c r="E44" i="138" s="1"/>
  <c r="D37" i="138"/>
  <c r="D44" i="138" s="1"/>
  <c r="C37" i="138"/>
  <c r="C44" i="138" s="1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X13" i="138"/>
  <c r="X26" i="138" s="1"/>
  <c r="W13" i="138"/>
  <c r="V13" i="138"/>
  <c r="V26" i="138" s="1"/>
  <c r="U13" i="138"/>
  <c r="U26" i="138" s="1"/>
  <c r="T13" i="138"/>
  <c r="T26" i="138" s="1"/>
  <c r="T45" i="138" s="1"/>
  <c r="S13" i="138"/>
  <c r="R13" i="138"/>
  <c r="R26" i="138" s="1"/>
  <c r="R45" i="138" s="1"/>
  <c r="Q13" i="138"/>
  <c r="P13" i="138"/>
  <c r="P26" i="138" s="1"/>
  <c r="P45" i="138" s="1"/>
  <c r="O13" i="138"/>
  <c r="N13" i="138"/>
  <c r="N26" i="138" s="1"/>
  <c r="M13" i="138"/>
  <c r="M26" i="138" s="1"/>
  <c r="L13" i="138"/>
  <c r="L26" i="138" s="1"/>
  <c r="L45" i="138" s="1"/>
  <c r="K13" i="138"/>
  <c r="J13" i="138"/>
  <c r="J26" i="138" s="1"/>
  <c r="J45" i="138" s="1"/>
  <c r="I13" i="138"/>
  <c r="H13" i="138"/>
  <c r="H26" i="138" s="1"/>
  <c r="H45" i="138" s="1"/>
  <c r="G13" i="138"/>
  <c r="F13" i="138"/>
  <c r="F26" i="138" s="1"/>
  <c r="E13" i="138"/>
  <c r="E26" i="138" s="1"/>
  <c r="D13" i="138"/>
  <c r="D26" i="138" s="1"/>
  <c r="D45" i="138" s="1"/>
  <c r="C13" i="138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W37" i="139"/>
  <c r="W44" i="139" s="1"/>
  <c r="V37" i="139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Y45" i="139" s="1"/>
  <c r="X13" i="139"/>
  <c r="X26" i="139" s="1"/>
  <c r="W13" i="139"/>
  <c r="W26" i="139" s="1"/>
  <c r="V13" i="139"/>
  <c r="V26" i="139" s="1"/>
  <c r="U13" i="139"/>
  <c r="U26" i="139" s="1"/>
  <c r="T13" i="139"/>
  <c r="S13" i="139"/>
  <c r="S26" i="139" s="1"/>
  <c r="R13" i="139"/>
  <c r="Q13" i="139"/>
  <c r="Q26" i="139" s="1"/>
  <c r="Q45" i="139" s="1"/>
  <c r="P13" i="139"/>
  <c r="O13" i="139"/>
  <c r="O26" i="139" s="1"/>
  <c r="N13" i="139"/>
  <c r="N26" i="139" s="1"/>
  <c r="M13" i="139"/>
  <c r="M26" i="139" s="1"/>
  <c r="L13" i="139"/>
  <c r="K13" i="139"/>
  <c r="K26" i="139" s="1"/>
  <c r="J13" i="139"/>
  <c r="I13" i="139"/>
  <c r="I26" i="139" s="1"/>
  <c r="I45" i="139" s="1"/>
  <c r="H13" i="139"/>
  <c r="H26" i="139" s="1"/>
  <c r="H45" i="139" s="1"/>
  <c r="G13" i="139"/>
  <c r="G26" i="139" s="1"/>
  <c r="F13" i="139"/>
  <c r="F26" i="139" s="1"/>
  <c r="E13" i="139"/>
  <c r="E26" i="139" s="1"/>
  <c r="D13" i="139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W37" i="140"/>
  <c r="W44" i="140" s="1"/>
  <c r="V37" i="140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E37" i="140"/>
  <c r="E44" i="140" s="1"/>
  <c r="D37" i="140"/>
  <c r="D44" i="140" s="1"/>
  <c r="C37" i="140"/>
  <c r="C44" i="140" s="1"/>
  <c r="AA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Y13" i="140"/>
  <c r="Y26" i="140" s="1"/>
  <c r="X13" i="140"/>
  <c r="X26" i="140" s="1"/>
  <c r="W13" i="140"/>
  <c r="W26" i="140" s="1"/>
  <c r="V13" i="140"/>
  <c r="U13" i="140"/>
  <c r="U26" i="140" s="1"/>
  <c r="T13" i="140"/>
  <c r="T26" i="140" s="1"/>
  <c r="T45" i="140" s="1"/>
  <c r="S13" i="140"/>
  <c r="R13" i="140"/>
  <c r="Q13" i="140"/>
  <c r="P13" i="140"/>
  <c r="P26" i="140" s="1"/>
  <c r="P45" i="140" s="1"/>
  <c r="O13" i="140"/>
  <c r="O26" i="140" s="1"/>
  <c r="N13" i="140"/>
  <c r="M13" i="140"/>
  <c r="M26" i="140" s="1"/>
  <c r="L13" i="140"/>
  <c r="L26" i="140" s="1"/>
  <c r="K13" i="140"/>
  <c r="J13" i="140"/>
  <c r="I13" i="140"/>
  <c r="I26" i="140" s="1"/>
  <c r="I45" i="140" s="1"/>
  <c r="H13" i="140"/>
  <c r="H26" i="140" s="1"/>
  <c r="H45" i="140" s="1"/>
  <c r="G13" i="140"/>
  <c r="G26" i="140" s="1"/>
  <c r="F13" i="140"/>
  <c r="F26" i="140" s="1"/>
  <c r="E13" i="140"/>
  <c r="E26" i="140" s="1"/>
  <c r="E45" i="140" s="1"/>
  <c r="D13" i="140"/>
  <c r="D26" i="140" s="1"/>
  <c r="D45" i="140" s="1"/>
  <c r="C13" i="140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W37" i="141"/>
  <c r="W44" i="141" s="1"/>
  <c r="V37" i="141"/>
  <c r="V44" i="141" s="1"/>
  <c r="U37" i="141"/>
  <c r="U44" i="141" s="1"/>
  <c r="T37" i="141"/>
  <c r="T44" i="141" s="1"/>
  <c r="S37" i="141"/>
  <c r="S44" i="141" s="1"/>
  <c r="R37" i="141"/>
  <c r="R44" i="141" s="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K44" i="141" s="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D44" i="141" s="1"/>
  <c r="C37" i="141"/>
  <c r="C44" i="141" s="1"/>
  <c r="AA25" i="141"/>
  <c r="Y25" i="141"/>
  <c r="X25" i="141"/>
  <c r="Z25" i="141" s="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Y26" i="141" s="1"/>
  <c r="Y45" i="141" s="1"/>
  <c r="X13" i="141"/>
  <c r="W13" i="141"/>
  <c r="V13" i="141"/>
  <c r="V26" i="141" s="1"/>
  <c r="V45" i="141" s="1"/>
  <c r="U13" i="141"/>
  <c r="U26" i="141" s="1"/>
  <c r="T13" i="141"/>
  <c r="T26" i="141" s="1"/>
  <c r="T45" i="141" s="1"/>
  <c r="S13" i="141"/>
  <c r="S26" i="141" s="1"/>
  <c r="R13" i="141"/>
  <c r="R26" i="141" s="1"/>
  <c r="R45" i="141" s="1"/>
  <c r="Q13" i="141"/>
  <c r="Q26" i="141" s="1"/>
  <c r="Q45" i="141" s="1"/>
  <c r="P13" i="141"/>
  <c r="P26" i="141" s="1"/>
  <c r="P45" i="141" s="1"/>
  <c r="O13" i="141"/>
  <c r="N13" i="141"/>
  <c r="N26" i="141" s="1"/>
  <c r="N45" i="141" s="1"/>
  <c r="M13" i="141"/>
  <c r="M26" i="141" s="1"/>
  <c r="L13" i="141"/>
  <c r="L26" i="141" s="1"/>
  <c r="L45" i="141" s="1"/>
  <c r="K13" i="141"/>
  <c r="K26" i="141" s="1"/>
  <c r="J13" i="141"/>
  <c r="J26" i="141" s="1"/>
  <c r="J45" i="141" s="1"/>
  <c r="I13" i="141"/>
  <c r="I26" i="141" s="1"/>
  <c r="I45" i="141" s="1"/>
  <c r="H13" i="141"/>
  <c r="H26" i="141" s="1"/>
  <c r="H45" i="141" s="1"/>
  <c r="G13" i="141"/>
  <c r="F13" i="141"/>
  <c r="F26" i="141" s="1"/>
  <c r="F45" i="141" s="1"/>
  <c r="E13" i="141"/>
  <c r="E26" i="141" s="1"/>
  <c r="D13" i="141"/>
  <c r="D26" i="141" s="1"/>
  <c r="D45" i="141" s="1"/>
  <c r="C13" i="141"/>
  <c r="C26" i="141" s="1"/>
  <c r="AA50" i="142"/>
  <c r="Z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X44" i="142" s="1"/>
  <c r="Z44" i="142" s="1"/>
  <c r="W37" i="142"/>
  <c r="W44" i="142" s="1"/>
  <c r="V37" i="142"/>
  <c r="V44" i="142" s="1"/>
  <c r="U37" i="142"/>
  <c r="U44" i="142" s="1"/>
  <c r="T37" i="142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C37" i="142"/>
  <c r="C44" i="142" s="1"/>
  <c r="AA25" i="142"/>
  <c r="Z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Y26" i="142" s="1"/>
  <c r="Y45" i="142" s="1"/>
  <c r="X13" i="142"/>
  <c r="W13" i="142"/>
  <c r="V13" i="142"/>
  <c r="V26" i="142" s="1"/>
  <c r="U13" i="142"/>
  <c r="U26" i="142" s="1"/>
  <c r="T13" i="142"/>
  <c r="T26" i="142" s="1"/>
  <c r="S13" i="142"/>
  <c r="S26" i="142" s="1"/>
  <c r="R13" i="142"/>
  <c r="R26" i="142" s="1"/>
  <c r="R45" i="142" s="1"/>
  <c r="Q13" i="142"/>
  <c r="Q26" i="142" s="1"/>
  <c r="Q45" i="142" s="1"/>
  <c r="P13" i="142"/>
  <c r="P26" i="142" s="1"/>
  <c r="O13" i="142"/>
  <c r="N13" i="142"/>
  <c r="N26" i="142" s="1"/>
  <c r="M13" i="142"/>
  <c r="M26" i="142" s="1"/>
  <c r="L13" i="142"/>
  <c r="L26" i="142" s="1"/>
  <c r="K13" i="142"/>
  <c r="K26" i="142" s="1"/>
  <c r="J13" i="142"/>
  <c r="J26" i="142" s="1"/>
  <c r="J45" i="142" s="1"/>
  <c r="I13" i="142"/>
  <c r="I26" i="142" s="1"/>
  <c r="I45" i="142" s="1"/>
  <c r="H13" i="142"/>
  <c r="H26" i="142" s="1"/>
  <c r="G13" i="142"/>
  <c r="F13" i="142"/>
  <c r="F26" i="142" s="1"/>
  <c r="E13" i="142"/>
  <c r="E26" i="142" s="1"/>
  <c r="D13" i="142"/>
  <c r="D26" i="142" s="1"/>
  <c r="C13" i="142"/>
  <c r="C26" i="142" s="1"/>
  <c r="AA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Z43" i="143"/>
  <c r="Y43" i="143"/>
  <c r="X43" i="143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X44" i="143" s="1"/>
  <c r="Z44" i="143" s="1"/>
  <c r="W37" i="143"/>
  <c r="W44" i="143" s="1"/>
  <c r="V37" i="143"/>
  <c r="V44" i="143" s="1"/>
  <c r="U37" i="143"/>
  <c r="U44" i="143" s="1"/>
  <c r="T37" i="143"/>
  <c r="S37" i="143"/>
  <c r="S44" i="143" s="1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K37" i="143"/>
  <c r="K44" i="143" s="1"/>
  <c r="J37" i="143"/>
  <c r="J44" i="143" s="1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C37" i="143"/>
  <c r="C44" i="143" s="1"/>
  <c r="AA25" i="143"/>
  <c r="Y25" i="143"/>
  <c r="Z25" i="143" s="1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Y45" i="143" s="1"/>
  <c r="X13" i="143"/>
  <c r="W13" i="143"/>
  <c r="V13" i="143"/>
  <c r="V26" i="143" s="1"/>
  <c r="V45" i="143" s="1"/>
  <c r="U13" i="143"/>
  <c r="U26" i="143" s="1"/>
  <c r="T13" i="143"/>
  <c r="T26" i="143" s="1"/>
  <c r="S13" i="143"/>
  <c r="S26" i="143" s="1"/>
  <c r="R13" i="143"/>
  <c r="R26" i="143" s="1"/>
  <c r="R45" i="143" s="1"/>
  <c r="Q13" i="143"/>
  <c r="Q26" i="143" s="1"/>
  <c r="Q45" i="143" s="1"/>
  <c r="P13" i="143"/>
  <c r="P26" i="143" s="1"/>
  <c r="O13" i="143"/>
  <c r="N13" i="143"/>
  <c r="N26" i="143" s="1"/>
  <c r="N45" i="143" s="1"/>
  <c r="M13" i="143"/>
  <c r="M26" i="143" s="1"/>
  <c r="L13" i="143"/>
  <c r="L26" i="143" s="1"/>
  <c r="K13" i="143"/>
  <c r="K26" i="143" s="1"/>
  <c r="J13" i="143"/>
  <c r="J26" i="143" s="1"/>
  <c r="J45" i="143" s="1"/>
  <c r="I13" i="143"/>
  <c r="I26" i="143" s="1"/>
  <c r="I45" i="143" s="1"/>
  <c r="H13" i="143"/>
  <c r="H26" i="143" s="1"/>
  <c r="G13" i="143"/>
  <c r="F13" i="143"/>
  <c r="F26" i="143" s="1"/>
  <c r="F45" i="143" s="1"/>
  <c r="E13" i="143"/>
  <c r="E26" i="143" s="1"/>
  <c r="D13" i="143"/>
  <c r="D26" i="143" s="1"/>
  <c r="C13" i="143"/>
  <c r="C26" i="143" s="1"/>
  <c r="AA50" i="144"/>
  <c r="Y50" i="144"/>
  <c r="Z50" i="144" s="1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Z43" i="144"/>
  <c r="Y43" i="144"/>
  <c r="X43" i="144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X44" i="144" s="1"/>
  <c r="Z44" i="144" s="1"/>
  <c r="W37" i="144"/>
  <c r="W44" i="144" s="1"/>
  <c r="V37" i="144"/>
  <c r="V44" i="144" s="1"/>
  <c r="U37" i="144"/>
  <c r="U44" i="144" s="1"/>
  <c r="T37" i="144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C37" i="144"/>
  <c r="C44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Y45" i="144" s="1"/>
  <c r="X13" i="144"/>
  <c r="W13" i="144"/>
  <c r="V13" i="144"/>
  <c r="V26" i="144" s="1"/>
  <c r="V45" i="144" s="1"/>
  <c r="U13" i="144"/>
  <c r="U26" i="144" s="1"/>
  <c r="T13" i="144"/>
  <c r="T26" i="144" s="1"/>
  <c r="S13" i="144"/>
  <c r="S26" i="144" s="1"/>
  <c r="R13" i="144"/>
  <c r="R26" i="144" s="1"/>
  <c r="R45" i="144" s="1"/>
  <c r="Q13" i="144"/>
  <c r="Q26" i="144" s="1"/>
  <c r="Q45" i="144" s="1"/>
  <c r="P13" i="144"/>
  <c r="P26" i="144" s="1"/>
  <c r="O13" i="144"/>
  <c r="N13" i="144"/>
  <c r="N26" i="144" s="1"/>
  <c r="N45" i="144" s="1"/>
  <c r="M13" i="144"/>
  <c r="M26" i="144" s="1"/>
  <c r="L13" i="144"/>
  <c r="L26" i="144" s="1"/>
  <c r="K13" i="144"/>
  <c r="K26" i="144" s="1"/>
  <c r="J13" i="144"/>
  <c r="J26" i="144" s="1"/>
  <c r="J45" i="144" s="1"/>
  <c r="I13" i="144"/>
  <c r="I26" i="144" s="1"/>
  <c r="I45" i="144" s="1"/>
  <c r="H13" i="144"/>
  <c r="H26" i="144" s="1"/>
  <c r="G13" i="144"/>
  <c r="F13" i="144"/>
  <c r="F26" i="144" s="1"/>
  <c r="F45" i="144" s="1"/>
  <c r="E13" i="144"/>
  <c r="E26" i="144" s="1"/>
  <c r="D13" i="144"/>
  <c r="D26" i="144" s="1"/>
  <c r="C13" i="144"/>
  <c r="C26" i="144" s="1"/>
  <c r="AA50" i="145"/>
  <c r="Z50" i="145"/>
  <c r="Y50" i="145"/>
  <c r="X50" i="145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X44" i="145" s="1"/>
  <c r="W37" i="145"/>
  <c r="W44" i="145" s="1"/>
  <c r="V37" i="145"/>
  <c r="V44" i="145" s="1"/>
  <c r="U37" i="145"/>
  <c r="U44" i="145" s="1"/>
  <c r="T37" i="145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K37" i="145"/>
  <c r="K44" i="145" s="1"/>
  <c r="J37" i="145"/>
  <c r="J44" i="145" s="1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C37" i="145"/>
  <c r="C44" i="145" s="1"/>
  <c r="AA25" i="145"/>
  <c r="Y25" i="145"/>
  <c r="X25" i="145"/>
  <c r="Z25" i="145" s="1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Y26" i="145" s="1"/>
  <c r="Y45" i="145" s="1"/>
  <c r="X13" i="145"/>
  <c r="W13" i="145"/>
  <c r="V13" i="145"/>
  <c r="V26" i="145" s="1"/>
  <c r="U13" i="145"/>
  <c r="U26" i="145" s="1"/>
  <c r="U45" i="145" s="1"/>
  <c r="T13" i="145"/>
  <c r="T26" i="145" s="1"/>
  <c r="S13" i="145"/>
  <c r="S26" i="145" s="1"/>
  <c r="R13" i="145"/>
  <c r="R26" i="145" s="1"/>
  <c r="R45" i="145" s="1"/>
  <c r="Q13" i="145"/>
  <c r="Q26" i="145" s="1"/>
  <c r="Q45" i="145" s="1"/>
  <c r="P13" i="145"/>
  <c r="P26" i="145" s="1"/>
  <c r="P45" i="145" s="1"/>
  <c r="O13" i="145"/>
  <c r="N13" i="145"/>
  <c r="N26" i="145" s="1"/>
  <c r="M13" i="145"/>
  <c r="M26" i="145" s="1"/>
  <c r="M45" i="145" s="1"/>
  <c r="L13" i="145"/>
  <c r="L26" i="145" s="1"/>
  <c r="K13" i="145"/>
  <c r="K26" i="145" s="1"/>
  <c r="J13" i="145"/>
  <c r="J26" i="145" s="1"/>
  <c r="J45" i="145" s="1"/>
  <c r="I13" i="145"/>
  <c r="I26" i="145" s="1"/>
  <c r="I45" i="145" s="1"/>
  <c r="H13" i="145"/>
  <c r="H26" i="145" s="1"/>
  <c r="H45" i="145" s="1"/>
  <c r="G13" i="145"/>
  <c r="F13" i="145"/>
  <c r="F26" i="145" s="1"/>
  <c r="E13" i="145"/>
  <c r="E26" i="145" s="1"/>
  <c r="E45" i="145" s="1"/>
  <c r="D13" i="145"/>
  <c r="D26" i="145" s="1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X44" i="146" s="1"/>
  <c r="W37" i="146"/>
  <c r="W44" i="146" s="1"/>
  <c r="V37" i="146"/>
  <c r="V44" i="146" s="1"/>
  <c r="U37" i="146"/>
  <c r="U44" i="146" s="1"/>
  <c r="T37" i="146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X13" i="146"/>
  <c r="W13" i="146"/>
  <c r="V13" i="146"/>
  <c r="V26" i="146" s="1"/>
  <c r="V45" i="146" s="1"/>
  <c r="U13" i="146"/>
  <c r="U26" i="146" s="1"/>
  <c r="U45" i="146" s="1"/>
  <c r="T13" i="146"/>
  <c r="T26" i="146" s="1"/>
  <c r="S13" i="146"/>
  <c r="S26" i="146" s="1"/>
  <c r="R13" i="146"/>
  <c r="R26" i="146" s="1"/>
  <c r="R45" i="146" s="1"/>
  <c r="Q13" i="146"/>
  <c r="Q26" i="146" s="1"/>
  <c r="Q45" i="146" s="1"/>
  <c r="P13" i="146"/>
  <c r="P26" i="146" s="1"/>
  <c r="P45" i="146" s="1"/>
  <c r="O13" i="146"/>
  <c r="N13" i="146"/>
  <c r="N26" i="146" s="1"/>
  <c r="N45" i="146" s="1"/>
  <c r="M13" i="146"/>
  <c r="M26" i="146" s="1"/>
  <c r="M45" i="146" s="1"/>
  <c r="L13" i="146"/>
  <c r="L26" i="146" s="1"/>
  <c r="K13" i="146"/>
  <c r="K26" i="146" s="1"/>
  <c r="J13" i="146"/>
  <c r="J26" i="146" s="1"/>
  <c r="J45" i="146" s="1"/>
  <c r="I13" i="146"/>
  <c r="I26" i="146" s="1"/>
  <c r="I45" i="146" s="1"/>
  <c r="H13" i="146"/>
  <c r="H26" i="146" s="1"/>
  <c r="H45" i="146" s="1"/>
  <c r="G13" i="146"/>
  <c r="F13" i="146"/>
  <c r="F26" i="146" s="1"/>
  <c r="F45" i="146" s="1"/>
  <c r="E13" i="146"/>
  <c r="E26" i="146" s="1"/>
  <c r="E45" i="146" s="1"/>
  <c r="D13" i="146"/>
  <c r="D26" i="146" s="1"/>
  <c r="C13" i="146"/>
  <c r="C26" i="146" s="1"/>
  <c r="AA50" i="147"/>
  <c r="Z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X44" i="147" s="1"/>
  <c r="W37" i="147"/>
  <c r="W44" i="147" s="1"/>
  <c r="V37" i="147"/>
  <c r="V44" i="147" s="1"/>
  <c r="U37" i="147"/>
  <c r="U44" i="147" s="1"/>
  <c r="T37" i="147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C37" i="147"/>
  <c r="C44" i="147" s="1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Y26" i="147" s="1"/>
  <c r="X13" i="147"/>
  <c r="W13" i="147"/>
  <c r="V13" i="147"/>
  <c r="V26" i="147" s="1"/>
  <c r="U13" i="147"/>
  <c r="U26" i="147" s="1"/>
  <c r="U45" i="147" s="1"/>
  <c r="T13" i="147"/>
  <c r="T26" i="147" s="1"/>
  <c r="S13" i="147"/>
  <c r="S26" i="147" s="1"/>
  <c r="R13" i="147"/>
  <c r="R26" i="147" s="1"/>
  <c r="R45" i="147" s="1"/>
  <c r="Q13" i="147"/>
  <c r="Q26" i="147" s="1"/>
  <c r="P13" i="147"/>
  <c r="P26" i="147" s="1"/>
  <c r="O13" i="147"/>
  <c r="N13" i="147"/>
  <c r="N26" i="147" s="1"/>
  <c r="M13" i="147"/>
  <c r="M26" i="147" s="1"/>
  <c r="M45" i="147" s="1"/>
  <c r="L13" i="147"/>
  <c r="L26" i="147" s="1"/>
  <c r="K13" i="147"/>
  <c r="K26" i="147" s="1"/>
  <c r="J13" i="147"/>
  <c r="J26" i="147" s="1"/>
  <c r="J45" i="147" s="1"/>
  <c r="I13" i="147"/>
  <c r="I26" i="147" s="1"/>
  <c r="H13" i="147"/>
  <c r="H26" i="147" s="1"/>
  <c r="G13" i="147"/>
  <c r="F13" i="147"/>
  <c r="F26" i="147" s="1"/>
  <c r="E13" i="147"/>
  <c r="E26" i="147" s="1"/>
  <c r="E45" i="147" s="1"/>
  <c r="D13" i="147"/>
  <c r="D26" i="147" s="1"/>
  <c r="C13" i="147"/>
  <c r="C26" i="147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X44" i="148" s="1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Z25" i="148" s="1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Y26" i="148" s="1"/>
  <c r="Y45" i="148" s="1"/>
  <c r="X13" i="148"/>
  <c r="W13" i="148"/>
  <c r="W26" i="148" s="1"/>
  <c r="V13" i="148"/>
  <c r="V26" i="148" s="1"/>
  <c r="V45" i="148" s="1"/>
  <c r="U13" i="148"/>
  <c r="U26" i="148" s="1"/>
  <c r="U45" i="148" s="1"/>
  <c r="T13" i="148"/>
  <c r="T26" i="148" s="1"/>
  <c r="T45" i="148" s="1"/>
  <c r="S13" i="148"/>
  <c r="S26" i="148" s="1"/>
  <c r="R13" i="148"/>
  <c r="R26" i="148" s="1"/>
  <c r="R45" i="148" s="1"/>
  <c r="Q13" i="148"/>
  <c r="Q26" i="148" s="1"/>
  <c r="Q45" i="148" s="1"/>
  <c r="P13" i="148"/>
  <c r="P26" i="148" s="1"/>
  <c r="O13" i="148"/>
  <c r="O26" i="148" s="1"/>
  <c r="N13" i="148"/>
  <c r="N26" i="148" s="1"/>
  <c r="N45" i="148" s="1"/>
  <c r="M13" i="148"/>
  <c r="M26" i="148" s="1"/>
  <c r="M45" i="148" s="1"/>
  <c r="L13" i="148"/>
  <c r="L26" i="148" s="1"/>
  <c r="K13" i="148"/>
  <c r="K26" i="148" s="1"/>
  <c r="J13" i="148"/>
  <c r="J26" i="148" s="1"/>
  <c r="J45" i="148" s="1"/>
  <c r="I13" i="148"/>
  <c r="I26" i="148" s="1"/>
  <c r="I45" i="148" s="1"/>
  <c r="H13" i="148"/>
  <c r="H26" i="148" s="1"/>
  <c r="G13" i="148"/>
  <c r="G26" i="148" s="1"/>
  <c r="F13" i="148"/>
  <c r="F26" i="148" s="1"/>
  <c r="F45" i="148" s="1"/>
  <c r="E13" i="148"/>
  <c r="E26" i="148" s="1"/>
  <c r="E45" i="148" s="1"/>
  <c r="D13" i="148"/>
  <c r="D26" i="148" s="1"/>
  <c r="D45" i="148" s="1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W44" i="149" s="1"/>
  <c r="V37" i="149"/>
  <c r="V44" i="149" s="1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F44" i="149" s="1"/>
  <c r="E37" i="149"/>
  <c r="E44" i="149" s="1"/>
  <c r="D37" i="149"/>
  <c r="D44" i="149" s="1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Y45" i="149" s="1"/>
  <c r="X13" i="149"/>
  <c r="W13" i="149"/>
  <c r="W26" i="149" s="1"/>
  <c r="V13" i="149"/>
  <c r="V26" i="149" s="1"/>
  <c r="V45" i="149" s="1"/>
  <c r="U13" i="149"/>
  <c r="U26" i="149" s="1"/>
  <c r="U45" i="149" s="1"/>
  <c r="T13" i="149"/>
  <c r="T26" i="149" s="1"/>
  <c r="T45" i="149" s="1"/>
  <c r="S13" i="149"/>
  <c r="S26" i="149" s="1"/>
  <c r="R13" i="149"/>
  <c r="R26" i="149" s="1"/>
  <c r="R45" i="149" s="1"/>
  <c r="Q13" i="149"/>
  <c r="Q26" i="149" s="1"/>
  <c r="Q45" i="149" s="1"/>
  <c r="P13" i="149"/>
  <c r="P26" i="149" s="1"/>
  <c r="O13" i="149"/>
  <c r="O26" i="149" s="1"/>
  <c r="N13" i="149"/>
  <c r="N26" i="149" s="1"/>
  <c r="N45" i="149" s="1"/>
  <c r="M13" i="149"/>
  <c r="M26" i="149" s="1"/>
  <c r="M45" i="149" s="1"/>
  <c r="L13" i="149"/>
  <c r="L26" i="149" s="1"/>
  <c r="K13" i="149"/>
  <c r="K26" i="149" s="1"/>
  <c r="J13" i="149"/>
  <c r="J26" i="149" s="1"/>
  <c r="J45" i="149" s="1"/>
  <c r="I13" i="149"/>
  <c r="I26" i="149" s="1"/>
  <c r="I45" i="149" s="1"/>
  <c r="H13" i="149"/>
  <c r="H26" i="149" s="1"/>
  <c r="G13" i="149"/>
  <c r="G26" i="149" s="1"/>
  <c r="F13" i="149"/>
  <c r="F26" i="149" s="1"/>
  <c r="F45" i="149" s="1"/>
  <c r="E13" i="149"/>
  <c r="E26" i="149" s="1"/>
  <c r="E45" i="149" s="1"/>
  <c r="D13" i="149"/>
  <c r="D26" i="149" s="1"/>
  <c r="D45" i="149" s="1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X44" i="150" s="1"/>
  <c r="Z44" i="150" s="1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N44" i="150" s="1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E44" i="150" s="1"/>
  <c r="D37" i="150"/>
  <c r="D44" i="150" s="1"/>
  <c r="C37" i="150"/>
  <c r="C44" i="150" s="1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X13" i="150"/>
  <c r="W13" i="150"/>
  <c r="W26" i="150" s="1"/>
  <c r="V13" i="150"/>
  <c r="V26" i="150" s="1"/>
  <c r="V45" i="150" s="1"/>
  <c r="U13" i="150"/>
  <c r="U26" i="150" s="1"/>
  <c r="U45" i="150" s="1"/>
  <c r="T13" i="150"/>
  <c r="T26" i="150" s="1"/>
  <c r="T45" i="150" s="1"/>
  <c r="S13" i="150"/>
  <c r="S26" i="150" s="1"/>
  <c r="R13" i="150"/>
  <c r="R26" i="150" s="1"/>
  <c r="R45" i="150" s="1"/>
  <c r="Q13" i="150"/>
  <c r="Q26" i="150" s="1"/>
  <c r="P13" i="150"/>
  <c r="P26" i="150" s="1"/>
  <c r="O13" i="150"/>
  <c r="O26" i="150" s="1"/>
  <c r="N13" i="150"/>
  <c r="N26" i="150" s="1"/>
  <c r="M13" i="150"/>
  <c r="M26" i="150" s="1"/>
  <c r="M45" i="150" s="1"/>
  <c r="L13" i="150"/>
  <c r="L26" i="150" s="1"/>
  <c r="K13" i="150"/>
  <c r="K26" i="150" s="1"/>
  <c r="J13" i="150"/>
  <c r="J26" i="150" s="1"/>
  <c r="J45" i="150" s="1"/>
  <c r="I13" i="150"/>
  <c r="I26" i="150" s="1"/>
  <c r="H13" i="150"/>
  <c r="H26" i="150" s="1"/>
  <c r="G13" i="150"/>
  <c r="G26" i="150" s="1"/>
  <c r="F13" i="150"/>
  <c r="F26" i="150" s="1"/>
  <c r="F45" i="150" s="1"/>
  <c r="E13" i="150"/>
  <c r="E26" i="150" s="1"/>
  <c r="E45" i="150" s="1"/>
  <c r="D13" i="150"/>
  <c r="D26" i="150" s="1"/>
  <c r="D45" i="150" s="1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Z44" i="151" s="1"/>
  <c r="W37" i="151"/>
  <c r="W44" i="151" s="1"/>
  <c r="V37" i="151"/>
  <c r="V44" i="151" s="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D44" i="151" s="1"/>
  <c r="C37" i="151"/>
  <c r="C44" i="151" s="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X13" i="151"/>
  <c r="W13" i="151"/>
  <c r="W26" i="151" s="1"/>
  <c r="V13" i="151"/>
  <c r="V26" i="151" s="1"/>
  <c r="V45" i="151" s="1"/>
  <c r="U13" i="151"/>
  <c r="U26" i="151" s="1"/>
  <c r="U45" i="151" s="1"/>
  <c r="T13" i="151"/>
  <c r="T26" i="151" s="1"/>
  <c r="T45" i="151" s="1"/>
  <c r="S13" i="151"/>
  <c r="S26" i="151" s="1"/>
  <c r="R13" i="151"/>
  <c r="R26" i="151" s="1"/>
  <c r="R45" i="151" s="1"/>
  <c r="Q13" i="151"/>
  <c r="Q26" i="151" s="1"/>
  <c r="Q45" i="151" s="1"/>
  <c r="P13" i="151"/>
  <c r="P26" i="151" s="1"/>
  <c r="O13" i="151"/>
  <c r="O26" i="151" s="1"/>
  <c r="N13" i="151"/>
  <c r="N26" i="151" s="1"/>
  <c r="N45" i="151" s="1"/>
  <c r="M13" i="151"/>
  <c r="M26" i="151" s="1"/>
  <c r="M45" i="151" s="1"/>
  <c r="L13" i="151"/>
  <c r="L26" i="151" s="1"/>
  <c r="K13" i="151"/>
  <c r="K26" i="151" s="1"/>
  <c r="J13" i="151"/>
  <c r="J26" i="151" s="1"/>
  <c r="J45" i="151" s="1"/>
  <c r="I13" i="151"/>
  <c r="I26" i="151" s="1"/>
  <c r="H13" i="151"/>
  <c r="H26" i="151" s="1"/>
  <c r="G13" i="151"/>
  <c r="G26" i="151" s="1"/>
  <c r="F13" i="151"/>
  <c r="F26" i="151" s="1"/>
  <c r="F45" i="151" s="1"/>
  <c r="E13" i="151"/>
  <c r="E26" i="151" s="1"/>
  <c r="E45" i="151" s="1"/>
  <c r="D13" i="151"/>
  <c r="D26" i="151" s="1"/>
  <c r="D45" i="151" s="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Z43" i="152"/>
  <c r="Y43" i="152"/>
  <c r="X43" i="152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N44" i="152" s="1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D44" i="152" s="1"/>
  <c r="C37" i="152"/>
  <c r="C44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Y13" i="152"/>
  <c r="Y26" i="152" s="1"/>
  <c r="X13" i="152"/>
  <c r="W13" i="152"/>
  <c r="W26" i="152" s="1"/>
  <c r="V13" i="152"/>
  <c r="V26" i="152" s="1"/>
  <c r="U13" i="152"/>
  <c r="U26" i="152" s="1"/>
  <c r="U45" i="152" s="1"/>
  <c r="T13" i="152"/>
  <c r="T26" i="152" s="1"/>
  <c r="T45" i="152" s="1"/>
  <c r="S13" i="152"/>
  <c r="S26" i="152" s="1"/>
  <c r="R13" i="152"/>
  <c r="R26" i="152" s="1"/>
  <c r="R45" i="152" s="1"/>
  <c r="Q13" i="152"/>
  <c r="Q26" i="152" s="1"/>
  <c r="P13" i="152"/>
  <c r="P26" i="152" s="1"/>
  <c r="O13" i="152"/>
  <c r="O26" i="152" s="1"/>
  <c r="N13" i="152"/>
  <c r="N26" i="152" s="1"/>
  <c r="M13" i="152"/>
  <c r="M26" i="152" s="1"/>
  <c r="M45" i="152" s="1"/>
  <c r="L13" i="152"/>
  <c r="L26" i="152" s="1"/>
  <c r="L45" i="152" s="1"/>
  <c r="K13" i="152"/>
  <c r="K26" i="152" s="1"/>
  <c r="J13" i="152"/>
  <c r="J26" i="152" s="1"/>
  <c r="J45" i="152" s="1"/>
  <c r="I13" i="152"/>
  <c r="I26" i="152" s="1"/>
  <c r="H13" i="152"/>
  <c r="H26" i="152" s="1"/>
  <c r="G13" i="152"/>
  <c r="G26" i="152" s="1"/>
  <c r="F13" i="152"/>
  <c r="F26" i="152" s="1"/>
  <c r="E13" i="152"/>
  <c r="E26" i="152" s="1"/>
  <c r="E45" i="152" s="1"/>
  <c r="D13" i="152"/>
  <c r="D26" i="152" s="1"/>
  <c r="D45" i="152" s="1"/>
  <c r="C13" i="152"/>
  <c r="C26" i="152" s="1"/>
  <c r="AA50" i="153"/>
  <c r="Y50" i="153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X44" i="153" s="1"/>
  <c r="Z44" i="153" s="1"/>
  <c r="W37" i="153"/>
  <c r="W44" i="153" s="1"/>
  <c r="V37" i="153"/>
  <c r="V44" i="153" s="1"/>
  <c r="U37" i="153"/>
  <c r="U44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F44" i="153" s="1"/>
  <c r="E37" i="153"/>
  <c r="E44" i="153" s="1"/>
  <c r="D37" i="153"/>
  <c r="D44" i="153" s="1"/>
  <c r="C37" i="153"/>
  <c r="C44" i="153" s="1"/>
  <c r="AA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Y45" i="153" s="1"/>
  <c r="X13" i="153"/>
  <c r="W13" i="153"/>
  <c r="W26" i="153" s="1"/>
  <c r="V13" i="153"/>
  <c r="V26" i="153" s="1"/>
  <c r="V45" i="153" s="1"/>
  <c r="U13" i="153"/>
  <c r="U26" i="153" s="1"/>
  <c r="U45" i="153" s="1"/>
  <c r="T13" i="153"/>
  <c r="T26" i="153" s="1"/>
  <c r="T45" i="153" s="1"/>
  <c r="S13" i="153"/>
  <c r="S26" i="153" s="1"/>
  <c r="R13" i="153"/>
  <c r="R26" i="153" s="1"/>
  <c r="R45" i="153" s="1"/>
  <c r="Q13" i="153"/>
  <c r="Q26" i="153" s="1"/>
  <c r="Q45" i="153" s="1"/>
  <c r="P13" i="153"/>
  <c r="P26" i="153" s="1"/>
  <c r="O13" i="153"/>
  <c r="O26" i="153" s="1"/>
  <c r="N13" i="153"/>
  <c r="N26" i="153" s="1"/>
  <c r="N45" i="153" s="1"/>
  <c r="M13" i="153"/>
  <c r="M26" i="153" s="1"/>
  <c r="M45" i="153" s="1"/>
  <c r="L13" i="153"/>
  <c r="L26" i="153" s="1"/>
  <c r="L45" i="153" s="1"/>
  <c r="K13" i="153"/>
  <c r="K26" i="153" s="1"/>
  <c r="J13" i="153"/>
  <c r="J26" i="153" s="1"/>
  <c r="J45" i="153" s="1"/>
  <c r="I13" i="153"/>
  <c r="I26" i="153" s="1"/>
  <c r="I45" i="153" s="1"/>
  <c r="H13" i="153"/>
  <c r="H26" i="153" s="1"/>
  <c r="G13" i="153"/>
  <c r="G26" i="153" s="1"/>
  <c r="F13" i="153"/>
  <c r="F26" i="153" s="1"/>
  <c r="F45" i="153" s="1"/>
  <c r="E13" i="153"/>
  <c r="E26" i="153" s="1"/>
  <c r="E45" i="153" s="1"/>
  <c r="D13" i="153"/>
  <c r="D26" i="153" s="1"/>
  <c r="D45" i="153" s="1"/>
  <c r="C13" i="153"/>
  <c r="C26" i="153" s="1"/>
  <c r="AA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V44" i="154" s="1"/>
  <c r="U37" i="154"/>
  <c r="U44" i="154" s="1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N44" i="154" s="1"/>
  <c r="M37" i="154"/>
  <c r="M44" i="154" s="1"/>
  <c r="L37" i="154"/>
  <c r="L44" i="154" s="1"/>
  <c r="K37" i="154"/>
  <c r="K44" i="154" s="1"/>
  <c r="J37" i="154"/>
  <c r="J44" i="154" s="1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D44" i="154" s="1"/>
  <c r="C37" i="154"/>
  <c r="C44" i="154" s="1"/>
  <c r="AA25" i="154"/>
  <c r="Y25" i="154"/>
  <c r="Z25" i="154" s="1"/>
  <c r="X25" i="154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Y45" i="154" s="1"/>
  <c r="X13" i="154"/>
  <c r="W13" i="154"/>
  <c r="W26" i="154" s="1"/>
  <c r="V13" i="154"/>
  <c r="V26" i="154" s="1"/>
  <c r="V45" i="154" s="1"/>
  <c r="U13" i="154"/>
  <c r="U26" i="154" s="1"/>
  <c r="U45" i="154" s="1"/>
  <c r="T13" i="154"/>
  <c r="T26" i="154" s="1"/>
  <c r="T45" i="154" s="1"/>
  <c r="S13" i="154"/>
  <c r="S26" i="154" s="1"/>
  <c r="R13" i="154"/>
  <c r="R26" i="154" s="1"/>
  <c r="R45" i="154" s="1"/>
  <c r="Q13" i="154"/>
  <c r="Q26" i="154" s="1"/>
  <c r="Q45" i="154" s="1"/>
  <c r="P13" i="154"/>
  <c r="P26" i="154" s="1"/>
  <c r="O13" i="154"/>
  <c r="O26" i="154" s="1"/>
  <c r="N13" i="154"/>
  <c r="N26" i="154" s="1"/>
  <c r="N45" i="154" s="1"/>
  <c r="M13" i="154"/>
  <c r="M26" i="154" s="1"/>
  <c r="M45" i="154" s="1"/>
  <c r="L13" i="154"/>
  <c r="L26" i="154" s="1"/>
  <c r="L45" i="154" s="1"/>
  <c r="K13" i="154"/>
  <c r="K26" i="154" s="1"/>
  <c r="J13" i="154"/>
  <c r="J26" i="154" s="1"/>
  <c r="J45" i="154" s="1"/>
  <c r="I13" i="154"/>
  <c r="I26" i="154" s="1"/>
  <c r="I45" i="154" s="1"/>
  <c r="H13" i="154"/>
  <c r="H26" i="154" s="1"/>
  <c r="G13" i="154"/>
  <c r="G26" i="154" s="1"/>
  <c r="F13" i="154"/>
  <c r="F26" i="154" s="1"/>
  <c r="F45" i="154" s="1"/>
  <c r="E13" i="154"/>
  <c r="E26" i="154" s="1"/>
  <c r="E45" i="154" s="1"/>
  <c r="D13" i="154"/>
  <c r="D26" i="154" s="1"/>
  <c r="D45" i="154" s="1"/>
  <c r="C13" i="154"/>
  <c r="C26" i="154" s="1"/>
  <c r="AA50" i="155"/>
  <c r="Y50" i="155"/>
  <c r="Z50" i="155" s="1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D44" i="155" s="1"/>
  <c r="C37" i="155"/>
  <c r="C44" i="155" s="1"/>
  <c r="AA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Y45" i="155" s="1"/>
  <c r="X13" i="155"/>
  <c r="W13" i="155"/>
  <c r="W26" i="155" s="1"/>
  <c r="V13" i="155"/>
  <c r="V26" i="155" s="1"/>
  <c r="V45" i="155" s="1"/>
  <c r="U13" i="155"/>
  <c r="U26" i="155" s="1"/>
  <c r="U45" i="155" s="1"/>
  <c r="T13" i="155"/>
  <c r="T26" i="155" s="1"/>
  <c r="T45" i="155" s="1"/>
  <c r="S13" i="155"/>
  <c r="S26" i="155" s="1"/>
  <c r="R13" i="155"/>
  <c r="R26" i="155" s="1"/>
  <c r="R45" i="155" s="1"/>
  <c r="Q13" i="155"/>
  <c r="Q26" i="155" s="1"/>
  <c r="Q45" i="155" s="1"/>
  <c r="P13" i="155"/>
  <c r="P26" i="155" s="1"/>
  <c r="O13" i="155"/>
  <c r="O26" i="155" s="1"/>
  <c r="N13" i="155"/>
  <c r="N26" i="155" s="1"/>
  <c r="N45" i="155" s="1"/>
  <c r="M13" i="155"/>
  <c r="M26" i="155" s="1"/>
  <c r="M45" i="155" s="1"/>
  <c r="L13" i="155"/>
  <c r="L26" i="155" s="1"/>
  <c r="L45" i="155" s="1"/>
  <c r="K13" i="155"/>
  <c r="K26" i="155" s="1"/>
  <c r="J13" i="155"/>
  <c r="J26" i="155" s="1"/>
  <c r="J45" i="155" s="1"/>
  <c r="I13" i="155"/>
  <c r="I26" i="155" s="1"/>
  <c r="I45" i="155" s="1"/>
  <c r="H13" i="155"/>
  <c r="H26" i="155" s="1"/>
  <c r="G13" i="155"/>
  <c r="G26" i="155" s="1"/>
  <c r="F13" i="155"/>
  <c r="F26" i="155" s="1"/>
  <c r="F45" i="155" s="1"/>
  <c r="E13" i="155"/>
  <c r="E26" i="155" s="1"/>
  <c r="E45" i="155" s="1"/>
  <c r="D13" i="155"/>
  <c r="D26" i="155" s="1"/>
  <c r="D45" i="155" s="1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Z43" i="156"/>
  <c r="Y43" i="156"/>
  <c r="X43" i="156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W37" i="156"/>
  <c r="W44" i="156" s="1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D44" i="156" s="1"/>
  <c r="C37" i="156"/>
  <c r="C44" i="156" s="1"/>
  <c r="AA25" i="156"/>
  <c r="Y25" i="156"/>
  <c r="X25" i="156"/>
  <c r="Z25" i="156" s="1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Y45" i="156" s="1"/>
  <c r="X13" i="156"/>
  <c r="W13" i="156"/>
  <c r="W26" i="156" s="1"/>
  <c r="V13" i="156"/>
  <c r="V26" i="156" s="1"/>
  <c r="V45" i="156" s="1"/>
  <c r="U13" i="156"/>
  <c r="U26" i="156" s="1"/>
  <c r="U45" i="156" s="1"/>
  <c r="T13" i="156"/>
  <c r="T26" i="156" s="1"/>
  <c r="T45" i="156" s="1"/>
  <c r="S13" i="156"/>
  <c r="S26" i="156" s="1"/>
  <c r="R13" i="156"/>
  <c r="R26" i="156" s="1"/>
  <c r="R45" i="156" s="1"/>
  <c r="Q13" i="156"/>
  <c r="Q26" i="156" s="1"/>
  <c r="Q45" i="156" s="1"/>
  <c r="P13" i="156"/>
  <c r="P26" i="156" s="1"/>
  <c r="O13" i="156"/>
  <c r="O26" i="156" s="1"/>
  <c r="N13" i="156"/>
  <c r="N26" i="156" s="1"/>
  <c r="N45" i="156" s="1"/>
  <c r="M13" i="156"/>
  <c r="M26" i="156" s="1"/>
  <c r="M45" i="156" s="1"/>
  <c r="L13" i="156"/>
  <c r="L26" i="156" s="1"/>
  <c r="L45" i="156" s="1"/>
  <c r="K13" i="156"/>
  <c r="K26" i="156" s="1"/>
  <c r="J13" i="156"/>
  <c r="J26" i="156" s="1"/>
  <c r="J45" i="156" s="1"/>
  <c r="I13" i="156"/>
  <c r="I26" i="156" s="1"/>
  <c r="I45" i="156" s="1"/>
  <c r="H13" i="156"/>
  <c r="H26" i="156" s="1"/>
  <c r="G13" i="156"/>
  <c r="G26" i="156" s="1"/>
  <c r="F13" i="156"/>
  <c r="F26" i="156" s="1"/>
  <c r="F45" i="156" s="1"/>
  <c r="E13" i="156"/>
  <c r="E26" i="156" s="1"/>
  <c r="E45" i="156" s="1"/>
  <c r="D13" i="156"/>
  <c r="D26" i="156" s="1"/>
  <c r="D45" i="156" s="1"/>
  <c r="C13" i="156"/>
  <c r="C26" i="156" s="1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Y37" i="157"/>
  <c r="Y44" i="157" s="1"/>
  <c r="X37" i="157"/>
  <c r="X44" i="157" s="1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J44" i="157" s="1"/>
  <c r="I37" i="157"/>
  <c r="I44" i="157" s="1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Y26" i="157" s="1"/>
  <c r="Y45" i="157" s="1"/>
  <c r="X13" i="157"/>
  <c r="W13" i="157"/>
  <c r="W26" i="157" s="1"/>
  <c r="V13" i="157"/>
  <c r="V26" i="157" s="1"/>
  <c r="V45" i="157" s="1"/>
  <c r="U13" i="157"/>
  <c r="U26" i="157" s="1"/>
  <c r="T13" i="157"/>
  <c r="T26" i="157" s="1"/>
  <c r="T45" i="157" s="1"/>
  <c r="S13" i="157"/>
  <c r="S26" i="157" s="1"/>
  <c r="R13" i="157"/>
  <c r="R26" i="157" s="1"/>
  <c r="R45" i="157" s="1"/>
  <c r="Q13" i="157"/>
  <c r="Q26" i="157" s="1"/>
  <c r="Q45" i="157" s="1"/>
  <c r="P13" i="157"/>
  <c r="P26" i="157" s="1"/>
  <c r="O13" i="157"/>
  <c r="O26" i="157" s="1"/>
  <c r="N13" i="157"/>
  <c r="N26" i="157" s="1"/>
  <c r="N45" i="157" s="1"/>
  <c r="M13" i="157"/>
  <c r="M26" i="157" s="1"/>
  <c r="L13" i="157"/>
  <c r="L26" i="157" s="1"/>
  <c r="L45" i="157" s="1"/>
  <c r="K13" i="157"/>
  <c r="K26" i="157" s="1"/>
  <c r="J13" i="157"/>
  <c r="J26" i="157" s="1"/>
  <c r="J45" i="157" s="1"/>
  <c r="I13" i="157"/>
  <c r="I26" i="157" s="1"/>
  <c r="I45" i="157" s="1"/>
  <c r="H13" i="157"/>
  <c r="H26" i="157" s="1"/>
  <c r="G13" i="157"/>
  <c r="G26" i="157" s="1"/>
  <c r="F13" i="157"/>
  <c r="F26" i="157" s="1"/>
  <c r="F45" i="157" s="1"/>
  <c r="E13" i="157"/>
  <c r="E26" i="157" s="1"/>
  <c r="D13" i="157"/>
  <c r="D26" i="157" s="1"/>
  <c r="D45" i="157" s="1"/>
  <c r="C13" i="157"/>
  <c r="C26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R44" i="158" s="1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J44" i="158" s="1"/>
  <c r="I37" i="158"/>
  <c r="I44" i="158" s="1"/>
  <c r="H37" i="158"/>
  <c r="H44" i="158" s="1"/>
  <c r="G37" i="158"/>
  <c r="G44" i="158" s="1"/>
  <c r="F37" i="158"/>
  <c r="F44" i="158" s="1"/>
  <c r="E37" i="158"/>
  <c r="E44" i="158" s="1"/>
  <c r="D37" i="158"/>
  <c r="D44" i="158" s="1"/>
  <c r="C37" i="158"/>
  <c r="C44" i="158" s="1"/>
  <c r="AA25" i="158"/>
  <c r="Y25" i="158"/>
  <c r="X25" i="158"/>
  <c r="Z25" i="158" s="1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Y26" i="158" s="1"/>
  <c r="X13" i="158"/>
  <c r="W13" i="158"/>
  <c r="W26" i="158" s="1"/>
  <c r="V13" i="158"/>
  <c r="V26" i="158" s="1"/>
  <c r="U13" i="158"/>
  <c r="U26" i="158" s="1"/>
  <c r="T13" i="158"/>
  <c r="T26" i="158" s="1"/>
  <c r="T45" i="158" s="1"/>
  <c r="S13" i="158"/>
  <c r="S26" i="158" s="1"/>
  <c r="R13" i="158"/>
  <c r="R26" i="158" s="1"/>
  <c r="R45" i="158" s="1"/>
  <c r="Q13" i="158"/>
  <c r="Q26" i="158" s="1"/>
  <c r="P13" i="158"/>
  <c r="P26" i="158" s="1"/>
  <c r="O13" i="158"/>
  <c r="O26" i="158" s="1"/>
  <c r="N13" i="158"/>
  <c r="N26" i="158" s="1"/>
  <c r="M13" i="158"/>
  <c r="M26" i="158" s="1"/>
  <c r="L13" i="158"/>
  <c r="L26" i="158" s="1"/>
  <c r="L45" i="158" s="1"/>
  <c r="K13" i="158"/>
  <c r="K26" i="158" s="1"/>
  <c r="J13" i="158"/>
  <c r="J26" i="158" s="1"/>
  <c r="J45" i="158" s="1"/>
  <c r="I13" i="158"/>
  <c r="I26" i="158" s="1"/>
  <c r="H13" i="158"/>
  <c r="H26" i="158" s="1"/>
  <c r="G13" i="158"/>
  <c r="G26" i="158" s="1"/>
  <c r="F13" i="158"/>
  <c r="F26" i="158" s="1"/>
  <c r="E13" i="158"/>
  <c r="E26" i="158" s="1"/>
  <c r="D13" i="158"/>
  <c r="D26" i="158" s="1"/>
  <c r="D45" i="158" s="1"/>
  <c r="C13" i="158"/>
  <c r="C26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X44" i="159" s="1"/>
  <c r="W37" i="159"/>
  <c r="W44" i="159" s="1"/>
  <c r="V37" i="159"/>
  <c r="V44" i="159" s="1"/>
  <c r="U37" i="159"/>
  <c r="U44" i="159" s="1"/>
  <c r="T37" i="159"/>
  <c r="T44" i="159" s="1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N44" i="159" s="1"/>
  <c r="M37" i="159"/>
  <c r="M44" i="159" s="1"/>
  <c r="L37" i="159"/>
  <c r="L44" i="159" s="1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F44" i="159" s="1"/>
  <c r="E37" i="159"/>
  <c r="E44" i="159" s="1"/>
  <c r="D37" i="159"/>
  <c r="D44" i="159" s="1"/>
  <c r="C37" i="159"/>
  <c r="C44" i="159" s="1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Y13" i="159"/>
  <c r="Y26" i="159" s="1"/>
  <c r="X13" i="159"/>
  <c r="W13" i="159"/>
  <c r="W26" i="159" s="1"/>
  <c r="V13" i="159"/>
  <c r="V26" i="159" s="1"/>
  <c r="V45" i="159" s="1"/>
  <c r="U13" i="159"/>
  <c r="U26" i="159" s="1"/>
  <c r="T13" i="159"/>
  <c r="T26" i="159" s="1"/>
  <c r="T45" i="159" s="1"/>
  <c r="S13" i="159"/>
  <c r="S26" i="159" s="1"/>
  <c r="R13" i="159"/>
  <c r="R26" i="159" s="1"/>
  <c r="R45" i="159" s="1"/>
  <c r="Q13" i="159"/>
  <c r="Q26" i="159" s="1"/>
  <c r="P13" i="159"/>
  <c r="P26" i="159" s="1"/>
  <c r="O13" i="159"/>
  <c r="O26" i="159" s="1"/>
  <c r="N13" i="159"/>
  <c r="N26" i="159" s="1"/>
  <c r="N45" i="159" s="1"/>
  <c r="M13" i="159"/>
  <c r="M26" i="159" s="1"/>
  <c r="L13" i="159"/>
  <c r="L26" i="159" s="1"/>
  <c r="L45" i="159" s="1"/>
  <c r="K13" i="159"/>
  <c r="K26" i="159" s="1"/>
  <c r="J13" i="159"/>
  <c r="J26" i="159" s="1"/>
  <c r="J45" i="159" s="1"/>
  <c r="I13" i="159"/>
  <c r="I26" i="159" s="1"/>
  <c r="H13" i="159"/>
  <c r="H26" i="159" s="1"/>
  <c r="G13" i="159"/>
  <c r="G26" i="159" s="1"/>
  <c r="F13" i="159"/>
  <c r="F26" i="159" s="1"/>
  <c r="F45" i="159" s="1"/>
  <c r="E13" i="159"/>
  <c r="E26" i="159" s="1"/>
  <c r="D13" i="159"/>
  <c r="D26" i="159" s="1"/>
  <c r="D45" i="159" s="1"/>
  <c r="C13" i="159"/>
  <c r="C26" i="159" s="1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N44" i="160" s="1"/>
  <c r="M37" i="160"/>
  <c r="M44" i="160" s="1"/>
  <c r="L37" i="160"/>
  <c r="L44" i="160" s="1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D44" i="160" s="1"/>
  <c r="C37" i="160"/>
  <c r="C44" i="160" s="1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Y45" i="160" s="1"/>
  <c r="X13" i="160"/>
  <c r="W13" i="160"/>
  <c r="W26" i="160" s="1"/>
  <c r="W45" i="160" s="1"/>
  <c r="V13" i="160"/>
  <c r="V26" i="160" s="1"/>
  <c r="U13" i="160"/>
  <c r="U26" i="160" s="1"/>
  <c r="U45" i="160" s="1"/>
  <c r="T13" i="160"/>
  <c r="T26" i="160" s="1"/>
  <c r="T45" i="160" s="1"/>
  <c r="S13" i="160"/>
  <c r="S26" i="160" s="1"/>
  <c r="R13" i="160"/>
  <c r="R26" i="160" s="1"/>
  <c r="R45" i="160" s="1"/>
  <c r="Q13" i="160"/>
  <c r="Q26" i="160" s="1"/>
  <c r="Q45" i="160" s="1"/>
  <c r="P13" i="160"/>
  <c r="P26" i="160" s="1"/>
  <c r="O13" i="160"/>
  <c r="O26" i="160" s="1"/>
  <c r="O45" i="160" s="1"/>
  <c r="N13" i="160"/>
  <c r="N26" i="160" s="1"/>
  <c r="M13" i="160"/>
  <c r="M26" i="160" s="1"/>
  <c r="M45" i="160" s="1"/>
  <c r="L13" i="160"/>
  <c r="L26" i="160" s="1"/>
  <c r="L45" i="160" s="1"/>
  <c r="K13" i="160"/>
  <c r="K26" i="160" s="1"/>
  <c r="J13" i="160"/>
  <c r="J26" i="160" s="1"/>
  <c r="J45" i="160" s="1"/>
  <c r="I13" i="160"/>
  <c r="I26" i="160" s="1"/>
  <c r="I45" i="160" s="1"/>
  <c r="H13" i="160"/>
  <c r="H26" i="160" s="1"/>
  <c r="G13" i="160"/>
  <c r="G26" i="160" s="1"/>
  <c r="G45" i="160" s="1"/>
  <c r="F13" i="160"/>
  <c r="F26" i="160" s="1"/>
  <c r="E13" i="160"/>
  <c r="E26" i="160" s="1"/>
  <c r="D13" i="160"/>
  <c r="D26" i="160" s="1"/>
  <c r="D45" i="160" s="1"/>
  <c r="C13" i="160"/>
  <c r="C26" i="160" s="1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F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W37" i="161"/>
  <c r="W44" i="161" s="1"/>
  <c r="V37" i="161"/>
  <c r="V44" i="161" s="1"/>
  <c r="U37" i="161"/>
  <c r="U44" i="161" s="1"/>
  <c r="T37" i="161"/>
  <c r="T44" i="161" s="1"/>
  <c r="S37" i="161"/>
  <c r="S44" i="161" s="1"/>
  <c r="R37" i="161"/>
  <c r="R44" i="161" s="1"/>
  <c r="Q37" i="161"/>
  <c r="Q44" i="161" s="1"/>
  <c r="P37" i="161"/>
  <c r="P44" i="161" s="1"/>
  <c r="O37" i="161"/>
  <c r="O44" i="161" s="1"/>
  <c r="N37" i="161"/>
  <c r="N44" i="161" s="1"/>
  <c r="M37" i="161"/>
  <c r="M44" i="161" s="1"/>
  <c r="L37" i="161"/>
  <c r="L44" i="161" s="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E37" i="161"/>
  <c r="E44" i="161" s="1"/>
  <c r="D37" i="161"/>
  <c r="D44" i="161" s="1"/>
  <c r="C37" i="161"/>
  <c r="C44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Y26" i="161" s="1"/>
  <c r="Y45" i="161" s="1"/>
  <c r="X13" i="161"/>
  <c r="W13" i="161"/>
  <c r="W26" i="161" s="1"/>
  <c r="W45" i="161" s="1"/>
  <c r="V13" i="161"/>
  <c r="V26" i="161" s="1"/>
  <c r="U13" i="161"/>
  <c r="U26" i="161" s="1"/>
  <c r="T13" i="161"/>
  <c r="T26" i="161" s="1"/>
  <c r="T45" i="161" s="1"/>
  <c r="S13" i="161"/>
  <c r="S26" i="161" s="1"/>
  <c r="R13" i="161"/>
  <c r="R26" i="161" s="1"/>
  <c r="Q13" i="161"/>
  <c r="Q26" i="161" s="1"/>
  <c r="Q45" i="161" s="1"/>
  <c r="P13" i="161"/>
  <c r="P26" i="161" s="1"/>
  <c r="O13" i="161"/>
  <c r="O26" i="161" s="1"/>
  <c r="O45" i="161" s="1"/>
  <c r="N13" i="161"/>
  <c r="N26" i="161" s="1"/>
  <c r="M13" i="161"/>
  <c r="M26" i="161" s="1"/>
  <c r="L13" i="161"/>
  <c r="L26" i="161" s="1"/>
  <c r="L45" i="161" s="1"/>
  <c r="K13" i="161"/>
  <c r="K26" i="161" s="1"/>
  <c r="J13" i="161"/>
  <c r="J26" i="161" s="1"/>
  <c r="I13" i="161"/>
  <c r="I26" i="161" s="1"/>
  <c r="H13" i="161"/>
  <c r="H26" i="161" s="1"/>
  <c r="G13" i="161"/>
  <c r="G26" i="161" s="1"/>
  <c r="G45" i="161" s="1"/>
  <c r="F13" i="161"/>
  <c r="F26" i="161" s="1"/>
  <c r="E13" i="161"/>
  <c r="E26" i="161" s="1"/>
  <c r="D13" i="161"/>
  <c r="D26" i="161" s="1"/>
  <c r="D45" i="161" s="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W37" i="162"/>
  <c r="W44" i="162" s="1"/>
  <c r="V37" i="162"/>
  <c r="V44" i="162" s="1"/>
  <c r="U37" i="162"/>
  <c r="U44" i="162" s="1"/>
  <c r="T37" i="162"/>
  <c r="T44" i="162" s="1"/>
  <c r="S37" i="162"/>
  <c r="S44" i="162" s="1"/>
  <c r="R37" i="162"/>
  <c r="R44" i="162" s="1"/>
  <c r="Q37" i="162"/>
  <c r="Q44" i="162" s="1"/>
  <c r="P37" i="162"/>
  <c r="P44" i="162" s="1"/>
  <c r="O37" i="162"/>
  <c r="O44" i="162" s="1"/>
  <c r="N37" i="162"/>
  <c r="N44" i="162" s="1"/>
  <c r="M37" i="162"/>
  <c r="M44" i="162" s="1"/>
  <c r="L37" i="162"/>
  <c r="L44" i="162" s="1"/>
  <c r="K37" i="162"/>
  <c r="K44" i="162" s="1"/>
  <c r="J37" i="162"/>
  <c r="J44" i="162" s="1"/>
  <c r="I37" i="162"/>
  <c r="I44" i="162" s="1"/>
  <c r="H37" i="162"/>
  <c r="H44" i="162" s="1"/>
  <c r="G37" i="162"/>
  <c r="G44" i="162" s="1"/>
  <c r="F37" i="162"/>
  <c r="F44" i="162" s="1"/>
  <c r="E37" i="162"/>
  <c r="E44" i="162" s="1"/>
  <c r="D37" i="162"/>
  <c r="D44" i="162" s="1"/>
  <c r="C37" i="162"/>
  <c r="C44" i="162" s="1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Y45" i="162" s="1"/>
  <c r="X13" i="162"/>
  <c r="W13" i="162"/>
  <c r="W26" i="162" s="1"/>
  <c r="W45" i="162" s="1"/>
  <c r="V13" i="162"/>
  <c r="V26" i="162" s="1"/>
  <c r="U13" i="162"/>
  <c r="U26" i="162" s="1"/>
  <c r="U45" i="162" s="1"/>
  <c r="T13" i="162"/>
  <c r="S13" i="162"/>
  <c r="S26" i="162" s="1"/>
  <c r="R13" i="162"/>
  <c r="R26" i="162" s="1"/>
  <c r="R45" i="162" s="1"/>
  <c r="Q13" i="162"/>
  <c r="Q26" i="162" s="1"/>
  <c r="P13" i="162"/>
  <c r="P26" i="162" s="1"/>
  <c r="O13" i="162"/>
  <c r="O26" i="162" s="1"/>
  <c r="O45" i="162" s="1"/>
  <c r="N13" i="162"/>
  <c r="N26" i="162" s="1"/>
  <c r="M13" i="162"/>
  <c r="M26" i="162" s="1"/>
  <c r="M45" i="162" s="1"/>
  <c r="L13" i="162"/>
  <c r="K13" i="162"/>
  <c r="K26" i="162" s="1"/>
  <c r="J13" i="162"/>
  <c r="J26" i="162" s="1"/>
  <c r="J45" i="162" s="1"/>
  <c r="I13" i="162"/>
  <c r="I26" i="162" s="1"/>
  <c r="I45" i="162" s="1"/>
  <c r="H13" i="162"/>
  <c r="H26" i="162" s="1"/>
  <c r="G13" i="162"/>
  <c r="G26" i="162" s="1"/>
  <c r="G45" i="162" s="1"/>
  <c r="F13" i="162"/>
  <c r="F26" i="162" s="1"/>
  <c r="F45" i="162" s="1"/>
  <c r="E13" i="162"/>
  <c r="E26" i="162" s="1"/>
  <c r="E45" i="162" s="1"/>
  <c r="D13" i="162"/>
  <c r="C13" i="162"/>
  <c r="C26" i="162" s="1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X37" i="163"/>
  <c r="W37" i="163"/>
  <c r="W44" i="163" s="1"/>
  <c r="V37" i="163"/>
  <c r="V44" i="163" s="1"/>
  <c r="U37" i="163"/>
  <c r="U44" i="163" s="1"/>
  <c r="T37" i="163"/>
  <c r="T44" i="163" s="1"/>
  <c r="S37" i="163"/>
  <c r="S44" i="163" s="1"/>
  <c r="R37" i="163"/>
  <c r="R44" i="163" s="1"/>
  <c r="Q37" i="163"/>
  <c r="P37" i="163"/>
  <c r="P44" i="163" s="1"/>
  <c r="O37" i="163"/>
  <c r="O44" i="163" s="1"/>
  <c r="N37" i="163"/>
  <c r="N44" i="163" s="1"/>
  <c r="M37" i="163"/>
  <c r="M44" i="163" s="1"/>
  <c r="L37" i="163"/>
  <c r="L44" i="163" s="1"/>
  <c r="K37" i="163"/>
  <c r="K44" i="163" s="1"/>
  <c r="J37" i="163"/>
  <c r="J44" i="163" s="1"/>
  <c r="I37" i="163"/>
  <c r="H37" i="163"/>
  <c r="H44" i="163" s="1"/>
  <c r="G37" i="163"/>
  <c r="G44" i="163" s="1"/>
  <c r="F37" i="163"/>
  <c r="F44" i="163" s="1"/>
  <c r="E37" i="163"/>
  <c r="E44" i="163" s="1"/>
  <c r="D37" i="163"/>
  <c r="D44" i="163" s="1"/>
  <c r="C37" i="163"/>
  <c r="C44" i="163" s="1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X13" i="163"/>
  <c r="W13" i="163"/>
  <c r="W26" i="163" s="1"/>
  <c r="W45" i="163" s="1"/>
  <c r="V13" i="163"/>
  <c r="V26" i="163" s="1"/>
  <c r="V45" i="163" s="1"/>
  <c r="U13" i="163"/>
  <c r="U26" i="163" s="1"/>
  <c r="U45" i="163" s="1"/>
  <c r="T13" i="163"/>
  <c r="S13" i="163"/>
  <c r="S26" i="163" s="1"/>
  <c r="R13" i="163"/>
  <c r="R26" i="163" s="1"/>
  <c r="R45" i="163" s="1"/>
  <c r="Q13" i="163"/>
  <c r="Q26" i="163" s="1"/>
  <c r="P13" i="163"/>
  <c r="P26" i="163" s="1"/>
  <c r="O13" i="163"/>
  <c r="O26" i="163" s="1"/>
  <c r="O45" i="163" s="1"/>
  <c r="N13" i="163"/>
  <c r="N26" i="163" s="1"/>
  <c r="M13" i="163"/>
  <c r="M26" i="163" s="1"/>
  <c r="M45" i="163" s="1"/>
  <c r="L13" i="163"/>
  <c r="L26" i="163" s="1"/>
  <c r="L45" i="163" s="1"/>
  <c r="K13" i="163"/>
  <c r="K26" i="163" s="1"/>
  <c r="J13" i="163"/>
  <c r="J26" i="163" s="1"/>
  <c r="J45" i="163" s="1"/>
  <c r="I13" i="163"/>
  <c r="I26" i="163" s="1"/>
  <c r="H13" i="163"/>
  <c r="H26" i="163" s="1"/>
  <c r="G13" i="163"/>
  <c r="G26" i="163" s="1"/>
  <c r="G45" i="163" s="1"/>
  <c r="F13" i="163"/>
  <c r="F26" i="163" s="1"/>
  <c r="E13" i="163"/>
  <c r="E26" i="163" s="1"/>
  <c r="E45" i="163" s="1"/>
  <c r="D13" i="163"/>
  <c r="D26" i="163" s="1"/>
  <c r="D45" i="163" s="1"/>
  <c r="C13" i="163"/>
  <c r="C26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W37" i="164"/>
  <c r="W44" i="164" s="1"/>
  <c r="V37" i="164"/>
  <c r="V44" i="164" s="1"/>
  <c r="U37" i="164"/>
  <c r="U44" i="164" s="1"/>
  <c r="T37" i="164"/>
  <c r="T44" i="164" s="1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C44" i="164" s="1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W13" i="164"/>
  <c r="W26" i="164" s="1"/>
  <c r="V13" i="164"/>
  <c r="V26" i="164" s="1"/>
  <c r="V45" i="164" s="1"/>
  <c r="U13" i="164"/>
  <c r="U26" i="164" s="1"/>
  <c r="U45" i="164" s="1"/>
  <c r="T13" i="164"/>
  <c r="T26" i="164" s="1"/>
  <c r="S13" i="164"/>
  <c r="S26" i="164" s="1"/>
  <c r="R13" i="164"/>
  <c r="R26" i="164" s="1"/>
  <c r="R45" i="164" s="1"/>
  <c r="Q13" i="164"/>
  <c r="Q26" i="164" s="1"/>
  <c r="P13" i="164"/>
  <c r="P26" i="164" s="1"/>
  <c r="P45" i="164" s="1"/>
  <c r="O13" i="164"/>
  <c r="O26" i="164" s="1"/>
  <c r="N13" i="164"/>
  <c r="N26" i="164" s="1"/>
  <c r="N45" i="164" s="1"/>
  <c r="M13" i="164"/>
  <c r="M26" i="164" s="1"/>
  <c r="M45" i="164" s="1"/>
  <c r="L13" i="164"/>
  <c r="L26" i="164" s="1"/>
  <c r="K13" i="164"/>
  <c r="K26" i="164" s="1"/>
  <c r="J13" i="164"/>
  <c r="J26" i="164" s="1"/>
  <c r="J45" i="164" s="1"/>
  <c r="I13" i="164"/>
  <c r="I26" i="164" s="1"/>
  <c r="H13" i="164"/>
  <c r="H26" i="164" s="1"/>
  <c r="H45" i="164" s="1"/>
  <c r="G13" i="164"/>
  <c r="G26" i="164" s="1"/>
  <c r="F13" i="164"/>
  <c r="F26" i="164" s="1"/>
  <c r="E13" i="164"/>
  <c r="E26" i="164" s="1"/>
  <c r="E45" i="164" s="1"/>
  <c r="D13" i="164"/>
  <c r="D26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W37" i="165"/>
  <c r="W44" i="165" s="1"/>
  <c r="V37" i="165"/>
  <c r="V44" i="165" s="1"/>
  <c r="U37" i="165"/>
  <c r="U44" i="165" s="1"/>
  <c r="T37" i="165"/>
  <c r="T44" i="165" s="1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Y26" i="165" s="1"/>
  <c r="X13" i="165"/>
  <c r="W13" i="165"/>
  <c r="W26" i="165" s="1"/>
  <c r="W45" i="165" s="1"/>
  <c r="V13" i="165"/>
  <c r="V26" i="165" s="1"/>
  <c r="U13" i="165"/>
  <c r="U26" i="165" s="1"/>
  <c r="T13" i="165"/>
  <c r="T26" i="165" s="1"/>
  <c r="T45" i="165" s="1"/>
  <c r="S13" i="165"/>
  <c r="S26" i="165" s="1"/>
  <c r="R13" i="165"/>
  <c r="R26" i="165" s="1"/>
  <c r="Q13" i="165"/>
  <c r="Q26" i="165" s="1"/>
  <c r="Q45" i="165" s="1"/>
  <c r="P13" i="165"/>
  <c r="P26" i="165" s="1"/>
  <c r="O13" i="165"/>
  <c r="O26" i="165" s="1"/>
  <c r="O45" i="165" s="1"/>
  <c r="N13" i="165"/>
  <c r="N26" i="165" s="1"/>
  <c r="N45" i="165" s="1"/>
  <c r="M13" i="165"/>
  <c r="M26" i="165" s="1"/>
  <c r="L13" i="165"/>
  <c r="L26" i="165" s="1"/>
  <c r="L45" i="165" s="1"/>
  <c r="K13" i="165"/>
  <c r="K26" i="165" s="1"/>
  <c r="J13" i="165"/>
  <c r="J26" i="165" s="1"/>
  <c r="I13" i="165"/>
  <c r="I26" i="165" s="1"/>
  <c r="I45" i="165" s="1"/>
  <c r="H13" i="165"/>
  <c r="H26" i="165" s="1"/>
  <c r="G13" i="165"/>
  <c r="G26" i="165" s="1"/>
  <c r="G45" i="165" s="1"/>
  <c r="F13" i="165"/>
  <c r="F26" i="165" s="1"/>
  <c r="F45" i="165" s="1"/>
  <c r="E13" i="165"/>
  <c r="E26" i="165" s="1"/>
  <c r="D13" i="165"/>
  <c r="D26" i="165" s="1"/>
  <c r="D45" i="165" s="1"/>
  <c r="C13" i="165"/>
  <c r="C26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W37" i="166"/>
  <c r="W44" i="166" s="1"/>
  <c r="V37" i="166"/>
  <c r="V44" i="166" s="1"/>
  <c r="U37" i="166"/>
  <c r="U44" i="166" s="1"/>
  <c r="T37" i="166"/>
  <c r="T44" i="166" s="1"/>
  <c r="S37" i="166"/>
  <c r="S44" i="166" s="1"/>
  <c r="R37" i="166"/>
  <c r="R44" i="166" s="1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L44" i="166" s="1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Y45" i="166" s="1"/>
  <c r="X13" i="166"/>
  <c r="W13" i="166"/>
  <c r="W26" i="166" s="1"/>
  <c r="V13" i="166"/>
  <c r="V26" i="166" s="1"/>
  <c r="V45" i="166" s="1"/>
  <c r="U13" i="166"/>
  <c r="U26" i="166" s="1"/>
  <c r="U45" i="166" s="1"/>
  <c r="T13" i="166"/>
  <c r="T26" i="166" s="1"/>
  <c r="T45" i="166" s="1"/>
  <c r="S13" i="166"/>
  <c r="S26" i="166" s="1"/>
  <c r="R13" i="166"/>
  <c r="R26" i="166" s="1"/>
  <c r="R45" i="166" s="1"/>
  <c r="Q13" i="166"/>
  <c r="Q26" i="166" s="1"/>
  <c r="P13" i="166"/>
  <c r="P26" i="166" s="1"/>
  <c r="O13" i="166"/>
  <c r="O26" i="166" s="1"/>
  <c r="N13" i="166"/>
  <c r="N26" i="166" s="1"/>
  <c r="M13" i="166"/>
  <c r="M26" i="166" s="1"/>
  <c r="L13" i="166"/>
  <c r="L26" i="166" s="1"/>
  <c r="L45" i="166" s="1"/>
  <c r="K13" i="166"/>
  <c r="K26" i="166" s="1"/>
  <c r="J13" i="166"/>
  <c r="J26" i="166" s="1"/>
  <c r="J45" i="166" s="1"/>
  <c r="I13" i="166"/>
  <c r="I26" i="166" s="1"/>
  <c r="I45" i="166" s="1"/>
  <c r="H13" i="166"/>
  <c r="H26" i="166" s="1"/>
  <c r="G13" i="166"/>
  <c r="G26" i="166" s="1"/>
  <c r="F13" i="166"/>
  <c r="F26" i="166" s="1"/>
  <c r="F45" i="166" s="1"/>
  <c r="E13" i="166"/>
  <c r="E26" i="166" s="1"/>
  <c r="E45" i="166" s="1"/>
  <c r="D13" i="166"/>
  <c r="D26" i="166" s="1"/>
  <c r="D45" i="166" s="1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W37" i="167"/>
  <c r="W44" i="167" s="1"/>
  <c r="V37" i="167"/>
  <c r="V44" i="167" s="1"/>
  <c r="U37" i="167"/>
  <c r="U44" i="167" s="1"/>
  <c r="T37" i="167"/>
  <c r="T44" i="167" s="1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N44" i="167" s="1"/>
  <c r="M37" i="167"/>
  <c r="M44" i="167" s="1"/>
  <c r="L37" i="167"/>
  <c r="L44" i="167" s="1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D44" i="167" s="1"/>
  <c r="C37" i="167"/>
  <c r="C44" i="167" s="1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Y13" i="167"/>
  <c r="Y26" i="167" s="1"/>
  <c r="X13" i="167"/>
  <c r="W13" i="167"/>
  <c r="W26" i="167" s="1"/>
  <c r="V13" i="167"/>
  <c r="V26" i="167" s="1"/>
  <c r="V45" i="167" s="1"/>
  <c r="U13" i="167"/>
  <c r="U26" i="167" s="1"/>
  <c r="T13" i="167"/>
  <c r="T26" i="167" s="1"/>
  <c r="S13" i="167"/>
  <c r="S26" i="167" s="1"/>
  <c r="R13" i="167"/>
  <c r="R26" i="167" s="1"/>
  <c r="R45" i="167" s="1"/>
  <c r="Q13" i="167"/>
  <c r="Q26" i="167" s="1"/>
  <c r="P13" i="167"/>
  <c r="P26" i="167" s="1"/>
  <c r="P45" i="167" s="1"/>
  <c r="O13" i="167"/>
  <c r="O26" i="167" s="1"/>
  <c r="N13" i="167"/>
  <c r="N26" i="167" s="1"/>
  <c r="M13" i="167"/>
  <c r="M26" i="167" s="1"/>
  <c r="L13" i="167"/>
  <c r="L26" i="167" s="1"/>
  <c r="K13" i="167"/>
  <c r="K26" i="167" s="1"/>
  <c r="J13" i="167"/>
  <c r="J26" i="167" s="1"/>
  <c r="J45" i="167" s="1"/>
  <c r="I13" i="167"/>
  <c r="I26" i="167" s="1"/>
  <c r="I45" i="167" s="1"/>
  <c r="H13" i="167"/>
  <c r="H26" i="167" s="1"/>
  <c r="H45" i="167" s="1"/>
  <c r="G13" i="167"/>
  <c r="G26" i="167" s="1"/>
  <c r="F13" i="167"/>
  <c r="F26" i="167" s="1"/>
  <c r="E13" i="167"/>
  <c r="E26" i="167" s="1"/>
  <c r="D13" i="167"/>
  <c r="D26" i="167" s="1"/>
  <c r="C13" i="167"/>
  <c r="C26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Y37" i="168"/>
  <c r="X37" i="168"/>
  <c r="X44" i="168" s="1"/>
  <c r="W37" i="168"/>
  <c r="V37" i="168"/>
  <c r="V44" i="168" s="1"/>
  <c r="U37" i="168"/>
  <c r="T37" i="168"/>
  <c r="S37" i="168"/>
  <c r="R37" i="168"/>
  <c r="R44" i="168" s="1"/>
  <c r="Q37" i="168"/>
  <c r="P37" i="168"/>
  <c r="P44" i="168" s="1"/>
  <c r="O37" i="168"/>
  <c r="N37" i="168"/>
  <c r="N44" i="168" s="1"/>
  <c r="M37" i="168"/>
  <c r="L37" i="168"/>
  <c r="K37" i="168"/>
  <c r="J37" i="168"/>
  <c r="J44" i="168" s="1"/>
  <c r="I37" i="168"/>
  <c r="H37" i="168"/>
  <c r="H44" i="168" s="1"/>
  <c r="G37" i="168"/>
  <c r="F37" i="168"/>
  <c r="F44" i="168" s="1"/>
  <c r="E37" i="168"/>
  <c r="D37" i="168"/>
  <c r="C37" i="168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X13" i="168"/>
  <c r="Z13" i="168" s="1"/>
  <c r="W13" i="168"/>
  <c r="V13" i="168"/>
  <c r="U13" i="168"/>
  <c r="U26" i="168" s="1"/>
  <c r="T13" i="168"/>
  <c r="S13" i="168"/>
  <c r="S26" i="168" s="1"/>
  <c r="R13" i="168"/>
  <c r="Q13" i="168"/>
  <c r="Q26" i="168" s="1"/>
  <c r="P13" i="168"/>
  <c r="O13" i="168"/>
  <c r="N13" i="168"/>
  <c r="M13" i="168"/>
  <c r="M26" i="168" s="1"/>
  <c r="L13" i="168"/>
  <c r="K13" i="168"/>
  <c r="K26" i="168" s="1"/>
  <c r="J13" i="168"/>
  <c r="I13" i="168"/>
  <c r="I26" i="168" s="1"/>
  <c r="H13" i="168"/>
  <c r="H26" i="168" s="1"/>
  <c r="H45" i="168" s="1"/>
  <c r="G13" i="168"/>
  <c r="F13" i="168"/>
  <c r="E13" i="168"/>
  <c r="E26" i="168" s="1"/>
  <c r="D13" i="168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Y37" i="169"/>
  <c r="Y44" i="169" s="1"/>
  <c r="X37" i="169"/>
  <c r="X44" i="169" s="1"/>
  <c r="Z44" i="169" s="1"/>
  <c r="W37" i="169"/>
  <c r="W44" i="169" s="1"/>
  <c r="V37" i="169"/>
  <c r="U37" i="169"/>
  <c r="U44" i="169" s="1"/>
  <c r="T37" i="169"/>
  <c r="S37" i="169"/>
  <c r="R37" i="169"/>
  <c r="R44" i="169" s="1"/>
  <c r="Q37" i="169"/>
  <c r="Q44" i="169" s="1"/>
  <c r="P37" i="169"/>
  <c r="P44" i="169" s="1"/>
  <c r="O37" i="169"/>
  <c r="O44" i="169" s="1"/>
  <c r="N37" i="169"/>
  <c r="M37" i="169"/>
  <c r="M44" i="169" s="1"/>
  <c r="L37" i="169"/>
  <c r="K37" i="169"/>
  <c r="J37" i="169"/>
  <c r="J44" i="169" s="1"/>
  <c r="I37" i="169"/>
  <c r="I44" i="169" s="1"/>
  <c r="H37" i="169"/>
  <c r="H44" i="169" s="1"/>
  <c r="G37" i="169"/>
  <c r="G44" i="169" s="1"/>
  <c r="F37" i="169"/>
  <c r="E37" i="169"/>
  <c r="E44" i="169" s="1"/>
  <c r="D37" i="169"/>
  <c r="C37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Y13" i="169"/>
  <c r="X13" i="169"/>
  <c r="Z13" i="169" s="1"/>
  <c r="W13" i="169"/>
  <c r="V13" i="169"/>
  <c r="U13" i="169"/>
  <c r="U26" i="169" s="1"/>
  <c r="T13" i="169"/>
  <c r="T26" i="169" s="1"/>
  <c r="S13" i="169"/>
  <c r="S26" i="169" s="1"/>
  <c r="R13" i="169"/>
  <c r="R26" i="169" s="1"/>
  <c r="Q13" i="169"/>
  <c r="P13" i="169"/>
  <c r="P26" i="169" s="1"/>
  <c r="P45" i="169" s="1"/>
  <c r="O13" i="169"/>
  <c r="N13" i="169"/>
  <c r="M13" i="169"/>
  <c r="M26" i="169" s="1"/>
  <c r="L13" i="169"/>
  <c r="L26" i="169" s="1"/>
  <c r="K13" i="169"/>
  <c r="K26" i="169" s="1"/>
  <c r="J13" i="169"/>
  <c r="J26" i="169" s="1"/>
  <c r="I13" i="169"/>
  <c r="H13" i="169"/>
  <c r="H26" i="169" s="1"/>
  <c r="G13" i="169"/>
  <c r="F13" i="169"/>
  <c r="E13" i="169"/>
  <c r="E26" i="169" s="1"/>
  <c r="D13" i="169"/>
  <c r="D26" i="169" s="1"/>
  <c r="C13" i="169"/>
  <c r="C26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Y37" i="170"/>
  <c r="Y44" i="170" s="1"/>
  <c r="X37" i="170"/>
  <c r="Z37" i="170" s="1"/>
  <c r="W37" i="170"/>
  <c r="W44" i="170" s="1"/>
  <c r="V37" i="170"/>
  <c r="V44" i="170" s="1"/>
  <c r="U37" i="170"/>
  <c r="U44" i="170" s="1"/>
  <c r="T37" i="170"/>
  <c r="T44" i="170" s="1"/>
  <c r="S37" i="170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J37" i="170"/>
  <c r="I37" i="170"/>
  <c r="I44" i="170" s="1"/>
  <c r="H37" i="170"/>
  <c r="H44" i="170" s="1"/>
  <c r="G37" i="170"/>
  <c r="G44" i="170" s="1"/>
  <c r="F37" i="170"/>
  <c r="F44" i="170" s="1"/>
  <c r="E37" i="170"/>
  <c r="E44" i="170" s="1"/>
  <c r="D37" i="170"/>
  <c r="D44" i="170" s="1"/>
  <c r="C37" i="170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Y13" i="170"/>
  <c r="Y26" i="170" s="1"/>
  <c r="Y45" i="170" s="1"/>
  <c r="X13" i="170"/>
  <c r="X26" i="170" s="1"/>
  <c r="W13" i="170"/>
  <c r="W26" i="170" s="1"/>
  <c r="W45" i="170" s="1"/>
  <c r="V13" i="170"/>
  <c r="U13" i="170"/>
  <c r="U26" i="170" s="1"/>
  <c r="U45" i="170" s="1"/>
  <c r="T13" i="170"/>
  <c r="T26" i="170" s="1"/>
  <c r="S13" i="170"/>
  <c r="S26" i="170" s="1"/>
  <c r="R13" i="170"/>
  <c r="R26" i="170" s="1"/>
  <c r="Q13" i="170"/>
  <c r="Q26" i="170" s="1"/>
  <c r="Q45" i="170" s="1"/>
  <c r="P13" i="170"/>
  <c r="O13" i="170"/>
  <c r="O26" i="170" s="1"/>
  <c r="O45" i="170" s="1"/>
  <c r="N13" i="170"/>
  <c r="M13" i="170"/>
  <c r="M26" i="170" s="1"/>
  <c r="M45" i="170" s="1"/>
  <c r="L13" i="170"/>
  <c r="L26" i="170" s="1"/>
  <c r="K13" i="170"/>
  <c r="K26" i="170" s="1"/>
  <c r="J13" i="170"/>
  <c r="J26" i="170" s="1"/>
  <c r="I13" i="170"/>
  <c r="I26" i="170" s="1"/>
  <c r="I45" i="170" s="1"/>
  <c r="H13" i="170"/>
  <c r="G13" i="170"/>
  <c r="G26" i="170" s="1"/>
  <c r="G45" i="170" s="1"/>
  <c r="F13" i="170"/>
  <c r="E13" i="170"/>
  <c r="E26" i="170" s="1"/>
  <c r="D13" i="170"/>
  <c r="D26" i="170" s="1"/>
  <c r="C13" i="170"/>
  <c r="C26" i="170" s="1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Y37" i="171"/>
  <c r="X37" i="171"/>
  <c r="Z37" i="171" s="1"/>
  <c r="W37" i="171"/>
  <c r="W44" i="171" s="1"/>
  <c r="V37" i="171"/>
  <c r="V44" i="171" s="1"/>
  <c r="U37" i="171"/>
  <c r="U44" i="171" s="1"/>
  <c r="T37" i="171"/>
  <c r="S37" i="171"/>
  <c r="R37" i="171"/>
  <c r="Q37" i="171"/>
  <c r="P37" i="171"/>
  <c r="O37" i="171"/>
  <c r="O44" i="171" s="1"/>
  <c r="N37" i="171"/>
  <c r="N44" i="171" s="1"/>
  <c r="M37" i="171"/>
  <c r="M44" i="171" s="1"/>
  <c r="L37" i="171"/>
  <c r="K37" i="171"/>
  <c r="J37" i="171"/>
  <c r="I37" i="171"/>
  <c r="H37" i="171"/>
  <c r="H44" i="171" s="1"/>
  <c r="G37" i="171"/>
  <c r="G44" i="171" s="1"/>
  <c r="F37" i="171"/>
  <c r="F44" i="171" s="1"/>
  <c r="E37" i="171"/>
  <c r="E44" i="171" s="1"/>
  <c r="D37" i="171"/>
  <c r="C37" i="17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X13" i="171"/>
  <c r="X26" i="171" s="1"/>
  <c r="W13" i="171"/>
  <c r="W26" i="171" s="1"/>
  <c r="W45" i="171" s="1"/>
  <c r="V13" i="171"/>
  <c r="U13" i="171"/>
  <c r="U26" i="171" s="1"/>
  <c r="T13" i="171"/>
  <c r="S13" i="171"/>
  <c r="S26" i="171" s="1"/>
  <c r="R13" i="171"/>
  <c r="R26" i="171" s="1"/>
  <c r="Q13" i="171"/>
  <c r="Q26" i="171" s="1"/>
  <c r="P13" i="171"/>
  <c r="P26" i="171" s="1"/>
  <c r="O13" i="171"/>
  <c r="O26" i="171" s="1"/>
  <c r="O45" i="171" s="1"/>
  <c r="N13" i="171"/>
  <c r="M13" i="171"/>
  <c r="M26" i="171" s="1"/>
  <c r="L13" i="171"/>
  <c r="K13" i="171"/>
  <c r="K26" i="171" s="1"/>
  <c r="J13" i="171"/>
  <c r="J26" i="171" s="1"/>
  <c r="I13" i="171"/>
  <c r="I26" i="171" s="1"/>
  <c r="H13" i="171"/>
  <c r="H26" i="171" s="1"/>
  <c r="H45" i="171" s="1"/>
  <c r="G13" i="171"/>
  <c r="G26" i="171" s="1"/>
  <c r="G45" i="171" s="1"/>
  <c r="F13" i="171"/>
  <c r="E13" i="171"/>
  <c r="E26" i="171" s="1"/>
  <c r="D13" i="17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Y37" i="172"/>
  <c r="X37" i="172"/>
  <c r="X44" i="172" s="1"/>
  <c r="W37" i="172"/>
  <c r="W44" i="172" s="1"/>
  <c r="V37" i="172"/>
  <c r="V44" i="172" s="1"/>
  <c r="U37" i="172"/>
  <c r="U44" i="172" s="1"/>
  <c r="T37" i="172"/>
  <c r="T44" i="172" s="1"/>
  <c r="S37" i="172"/>
  <c r="R37" i="172"/>
  <c r="Q37" i="172"/>
  <c r="P37" i="172"/>
  <c r="P44" i="172" s="1"/>
  <c r="O37" i="172"/>
  <c r="O44" i="172" s="1"/>
  <c r="N37" i="172"/>
  <c r="N44" i="172" s="1"/>
  <c r="M37" i="172"/>
  <c r="M44" i="172" s="1"/>
  <c r="L37" i="172"/>
  <c r="L44" i="172" s="1"/>
  <c r="K37" i="172"/>
  <c r="J37" i="172"/>
  <c r="J44" i="172" s="1"/>
  <c r="I37" i="172"/>
  <c r="H37" i="172"/>
  <c r="H44" i="172" s="1"/>
  <c r="G37" i="172"/>
  <c r="G44" i="172" s="1"/>
  <c r="F37" i="172"/>
  <c r="F44" i="172" s="1"/>
  <c r="E37" i="172"/>
  <c r="E44" i="172" s="1"/>
  <c r="D37" i="172"/>
  <c r="D44" i="172" s="1"/>
  <c r="C37" i="172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Y13" i="172"/>
  <c r="Y26" i="172" s="1"/>
  <c r="X13" i="172"/>
  <c r="X26" i="172" s="1"/>
  <c r="W13" i="172"/>
  <c r="W26" i="172" s="1"/>
  <c r="W45" i="172" s="1"/>
  <c r="V13" i="172"/>
  <c r="U13" i="172"/>
  <c r="U26" i="172" s="1"/>
  <c r="T13" i="172"/>
  <c r="S13" i="172"/>
  <c r="S26" i="172" s="1"/>
  <c r="R13" i="172"/>
  <c r="R26" i="172" s="1"/>
  <c r="Q13" i="172"/>
  <c r="Q26" i="172" s="1"/>
  <c r="P13" i="172"/>
  <c r="P26" i="172" s="1"/>
  <c r="O13" i="172"/>
  <c r="O26" i="172" s="1"/>
  <c r="O45" i="172" s="1"/>
  <c r="N13" i="172"/>
  <c r="M13" i="172"/>
  <c r="M26" i="172" s="1"/>
  <c r="M45" i="172" s="1"/>
  <c r="L13" i="172"/>
  <c r="K13" i="172"/>
  <c r="K26" i="172" s="1"/>
  <c r="J13" i="172"/>
  <c r="J26" i="172" s="1"/>
  <c r="I13" i="172"/>
  <c r="I26" i="172" s="1"/>
  <c r="H13" i="172"/>
  <c r="H26" i="172" s="1"/>
  <c r="G13" i="172"/>
  <c r="G26" i="172" s="1"/>
  <c r="G45" i="172" s="1"/>
  <c r="F13" i="172"/>
  <c r="E13" i="172"/>
  <c r="E26" i="172" s="1"/>
  <c r="E45" i="172" s="1"/>
  <c r="D13" i="172"/>
  <c r="C13" i="172"/>
  <c r="C26" i="172" s="1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Y44" i="173" s="1"/>
  <c r="X37" i="173"/>
  <c r="X44" i="173" s="1"/>
  <c r="Z44" i="173" s="1"/>
  <c r="W37" i="173"/>
  <c r="W44" i="173" s="1"/>
  <c r="V37" i="173"/>
  <c r="U37" i="173"/>
  <c r="U44" i="173" s="1"/>
  <c r="T37" i="173"/>
  <c r="T44" i="173" s="1"/>
  <c r="S37" i="173"/>
  <c r="R37" i="173"/>
  <c r="R44" i="173" s="1"/>
  <c r="Q37" i="173"/>
  <c r="Q44" i="173" s="1"/>
  <c r="P37" i="173"/>
  <c r="P44" i="173" s="1"/>
  <c r="O37" i="173"/>
  <c r="O44" i="173" s="1"/>
  <c r="N37" i="173"/>
  <c r="M37" i="173"/>
  <c r="M44" i="173" s="1"/>
  <c r="L37" i="173"/>
  <c r="L44" i="173" s="1"/>
  <c r="K37" i="173"/>
  <c r="J37" i="173"/>
  <c r="J44" i="173" s="1"/>
  <c r="I37" i="173"/>
  <c r="I44" i="173" s="1"/>
  <c r="H37" i="173"/>
  <c r="H44" i="173" s="1"/>
  <c r="G37" i="173"/>
  <c r="G44" i="173" s="1"/>
  <c r="F37" i="173"/>
  <c r="E37" i="173"/>
  <c r="E44" i="173" s="1"/>
  <c r="D37" i="173"/>
  <c r="D44" i="173" s="1"/>
  <c r="C37" i="173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AA45" i="173" s="1"/>
  <c r="Y13" i="173"/>
  <c r="Y26" i="173" s="1"/>
  <c r="Y45" i="173" s="1"/>
  <c r="X13" i="173"/>
  <c r="X26" i="173" s="1"/>
  <c r="X45" i="173" s="1"/>
  <c r="W13" i="173"/>
  <c r="W26" i="173" s="1"/>
  <c r="V13" i="173"/>
  <c r="U13" i="173"/>
  <c r="U26" i="173" s="1"/>
  <c r="T13" i="173"/>
  <c r="T26" i="173" s="1"/>
  <c r="S13" i="173"/>
  <c r="S26" i="173" s="1"/>
  <c r="R13" i="173"/>
  <c r="R26" i="173" s="1"/>
  <c r="Q13" i="173"/>
  <c r="Q26" i="173" s="1"/>
  <c r="Q45" i="173" s="1"/>
  <c r="P13" i="173"/>
  <c r="P26" i="173" s="1"/>
  <c r="P45" i="173" s="1"/>
  <c r="O13" i="173"/>
  <c r="O26" i="173" s="1"/>
  <c r="N13" i="173"/>
  <c r="M13" i="173"/>
  <c r="L13" i="173"/>
  <c r="L26" i="173" s="1"/>
  <c r="K13" i="173"/>
  <c r="K26" i="173" s="1"/>
  <c r="J13" i="173"/>
  <c r="J26" i="173" s="1"/>
  <c r="I13" i="173"/>
  <c r="I26" i="173" s="1"/>
  <c r="I45" i="173" s="1"/>
  <c r="H13" i="173"/>
  <c r="H26" i="173" s="1"/>
  <c r="H45" i="173" s="1"/>
  <c r="G13" i="173"/>
  <c r="G26" i="173" s="1"/>
  <c r="F13" i="173"/>
  <c r="E13" i="173"/>
  <c r="E26" i="173" s="1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X44" i="174" s="1"/>
  <c r="Z44" i="174" s="1"/>
  <c r="W37" i="174"/>
  <c r="W44" i="174" s="1"/>
  <c r="V37" i="174"/>
  <c r="V44" i="174" s="1"/>
  <c r="U37" i="174"/>
  <c r="U44" i="174" s="1"/>
  <c r="T37" i="174"/>
  <c r="T44" i="174" s="1"/>
  <c r="S37" i="174"/>
  <c r="S44" i="174" s="1"/>
  <c r="R37" i="174"/>
  <c r="R44" i="174" s="1"/>
  <c r="Q37" i="174"/>
  <c r="Q44" i="174" s="1"/>
  <c r="P37" i="174"/>
  <c r="P44" i="174" s="1"/>
  <c r="O37" i="174"/>
  <c r="O44" i="174" s="1"/>
  <c r="N37" i="174"/>
  <c r="N44" i="174" s="1"/>
  <c r="M37" i="174"/>
  <c r="M44" i="174" s="1"/>
  <c r="L37" i="174"/>
  <c r="L44" i="174" s="1"/>
  <c r="K37" i="174"/>
  <c r="K44" i="174" s="1"/>
  <c r="J37" i="174"/>
  <c r="J44" i="174" s="1"/>
  <c r="I37" i="174"/>
  <c r="I44" i="174" s="1"/>
  <c r="H37" i="174"/>
  <c r="H44" i="174" s="1"/>
  <c r="G37" i="174"/>
  <c r="G44" i="174" s="1"/>
  <c r="F37" i="174"/>
  <c r="F44" i="174" s="1"/>
  <c r="E37" i="174"/>
  <c r="E44" i="174" s="1"/>
  <c r="D37" i="174"/>
  <c r="D44" i="174" s="1"/>
  <c r="C37" i="174"/>
  <c r="C44" i="174" s="1"/>
  <c r="AA25" i="174"/>
  <c r="Y25" i="174"/>
  <c r="X25" i="174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Z13" i="174"/>
  <c r="Y13" i="174"/>
  <c r="X13" i="174"/>
  <c r="X26" i="174" s="1"/>
  <c r="X45" i="174" s="1"/>
  <c r="W13" i="174"/>
  <c r="W26" i="174" s="1"/>
  <c r="W45" i="174" s="1"/>
  <c r="V13" i="174"/>
  <c r="U13" i="174"/>
  <c r="U26" i="174" s="1"/>
  <c r="T13" i="174"/>
  <c r="S13" i="174"/>
  <c r="S26" i="174" s="1"/>
  <c r="R13" i="174"/>
  <c r="R26" i="174" s="1"/>
  <c r="Q13" i="174"/>
  <c r="P13" i="174"/>
  <c r="P26" i="174" s="1"/>
  <c r="P45" i="174" s="1"/>
  <c r="O13" i="174"/>
  <c r="O26" i="174" s="1"/>
  <c r="O45" i="174" s="1"/>
  <c r="N13" i="174"/>
  <c r="M13" i="174"/>
  <c r="M26" i="174" s="1"/>
  <c r="M45" i="174" s="1"/>
  <c r="L13" i="174"/>
  <c r="K13" i="174"/>
  <c r="K26" i="174" s="1"/>
  <c r="J13" i="174"/>
  <c r="J26" i="174" s="1"/>
  <c r="I13" i="174"/>
  <c r="H13" i="174"/>
  <c r="H26" i="174" s="1"/>
  <c r="G13" i="174"/>
  <c r="G26" i="174" s="1"/>
  <c r="G45" i="174" s="1"/>
  <c r="F13" i="174"/>
  <c r="E13" i="174"/>
  <c r="E26" i="174" s="1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W37" i="175"/>
  <c r="W44" i="175" s="1"/>
  <c r="V37" i="175"/>
  <c r="V44" i="175" s="1"/>
  <c r="U37" i="175"/>
  <c r="U44" i="175" s="1"/>
  <c r="T37" i="175"/>
  <c r="T44" i="175" s="1"/>
  <c r="S37" i="175"/>
  <c r="S44" i="175" s="1"/>
  <c r="R37" i="175"/>
  <c r="R44" i="175" s="1"/>
  <c r="Q37" i="175"/>
  <c r="Q44" i="175" s="1"/>
  <c r="P37" i="175"/>
  <c r="O37" i="175"/>
  <c r="O44" i="175" s="1"/>
  <c r="N37" i="175"/>
  <c r="N44" i="175" s="1"/>
  <c r="M37" i="175"/>
  <c r="M44" i="175" s="1"/>
  <c r="L37" i="175"/>
  <c r="L44" i="175" s="1"/>
  <c r="K37" i="175"/>
  <c r="K44" i="175" s="1"/>
  <c r="J37" i="175"/>
  <c r="J44" i="175" s="1"/>
  <c r="I37" i="175"/>
  <c r="I44" i="175" s="1"/>
  <c r="H37" i="175"/>
  <c r="G37" i="175"/>
  <c r="G44" i="175" s="1"/>
  <c r="F37" i="175"/>
  <c r="F44" i="175" s="1"/>
  <c r="E37" i="175"/>
  <c r="E44" i="175" s="1"/>
  <c r="D37" i="175"/>
  <c r="D44" i="175" s="1"/>
  <c r="C37" i="175"/>
  <c r="C44" i="175" s="1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Y13" i="175"/>
  <c r="Y26" i="175" s="1"/>
  <c r="X13" i="175"/>
  <c r="Z13" i="175" s="1"/>
  <c r="W13" i="175"/>
  <c r="V13" i="175"/>
  <c r="U13" i="175"/>
  <c r="U26" i="175" s="1"/>
  <c r="T13" i="175"/>
  <c r="T26" i="175" s="1"/>
  <c r="T45" i="175" s="1"/>
  <c r="S13" i="175"/>
  <c r="S26" i="175" s="1"/>
  <c r="R13" i="175"/>
  <c r="R26" i="175" s="1"/>
  <c r="Q13" i="175"/>
  <c r="Q26" i="175" s="1"/>
  <c r="P13" i="175"/>
  <c r="P26" i="175" s="1"/>
  <c r="O13" i="175"/>
  <c r="N13" i="175"/>
  <c r="M13" i="175"/>
  <c r="M26" i="175" s="1"/>
  <c r="M45" i="175" s="1"/>
  <c r="L13" i="175"/>
  <c r="L26" i="175" s="1"/>
  <c r="L45" i="175" s="1"/>
  <c r="K13" i="175"/>
  <c r="K26" i="175" s="1"/>
  <c r="J13" i="175"/>
  <c r="J26" i="175" s="1"/>
  <c r="I13" i="175"/>
  <c r="I26" i="175" s="1"/>
  <c r="H13" i="175"/>
  <c r="H26" i="175" s="1"/>
  <c r="G13" i="175"/>
  <c r="F13" i="175"/>
  <c r="E13" i="175"/>
  <c r="E26" i="175" s="1"/>
  <c r="E45" i="175" s="1"/>
  <c r="D13" i="175"/>
  <c r="D26" i="175" s="1"/>
  <c r="D45" i="175" s="1"/>
  <c r="C13" i="175"/>
  <c r="C26" i="175" s="1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X44" i="176" s="1"/>
  <c r="W37" i="176"/>
  <c r="W44" i="176" s="1"/>
  <c r="V37" i="176"/>
  <c r="U37" i="176"/>
  <c r="U44" i="176" s="1"/>
  <c r="T37" i="176"/>
  <c r="T44" i="176" s="1"/>
  <c r="S37" i="176"/>
  <c r="R37" i="176"/>
  <c r="R44" i="176" s="1"/>
  <c r="Q37" i="176"/>
  <c r="Q44" i="176" s="1"/>
  <c r="P37" i="176"/>
  <c r="P44" i="176" s="1"/>
  <c r="O37" i="176"/>
  <c r="O44" i="176" s="1"/>
  <c r="N37" i="176"/>
  <c r="M37" i="176"/>
  <c r="M44" i="176" s="1"/>
  <c r="L37" i="176"/>
  <c r="L44" i="176" s="1"/>
  <c r="K37" i="176"/>
  <c r="J37" i="176"/>
  <c r="J44" i="176" s="1"/>
  <c r="I37" i="176"/>
  <c r="I44" i="176" s="1"/>
  <c r="H37" i="176"/>
  <c r="H44" i="176" s="1"/>
  <c r="G37" i="176"/>
  <c r="G44" i="176" s="1"/>
  <c r="F37" i="176"/>
  <c r="E37" i="176"/>
  <c r="E44" i="176" s="1"/>
  <c r="D37" i="176"/>
  <c r="D44" i="176" s="1"/>
  <c r="C37" i="176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AA45" i="176" s="1"/>
  <c r="Y13" i="176"/>
  <c r="Y26" i="176" s="1"/>
  <c r="Y45" i="176" s="1"/>
  <c r="X13" i="176"/>
  <c r="Z13" i="176" s="1"/>
  <c r="W13" i="176"/>
  <c r="W26" i="176" s="1"/>
  <c r="V13" i="176"/>
  <c r="V26" i="176" s="1"/>
  <c r="U13" i="176"/>
  <c r="U26" i="176" s="1"/>
  <c r="U45" i="176" s="1"/>
  <c r="T13" i="176"/>
  <c r="T26" i="176" s="1"/>
  <c r="S13" i="176"/>
  <c r="S26" i="176" s="1"/>
  <c r="R13" i="176"/>
  <c r="R26" i="176" s="1"/>
  <c r="Q13" i="176"/>
  <c r="Q26" i="176" s="1"/>
  <c r="Q45" i="176" s="1"/>
  <c r="P13" i="176"/>
  <c r="P26" i="176" s="1"/>
  <c r="P45" i="176" s="1"/>
  <c r="O13" i="176"/>
  <c r="O26" i="176" s="1"/>
  <c r="N13" i="176"/>
  <c r="N26" i="176" s="1"/>
  <c r="M13" i="176"/>
  <c r="L13" i="176"/>
  <c r="L26" i="176" s="1"/>
  <c r="K13" i="176"/>
  <c r="K26" i="176" s="1"/>
  <c r="J13" i="176"/>
  <c r="J26" i="176" s="1"/>
  <c r="I13" i="176"/>
  <c r="I26" i="176" s="1"/>
  <c r="I45" i="176" s="1"/>
  <c r="H13" i="176"/>
  <c r="H26" i="176" s="1"/>
  <c r="H45" i="176" s="1"/>
  <c r="G13" i="176"/>
  <c r="G26" i="176" s="1"/>
  <c r="F13" i="176"/>
  <c r="F26" i="176" s="1"/>
  <c r="E13" i="176"/>
  <c r="E26" i="176" s="1"/>
  <c r="E45" i="176" s="1"/>
  <c r="D13" i="176"/>
  <c r="D26" i="176" s="1"/>
  <c r="C13" i="176"/>
  <c r="C26" i="176" s="1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X44" i="177" s="1"/>
  <c r="W37" i="177"/>
  <c r="W44" i="177" s="1"/>
  <c r="V37" i="177"/>
  <c r="V44" i="177" s="1"/>
  <c r="U37" i="177"/>
  <c r="U44" i="177" s="1"/>
  <c r="T37" i="177"/>
  <c r="T44" i="177" s="1"/>
  <c r="S37" i="177"/>
  <c r="S44" i="177" s="1"/>
  <c r="R37" i="177"/>
  <c r="R44" i="177" s="1"/>
  <c r="Q37" i="177"/>
  <c r="Q44" i="177" s="1"/>
  <c r="P37" i="177"/>
  <c r="P44" i="177" s="1"/>
  <c r="O37" i="177"/>
  <c r="O44" i="177" s="1"/>
  <c r="N37" i="177"/>
  <c r="N44" i="177" s="1"/>
  <c r="M37" i="177"/>
  <c r="M44" i="177" s="1"/>
  <c r="L37" i="177"/>
  <c r="L44" i="177" s="1"/>
  <c r="K37" i="177"/>
  <c r="K44" i="177" s="1"/>
  <c r="J37" i="177"/>
  <c r="J44" i="177" s="1"/>
  <c r="I37" i="177"/>
  <c r="I44" i="177" s="1"/>
  <c r="H37" i="177"/>
  <c r="H44" i="177" s="1"/>
  <c r="G37" i="177"/>
  <c r="G44" i="177" s="1"/>
  <c r="F37" i="177"/>
  <c r="F44" i="177" s="1"/>
  <c r="E37" i="177"/>
  <c r="E44" i="177" s="1"/>
  <c r="D37" i="177"/>
  <c r="D44" i="177" s="1"/>
  <c r="C37" i="177"/>
  <c r="C44" i="177" s="1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AA45" i="177" s="1"/>
  <c r="Y13" i="177"/>
  <c r="X13" i="177"/>
  <c r="X26" i="177" s="1"/>
  <c r="X45" i="177" s="1"/>
  <c r="W13" i="177"/>
  <c r="W26" i="177" s="1"/>
  <c r="V13" i="177"/>
  <c r="V26" i="177" s="1"/>
  <c r="U13" i="177"/>
  <c r="U26" i="177" s="1"/>
  <c r="T13" i="177"/>
  <c r="T26" i="177" s="1"/>
  <c r="S13" i="177"/>
  <c r="S26" i="177" s="1"/>
  <c r="R13" i="177"/>
  <c r="R26" i="177" s="1"/>
  <c r="Q13" i="177"/>
  <c r="P13" i="177"/>
  <c r="P26" i="177" s="1"/>
  <c r="P45" i="177" s="1"/>
  <c r="O13" i="177"/>
  <c r="O26" i="177" s="1"/>
  <c r="N13" i="177"/>
  <c r="N26" i="177" s="1"/>
  <c r="M13" i="177"/>
  <c r="M26" i="177" s="1"/>
  <c r="L13" i="177"/>
  <c r="L26" i="177" s="1"/>
  <c r="K13" i="177"/>
  <c r="K26" i="177" s="1"/>
  <c r="J13" i="177"/>
  <c r="J26" i="177" s="1"/>
  <c r="I13" i="177"/>
  <c r="H13" i="177"/>
  <c r="H26" i="177" s="1"/>
  <c r="H45" i="177" s="1"/>
  <c r="G13" i="177"/>
  <c r="G26" i="177" s="1"/>
  <c r="F13" i="177"/>
  <c r="F26" i="177" s="1"/>
  <c r="E13" i="177"/>
  <c r="E26" i="177" s="1"/>
  <c r="D13" i="177"/>
  <c r="D26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X44" i="178" s="1"/>
  <c r="Z44" i="178" s="1"/>
  <c r="W37" i="178"/>
  <c r="W44" i="178" s="1"/>
  <c r="V37" i="178"/>
  <c r="V44" i="178" s="1"/>
  <c r="U37" i="178"/>
  <c r="U44" i="178" s="1"/>
  <c r="T37" i="178"/>
  <c r="T44" i="178" s="1"/>
  <c r="S37" i="178"/>
  <c r="S44" i="178" s="1"/>
  <c r="R37" i="178"/>
  <c r="R44" i="178" s="1"/>
  <c r="Q37" i="178"/>
  <c r="Q44" i="178" s="1"/>
  <c r="P37" i="178"/>
  <c r="P44" i="178" s="1"/>
  <c r="O37" i="178"/>
  <c r="O44" i="178" s="1"/>
  <c r="N37" i="178"/>
  <c r="N44" i="178" s="1"/>
  <c r="M37" i="178"/>
  <c r="M44" i="178" s="1"/>
  <c r="L37" i="178"/>
  <c r="L44" i="178" s="1"/>
  <c r="K37" i="178"/>
  <c r="K44" i="178" s="1"/>
  <c r="J37" i="178"/>
  <c r="J44" i="178" s="1"/>
  <c r="I37" i="178"/>
  <c r="I44" i="178" s="1"/>
  <c r="H37" i="178"/>
  <c r="H44" i="178" s="1"/>
  <c r="G37" i="178"/>
  <c r="G44" i="178" s="1"/>
  <c r="F37" i="178"/>
  <c r="F44" i="178" s="1"/>
  <c r="E37" i="178"/>
  <c r="E44" i="178" s="1"/>
  <c r="D37" i="178"/>
  <c r="D44" i="178" s="1"/>
  <c r="C37" i="178"/>
  <c r="C44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AA45" i="178" s="1"/>
  <c r="Y13" i="178"/>
  <c r="Y26" i="178" s="1"/>
  <c r="Y45" i="178" s="1"/>
  <c r="X13" i="178"/>
  <c r="Z13" i="178" s="1"/>
  <c r="W13" i="178"/>
  <c r="W26" i="178" s="1"/>
  <c r="V13" i="178"/>
  <c r="V26" i="178" s="1"/>
  <c r="U13" i="178"/>
  <c r="U26" i="178" s="1"/>
  <c r="T13" i="178"/>
  <c r="T26" i="178" s="1"/>
  <c r="S13" i="178"/>
  <c r="S26" i="178" s="1"/>
  <c r="S45" i="178" s="1"/>
  <c r="R13" i="178"/>
  <c r="R26" i="178" s="1"/>
  <c r="Q13" i="178"/>
  <c r="Q26" i="178" s="1"/>
  <c r="Q45" i="178" s="1"/>
  <c r="P13" i="178"/>
  <c r="P26" i="178" s="1"/>
  <c r="P45" i="178" s="1"/>
  <c r="O13" i="178"/>
  <c r="O26" i="178" s="1"/>
  <c r="N13" i="178"/>
  <c r="N26" i="178" s="1"/>
  <c r="M13" i="178"/>
  <c r="L13" i="178"/>
  <c r="L26" i="178" s="1"/>
  <c r="K13" i="178"/>
  <c r="K26" i="178" s="1"/>
  <c r="K45" i="178" s="1"/>
  <c r="J13" i="178"/>
  <c r="J26" i="178" s="1"/>
  <c r="I13" i="178"/>
  <c r="I26" i="178" s="1"/>
  <c r="I45" i="178" s="1"/>
  <c r="H13" i="178"/>
  <c r="H26" i="178" s="1"/>
  <c r="H45" i="178" s="1"/>
  <c r="G13" i="178"/>
  <c r="G26" i="178" s="1"/>
  <c r="F13" i="178"/>
  <c r="F26" i="178" s="1"/>
  <c r="E13" i="178"/>
  <c r="E26" i="178" s="1"/>
  <c r="D13" i="178"/>
  <c r="D26" i="178" s="1"/>
  <c r="C13" i="178"/>
  <c r="C26" i="178" s="1"/>
  <c r="C45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Z44" i="179" s="1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R44" i="179" s="1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C44" i="179" s="1"/>
  <c r="AA25" i="179"/>
  <c r="Y25" i="179"/>
  <c r="X25" i="179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AA45" i="179" s="1"/>
  <c r="Y13" i="179"/>
  <c r="X13" i="179"/>
  <c r="X26" i="179" s="1"/>
  <c r="X45" i="179" s="1"/>
  <c r="W13" i="179"/>
  <c r="W26" i="179" s="1"/>
  <c r="V13" i="179"/>
  <c r="V26" i="179" s="1"/>
  <c r="U13" i="179"/>
  <c r="U26" i="179" s="1"/>
  <c r="U45" i="179" s="1"/>
  <c r="T13" i="179"/>
  <c r="T26" i="179" s="1"/>
  <c r="S13" i="179"/>
  <c r="S26" i="179" s="1"/>
  <c r="R13" i="179"/>
  <c r="R26" i="179" s="1"/>
  <c r="Q13" i="179"/>
  <c r="P13" i="179"/>
  <c r="P26" i="179" s="1"/>
  <c r="P45" i="179" s="1"/>
  <c r="O13" i="179"/>
  <c r="O26" i="179" s="1"/>
  <c r="N13" i="179"/>
  <c r="N26" i="179" s="1"/>
  <c r="M13" i="179"/>
  <c r="M26" i="179" s="1"/>
  <c r="M45" i="179" s="1"/>
  <c r="L13" i="179"/>
  <c r="L26" i="179" s="1"/>
  <c r="K13" i="179"/>
  <c r="K26" i="179" s="1"/>
  <c r="J13" i="179"/>
  <c r="J26" i="179" s="1"/>
  <c r="I13" i="179"/>
  <c r="H13" i="179"/>
  <c r="H26" i="179" s="1"/>
  <c r="H45" i="179" s="1"/>
  <c r="G13" i="179"/>
  <c r="G26" i="179" s="1"/>
  <c r="F13" i="179"/>
  <c r="F26" i="179" s="1"/>
  <c r="E13" i="179"/>
  <c r="E26" i="179" s="1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X44" i="180" s="1"/>
  <c r="W37" i="180"/>
  <c r="W44" i="180" s="1"/>
  <c r="V37" i="180"/>
  <c r="V44" i="180" s="1"/>
  <c r="U37" i="180"/>
  <c r="U44" i="180" s="1"/>
  <c r="T37" i="180"/>
  <c r="T44" i="180" s="1"/>
  <c r="S37" i="180"/>
  <c r="S44" i="180" s="1"/>
  <c r="R37" i="180"/>
  <c r="R44" i="180" s="1"/>
  <c r="Q37" i="180"/>
  <c r="Q44" i="180" s="1"/>
  <c r="P37" i="180"/>
  <c r="P44" i="180" s="1"/>
  <c r="O37" i="180"/>
  <c r="O44" i="180" s="1"/>
  <c r="N37" i="180"/>
  <c r="N44" i="180" s="1"/>
  <c r="M37" i="180"/>
  <c r="M44" i="180" s="1"/>
  <c r="L37" i="180"/>
  <c r="L44" i="180" s="1"/>
  <c r="K37" i="180"/>
  <c r="K44" i="180" s="1"/>
  <c r="J37" i="180"/>
  <c r="J44" i="180" s="1"/>
  <c r="I37" i="180"/>
  <c r="I44" i="180" s="1"/>
  <c r="H37" i="180"/>
  <c r="H44" i="180" s="1"/>
  <c r="G37" i="180"/>
  <c r="G44" i="180" s="1"/>
  <c r="F37" i="180"/>
  <c r="F44" i="180" s="1"/>
  <c r="E37" i="180"/>
  <c r="E44" i="180" s="1"/>
  <c r="D37" i="180"/>
  <c r="D44" i="180" s="1"/>
  <c r="C37" i="180"/>
  <c r="C44" i="180" s="1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AA45" i="180" s="1"/>
  <c r="Y13" i="180"/>
  <c r="Y26" i="180" s="1"/>
  <c r="Y45" i="180" s="1"/>
  <c r="X13" i="180"/>
  <c r="W13" i="180"/>
  <c r="W26" i="180" s="1"/>
  <c r="V13" i="180"/>
  <c r="V26" i="180" s="1"/>
  <c r="V45" i="180" s="1"/>
  <c r="U13" i="180"/>
  <c r="U26" i="180" s="1"/>
  <c r="T13" i="180"/>
  <c r="T26" i="180" s="1"/>
  <c r="S13" i="180"/>
  <c r="S26" i="180" s="1"/>
  <c r="S45" i="180" s="1"/>
  <c r="R13" i="180"/>
  <c r="R26" i="180" s="1"/>
  <c r="Q13" i="180"/>
  <c r="Q26" i="180" s="1"/>
  <c r="Q45" i="180" s="1"/>
  <c r="P13" i="180"/>
  <c r="P26" i="180" s="1"/>
  <c r="P45" i="180" s="1"/>
  <c r="O13" i="180"/>
  <c r="O26" i="180" s="1"/>
  <c r="N13" i="180"/>
  <c r="N26" i="180" s="1"/>
  <c r="N45" i="180" s="1"/>
  <c r="M13" i="180"/>
  <c r="L13" i="180"/>
  <c r="L26" i="180" s="1"/>
  <c r="K13" i="180"/>
  <c r="K26" i="180" s="1"/>
  <c r="K45" i="180" s="1"/>
  <c r="J13" i="180"/>
  <c r="J26" i="180" s="1"/>
  <c r="I13" i="180"/>
  <c r="I26" i="180" s="1"/>
  <c r="I45" i="180" s="1"/>
  <c r="H13" i="180"/>
  <c r="H26" i="180" s="1"/>
  <c r="H45" i="180" s="1"/>
  <c r="G13" i="180"/>
  <c r="G26" i="180" s="1"/>
  <c r="F13" i="180"/>
  <c r="F26" i="180" s="1"/>
  <c r="F45" i="180" s="1"/>
  <c r="E13" i="180"/>
  <c r="E26" i="180" s="1"/>
  <c r="E45" i="180" s="1"/>
  <c r="D13" i="180"/>
  <c r="D26" i="180" s="1"/>
  <c r="C13" i="180"/>
  <c r="C26" i="180" s="1"/>
  <c r="C45" i="180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J44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Y44" i="181" s="1"/>
  <c r="X37" i="181"/>
  <c r="X44" i="181" s="1"/>
  <c r="Z44" i="181" s="1"/>
  <c r="W37" i="181"/>
  <c r="V37" i="181"/>
  <c r="V44" i="181" s="1"/>
  <c r="U37" i="181"/>
  <c r="U44" i="181" s="1"/>
  <c r="T37" i="181"/>
  <c r="S37" i="181"/>
  <c r="S44" i="181" s="1"/>
  <c r="R37" i="181"/>
  <c r="R44" i="181" s="1"/>
  <c r="Q37" i="181"/>
  <c r="Q44" i="181" s="1"/>
  <c r="P37" i="181"/>
  <c r="P44" i="181" s="1"/>
  <c r="O37" i="181"/>
  <c r="N37" i="181"/>
  <c r="N44" i="181" s="1"/>
  <c r="M37" i="181"/>
  <c r="M44" i="181" s="1"/>
  <c r="L37" i="181"/>
  <c r="K37" i="181"/>
  <c r="K44" i="181" s="1"/>
  <c r="J37" i="181"/>
  <c r="I37" i="181"/>
  <c r="I44" i="181" s="1"/>
  <c r="H37" i="181"/>
  <c r="H44" i="181" s="1"/>
  <c r="G37" i="181"/>
  <c r="G44" i="181" s="1"/>
  <c r="F37" i="181"/>
  <c r="F44" i="181" s="1"/>
  <c r="E37" i="181"/>
  <c r="E44" i="181" s="1"/>
  <c r="D37" i="181"/>
  <c r="C37" i="181"/>
  <c r="C44" i="181" s="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Y45" i="181" s="1"/>
  <c r="X13" i="181"/>
  <c r="Z13" i="181" s="1"/>
  <c r="W13" i="181"/>
  <c r="W26" i="181" s="1"/>
  <c r="V13" i="181"/>
  <c r="U13" i="181"/>
  <c r="U26" i="181" s="1"/>
  <c r="U45" i="181" s="1"/>
  <c r="T13" i="181"/>
  <c r="T26" i="181" s="1"/>
  <c r="S13" i="181"/>
  <c r="R13" i="181"/>
  <c r="R26" i="181" s="1"/>
  <c r="Q13" i="181"/>
  <c r="Q26" i="181" s="1"/>
  <c r="Q45" i="181" s="1"/>
  <c r="P13" i="181"/>
  <c r="P26" i="181" s="1"/>
  <c r="P45" i="181" s="1"/>
  <c r="O13" i="181"/>
  <c r="O26" i="181" s="1"/>
  <c r="N13" i="181"/>
  <c r="M13" i="181"/>
  <c r="M26" i="181" s="1"/>
  <c r="M45" i="181" s="1"/>
  <c r="L13" i="181"/>
  <c r="L26" i="181" s="1"/>
  <c r="K13" i="181"/>
  <c r="J13" i="181"/>
  <c r="J26" i="181" s="1"/>
  <c r="I13" i="181"/>
  <c r="I26" i="181" s="1"/>
  <c r="I45" i="181" s="1"/>
  <c r="H13" i="181"/>
  <c r="H26" i="181" s="1"/>
  <c r="G13" i="181"/>
  <c r="G26" i="181" s="1"/>
  <c r="G45" i="181" s="1"/>
  <c r="F13" i="181"/>
  <c r="E13" i="181"/>
  <c r="E26" i="181" s="1"/>
  <c r="D13" i="181"/>
  <c r="D26" i="181" s="1"/>
  <c r="C13" i="18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X44" i="182" s="1"/>
  <c r="Z44" i="182" s="1"/>
  <c r="W37" i="182"/>
  <c r="W44" i="182" s="1"/>
  <c r="V37" i="182"/>
  <c r="V44" i="182" s="1"/>
  <c r="U37" i="182"/>
  <c r="U44" i="182" s="1"/>
  <c r="T37" i="182"/>
  <c r="T44" i="182" s="1"/>
  <c r="S37" i="182"/>
  <c r="S44" i="182" s="1"/>
  <c r="R37" i="182"/>
  <c r="R44" i="182" s="1"/>
  <c r="Q37" i="182"/>
  <c r="Q44" i="182" s="1"/>
  <c r="P37" i="182"/>
  <c r="P44" i="182" s="1"/>
  <c r="O37" i="182"/>
  <c r="O44" i="182" s="1"/>
  <c r="N37" i="182"/>
  <c r="N44" i="182" s="1"/>
  <c r="M37" i="182"/>
  <c r="M44" i="182" s="1"/>
  <c r="L37" i="182"/>
  <c r="L44" i="182" s="1"/>
  <c r="K37" i="182"/>
  <c r="K44" i="182" s="1"/>
  <c r="J37" i="182"/>
  <c r="J44" i="182" s="1"/>
  <c r="I37" i="182"/>
  <c r="I44" i="182" s="1"/>
  <c r="H37" i="182"/>
  <c r="H44" i="182" s="1"/>
  <c r="G37" i="182"/>
  <c r="G44" i="182" s="1"/>
  <c r="F37" i="182"/>
  <c r="F44" i="182" s="1"/>
  <c r="E37" i="182"/>
  <c r="E44" i="182" s="1"/>
  <c r="D37" i="182"/>
  <c r="D44" i="182" s="1"/>
  <c r="C37" i="182"/>
  <c r="C44" i="182" s="1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Y26" i="182" s="1"/>
  <c r="Y45" i="182" s="1"/>
  <c r="X13" i="182"/>
  <c r="Z13" i="182" s="1"/>
  <c r="W13" i="182"/>
  <c r="W26" i="182" s="1"/>
  <c r="W45" i="182" s="1"/>
  <c r="V13" i="182"/>
  <c r="U13" i="182"/>
  <c r="U26" i="182" s="1"/>
  <c r="U45" i="182" s="1"/>
  <c r="T13" i="182"/>
  <c r="T26" i="182" s="1"/>
  <c r="T45" i="182" s="1"/>
  <c r="S13" i="182"/>
  <c r="S26" i="182" s="1"/>
  <c r="R13" i="182"/>
  <c r="R26" i="182" s="1"/>
  <c r="Q13" i="182"/>
  <c r="Q26" i="182" s="1"/>
  <c r="Q45" i="182" s="1"/>
  <c r="P13" i="182"/>
  <c r="P26" i="182" s="1"/>
  <c r="P45" i="182" s="1"/>
  <c r="O13" i="182"/>
  <c r="O26" i="182" s="1"/>
  <c r="O45" i="182" s="1"/>
  <c r="N13" i="182"/>
  <c r="M13" i="182"/>
  <c r="M26" i="182" s="1"/>
  <c r="M45" i="182" s="1"/>
  <c r="L13" i="182"/>
  <c r="L26" i="182" s="1"/>
  <c r="L45" i="182" s="1"/>
  <c r="K13" i="182"/>
  <c r="K26" i="182" s="1"/>
  <c r="J13" i="182"/>
  <c r="J26" i="182" s="1"/>
  <c r="I13" i="182"/>
  <c r="I26" i="182" s="1"/>
  <c r="I45" i="182" s="1"/>
  <c r="H13" i="182"/>
  <c r="H26" i="182" s="1"/>
  <c r="G13" i="182"/>
  <c r="G26" i="182" s="1"/>
  <c r="G45" i="182" s="1"/>
  <c r="F13" i="182"/>
  <c r="E13" i="182"/>
  <c r="E26" i="182" s="1"/>
  <c r="E45" i="182" s="1"/>
  <c r="D13" i="182"/>
  <c r="D26" i="182" s="1"/>
  <c r="D45" i="182" s="1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X44" i="183" s="1"/>
  <c r="Z44" i="183" s="1"/>
  <c r="W37" i="183"/>
  <c r="W44" i="183" s="1"/>
  <c r="V37" i="183"/>
  <c r="V44" i="183" s="1"/>
  <c r="U37" i="183"/>
  <c r="U44" i="183" s="1"/>
  <c r="T37" i="183"/>
  <c r="T44" i="183" s="1"/>
  <c r="S37" i="183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J37" i="183"/>
  <c r="J44" i="183" s="1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AA45" i="183" s="1"/>
  <c r="Y13" i="183"/>
  <c r="Y26" i="183" s="1"/>
  <c r="Y45" i="183" s="1"/>
  <c r="X13" i="183"/>
  <c r="X26" i="183" s="1"/>
  <c r="W13" i="183"/>
  <c r="W26" i="183" s="1"/>
  <c r="W45" i="183" s="1"/>
  <c r="V13" i="183"/>
  <c r="V26" i="183" s="1"/>
  <c r="U13" i="183"/>
  <c r="U26" i="183" s="1"/>
  <c r="U45" i="183" s="1"/>
  <c r="T13" i="183"/>
  <c r="T26" i="183" s="1"/>
  <c r="S13" i="183"/>
  <c r="S26" i="183" s="1"/>
  <c r="R13" i="183"/>
  <c r="R26" i="183" s="1"/>
  <c r="Q13" i="183"/>
  <c r="Q26" i="183" s="1"/>
  <c r="P13" i="183"/>
  <c r="P26" i="183" s="1"/>
  <c r="P45" i="183" s="1"/>
  <c r="O13" i="183"/>
  <c r="O26" i="183" s="1"/>
  <c r="O45" i="183" s="1"/>
  <c r="N13" i="183"/>
  <c r="N26" i="183" s="1"/>
  <c r="M13" i="183"/>
  <c r="M26" i="183" s="1"/>
  <c r="M45" i="183" s="1"/>
  <c r="L13" i="183"/>
  <c r="L26" i="183" s="1"/>
  <c r="K13" i="183"/>
  <c r="K26" i="183" s="1"/>
  <c r="J13" i="183"/>
  <c r="J26" i="183" s="1"/>
  <c r="J45" i="183" s="1"/>
  <c r="I13" i="183"/>
  <c r="I26" i="183" s="1"/>
  <c r="I45" i="183" s="1"/>
  <c r="H13" i="183"/>
  <c r="H26" i="183" s="1"/>
  <c r="H45" i="183" s="1"/>
  <c r="G13" i="183"/>
  <c r="G26" i="183" s="1"/>
  <c r="G45" i="183" s="1"/>
  <c r="F13" i="183"/>
  <c r="F26" i="183" s="1"/>
  <c r="E13" i="183"/>
  <c r="E26" i="183" s="1"/>
  <c r="E45" i="183" s="1"/>
  <c r="D13" i="183"/>
  <c r="D26" i="183" s="1"/>
  <c r="C13" i="183"/>
  <c r="C26" i="183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Z44" i="184" s="1"/>
  <c r="W37" i="184"/>
  <c r="W44" i="184" s="1"/>
  <c r="V37" i="184"/>
  <c r="V44" i="184" s="1"/>
  <c r="U37" i="184"/>
  <c r="U44" i="184" s="1"/>
  <c r="T37" i="184"/>
  <c r="T44" i="184" s="1"/>
  <c r="S37" i="184"/>
  <c r="S44" i="184" s="1"/>
  <c r="R37" i="184"/>
  <c r="R44" i="184" s="1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D44" i="184" s="1"/>
  <c r="C37" i="184"/>
  <c r="C44" i="184" s="1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Y26" i="184" s="1"/>
  <c r="Y45" i="184" s="1"/>
  <c r="X13" i="184"/>
  <c r="X26" i="184" s="1"/>
  <c r="W13" i="184"/>
  <c r="W26" i="184" s="1"/>
  <c r="W45" i="184" s="1"/>
  <c r="V13" i="184"/>
  <c r="V26" i="184" s="1"/>
  <c r="U13" i="184"/>
  <c r="U26" i="184" s="1"/>
  <c r="U45" i="184" s="1"/>
  <c r="T13" i="184"/>
  <c r="T26" i="184" s="1"/>
  <c r="S13" i="184"/>
  <c r="S26" i="184" s="1"/>
  <c r="S45" i="184" s="1"/>
  <c r="R13" i="184"/>
  <c r="R26" i="184" s="1"/>
  <c r="Q13" i="184"/>
  <c r="Q26" i="184" s="1"/>
  <c r="Q45" i="184" s="1"/>
  <c r="P13" i="184"/>
  <c r="P26" i="184" s="1"/>
  <c r="O13" i="184"/>
  <c r="O26" i="184" s="1"/>
  <c r="O45" i="184" s="1"/>
  <c r="N13" i="184"/>
  <c r="N26" i="184" s="1"/>
  <c r="M13" i="184"/>
  <c r="M26" i="184" s="1"/>
  <c r="L13" i="184"/>
  <c r="L26" i="184" s="1"/>
  <c r="K13" i="184"/>
  <c r="K26" i="184" s="1"/>
  <c r="K45" i="184" s="1"/>
  <c r="J13" i="184"/>
  <c r="J26" i="184" s="1"/>
  <c r="I13" i="184"/>
  <c r="I26" i="184" s="1"/>
  <c r="I45" i="184" s="1"/>
  <c r="H13" i="184"/>
  <c r="H26" i="184" s="1"/>
  <c r="G13" i="184"/>
  <c r="G26" i="184" s="1"/>
  <c r="G45" i="184" s="1"/>
  <c r="F13" i="184"/>
  <c r="F26" i="184" s="1"/>
  <c r="E13" i="184"/>
  <c r="E26" i="184" s="1"/>
  <c r="E45" i="184" s="1"/>
  <c r="D13" i="184"/>
  <c r="D26" i="184" s="1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Z37" i="185"/>
  <c r="Y37" i="185"/>
  <c r="X37" i="185"/>
  <c r="X44" i="185" s="1"/>
  <c r="Z44" i="185" s="1"/>
  <c r="W37" i="185"/>
  <c r="W44" i="185" s="1"/>
  <c r="V37" i="185"/>
  <c r="U37" i="185"/>
  <c r="U44" i="185" s="1"/>
  <c r="T37" i="185"/>
  <c r="S37" i="185"/>
  <c r="S44" i="185" s="1"/>
  <c r="R37" i="185"/>
  <c r="R44" i="185" s="1"/>
  <c r="Q37" i="185"/>
  <c r="P37" i="185"/>
  <c r="P44" i="185" s="1"/>
  <c r="O37" i="185"/>
  <c r="O44" i="185" s="1"/>
  <c r="N37" i="185"/>
  <c r="M37" i="185"/>
  <c r="M44" i="185" s="1"/>
  <c r="L37" i="185"/>
  <c r="L44" i="185" s="1"/>
  <c r="K37" i="185"/>
  <c r="K44" i="185" s="1"/>
  <c r="J37" i="185"/>
  <c r="J44" i="185" s="1"/>
  <c r="I37" i="185"/>
  <c r="H37" i="185"/>
  <c r="H44" i="185" s="1"/>
  <c r="G37" i="185"/>
  <c r="G44" i="185" s="1"/>
  <c r="F37" i="185"/>
  <c r="E37" i="185"/>
  <c r="E44" i="185" s="1"/>
  <c r="D37" i="185"/>
  <c r="D44" i="185" s="1"/>
  <c r="C37" i="185"/>
  <c r="C44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X13" i="185"/>
  <c r="X26" i="185" s="1"/>
  <c r="W13" i="185"/>
  <c r="W26" i="185" s="1"/>
  <c r="V13" i="185"/>
  <c r="V26" i="185" s="1"/>
  <c r="U13" i="185"/>
  <c r="U26" i="185" s="1"/>
  <c r="T13" i="185"/>
  <c r="T26" i="185" s="1"/>
  <c r="S13" i="185"/>
  <c r="S26" i="185" s="1"/>
  <c r="R13" i="185"/>
  <c r="R26" i="185" s="1"/>
  <c r="Q13" i="185"/>
  <c r="Q26" i="185" s="1"/>
  <c r="P13" i="185"/>
  <c r="P26" i="185" s="1"/>
  <c r="P45" i="185" s="1"/>
  <c r="O13" i="185"/>
  <c r="O26" i="185" s="1"/>
  <c r="N13" i="185"/>
  <c r="N26" i="185" s="1"/>
  <c r="M13" i="185"/>
  <c r="M26" i="185" s="1"/>
  <c r="M45" i="185" s="1"/>
  <c r="L13" i="185"/>
  <c r="L26" i="185" s="1"/>
  <c r="L45" i="185" s="1"/>
  <c r="K13" i="185"/>
  <c r="K26" i="185" s="1"/>
  <c r="J13" i="185"/>
  <c r="J26" i="185" s="1"/>
  <c r="I13" i="185"/>
  <c r="I26" i="185" s="1"/>
  <c r="H13" i="185"/>
  <c r="H26" i="185" s="1"/>
  <c r="H45" i="185" s="1"/>
  <c r="G13" i="185"/>
  <c r="G26" i="185" s="1"/>
  <c r="F13" i="185"/>
  <c r="F26" i="185" s="1"/>
  <c r="E13" i="185"/>
  <c r="E26" i="185" s="1"/>
  <c r="D13" i="185"/>
  <c r="D26" i="185" s="1"/>
  <c r="D45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Z44" i="186" s="1"/>
  <c r="W37" i="186"/>
  <c r="W44" i="186" s="1"/>
  <c r="V37" i="186"/>
  <c r="V44" i="186" s="1"/>
  <c r="U37" i="186"/>
  <c r="U44" i="186" s="1"/>
  <c r="T37" i="186"/>
  <c r="T44" i="186" s="1"/>
  <c r="S37" i="186"/>
  <c r="S44" i="186" s="1"/>
  <c r="R37" i="186"/>
  <c r="R44" i="186" s="1"/>
  <c r="Q37" i="186"/>
  <c r="Q44" i="186" s="1"/>
  <c r="P37" i="186"/>
  <c r="P44" i="186" s="1"/>
  <c r="O37" i="186"/>
  <c r="O44" i="186" s="1"/>
  <c r="N37" i="186"/>
  <c r="N44" i="186" s="1"/>
  <c r="M37" i="186"/>
  <c r="M44" i="186" s="1"/>
  <c r="L37" i="186"/>
  <c r="L44" i="186" s="1"/>
  <c r="K37" i="186"/>
  <c r="K44" i="186" s="1"/>
  <c r="J37" i="186"/>
  <c r="J44" i="186" s="1"/>
  <c r="I37" i="186"/>
  <c r="I44" i="186" s="1"/>
  <c r="H37" i="186"/>
  <c r="H44" i="186" s="1"/>
  <c r="G37" i="186"/>
  <c r="G44" i="186" s="1"/>
  <c r="F37" i="186"/>
  <c r="F44" i="186" s="1"/>
  <c r="E37" i="186"/>
  <c r="E44" i="186" s="1"/>
  <c r="D37" i="186"/>
  <c r="D44" i="186" s="1"/>
  <c r="C37" i="186"/>
  <c r="C44" i="186" s="1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Y45" i="186" s="1"/>
  <c r="X13" i="186"/>
  <c r="X26" i="186" s="1"/>
  <c r="W13" i="186"/>
  <c r="W26" i="186" s="1"/>
  <c r="W45" i="186" s="1"/>
  <c r="V13" i="186"/>
  <c r="V26" i="186" s="1"/>
  <c r="U13" i="186"/>
  <c r="U26" i="186" s="1"/>
  <c r="U45" i="186" s="1"/>
  <c r="T13" i="186"/>
  <c r="T26" i="186" s="1"/>
  <c r="S13" i="186"/>
  <c r="S26" i="186" s="1"/>
  <c r="S45" i="186" s="1"/>
  <c r="R13" i="186"/>
  <c r="R26" i="186" s="1"/>
  <c r="Q13" i="186"/>
  <c r="Q26" i="186" s="1"/>
  <c r="Q45" i="186" s="1"/>
  <c r="P13" i="186"/>
  <c r="P26" i="186" s="1"/>
  <c r="O13" i="186"/>
  <c r="O26" i="186" s="1"/>
  <c r="O45" i="186" s="1"/>
  <c r="N13" i="186"/>
  <c r="N26" i="186" s="1"/>
  <c r="M13" i="186"/>
  <c r="M26" i="186" s="1"/>
  <c r="M45" i="186" s="1"/>
  <c r="L13" i="186"/>
  <c r="L26" i="186" s="1"/>
  <c r="K13" i="186"/>
  <c r="K26" i="186" s="1"/>
  <c r="K45" i="186" s="1"/>
  <c r="J13" i="186"/>
  <c r="J26" i="186" s="1"/>
  <c r="I13" i="186"/>
  <c r="I26" i="186" s="1"/>
  <c r="I45" i="186" s="1"/>
  <c r="H13" i="186"/>
  <c r="H26" i="186" s="1"/>
  <c r="G13" i="186"/>
  <c r="G26" i="186" s="1"/>
  <c r="G45" i="186" s="1"/>
  <c r="F13" i="186"/>
  <c r="F26" i="186" s="1"/>
  <c r="E13" i="186"/>
  <c r="E26" i="186" s="1"/>
  <c r="E45" i="186" s="1"/>
  <c r="D13" i="186"/>
  <c r="D26" i="186" s="1"/>
  <c r="C13" i="186"/>
  <c r="C26" i="186" s="1"/>
  <c r="C45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Y44" i="187" s="1"/>
  <c r="X37" i="187"/>
  <c r="X44" i="187" s="1"/>
  <c r="Z44" i="187" s="1"/>
  <c r="W37" i="187"/>
  <c r="W44" i="187" s="1"/>
  <c r="V37" i="187"/>
  <c r="V44" i="187" s="1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D44" i="187" s="1"/>
  <c r="C37" i="187"/>
  <c r="C44" i="187" s="1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Y45" i="187" s="1"/>
  <c r="X13" i="187"/>
  <c r="X26" i="187" s="1"/>
  <c r="W13" i="187"/>
  <c r="W26" i="187" s="1"/>
  <c r="W45" i="187" s="1"/>
  <c r="V13" i="187"/>
  <c r="V26" i="187" s="1"/>
  <c r="U13" i="187"/>
  <c r="U26" i="187" s="1"/>
  <c r="U45" i="187" s="1"/>
  <c r="T13" i="187"/>
  <c r="T26" i="187" s="1"/>
  <c r="S13" i="187"/>
  <c r="S26" i="187" s="1"/>
  <c r="S45" i="187" s="1"/>
  <c r="R13" i="187"/>
  <c r="R26" i="187" s="1"/>
  <c r="Q13" i="187"/>
  <c r="Q26" i="187" s="1"/>
  <c r="Q45" i="187" s="1"/>
  <c r="P13" i="187"/>
  <c r="P26" i="187" s="1"/>
  <c r="O13" i="187"/>
  <c r="O26" i="187" s="1"/>
  <c r="O45" i="187" s="1"/>
  <c r="N13" i="187"/>
  <c r="N26" i="187" s="1"/>
  <c r="M13" i="187"/>
  <c r="M26" i="187" s="1"/>
  <c r="M45" i="187" s="1"/>
  <c r="L13" i="187"/>
  <c r="L26" i="187" s="1"/>
  <c r="K13" i="187"/>
  <c r="K26" i="187" s="1"/>
  <c r="K45" i="187" s="1"/>
  <c r="J13" i="187"/>
  <c r="J26" i="187" s="1"/>
  <c r="I13" i="187"/>
  <c r="I26" i="187" s="1"/>
  <c r="I45" i="187" s="1"/>
  <c r="H13" i="187"/>
  <c r="H26" i="187" s="1"/>
  <c r="G13" i="187"/>
  <c r="G26" i="187" s="1"/>
  <c r="G45" i="187" s="1"/>
  <c r="F13" i="187"/>
  <c r="F26" i="187" s="1"/>
  <c r="E13" i="187"/>
  <c r="E26" i="187" s="1"/>
  <c r="E45" i="187" s="1"/>
  <c r="D13" i="187"/>
  <c r="D26" i="187" s="1"/>
  <c r="C13" i="187"/>
  <c r="C26" i="187" s="1"/>
  <c r="C45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X44" i="188" s="1"/>
  <c r="Z44" i="188" s="1"/>
  <c r="W37" i="188"/>
  <c r="W44" i="188" s="1"/>
  <c r="V37" i="188"/>
  <c r="V44" i="188" s="1"/>
  <c r="U37" i="188"/>
  <c r="U44" i="188" s="1"/>
  <c r="T37" i="188"/>
  <c r="T44" i="188" s="1"/>
  <c r="S37" i="188"/>
  <c r="S44" i="188" s="1"/>
  <c r="R37" i="188"/>
  <c r="R44" i="188" s="1"/>
  <c r="Q37" i="188"/>
  <c r="Q44" i="188" s="1"/>
  <c r="P37" i="188"/>
  <c r="P44" i="188" s="1"/>
  <c r="O37" i="188"/>
  <c r="O44" i="188" s="1"/>
  <c r="N37" i="188"/>
  <c r="N44" i="188" s="1"/>
  <c r="M37" i="188"/>
  <c r="M44" i="188" s="1"/>
  <c r="L37" i="188"/>
  <c r="L44" i="188" s="1"/>
  <c r="K37" i="188"/>
  <c r="K44" i="188" s="1"/>
  <c r="J37" i="188"/>
  <c r="J44" i="188" s="1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C44" i="188" s="1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AA45" i="188" s="1"/>
  <c r="Y13" i="188"/>
  <c r="Y26" i="188" s="1"/>
  <c r="Y45" i="188" s="1"/>
  <c r="X13" i="188"/>
  <c r="X26" i="188" s="1"/>
  <c r="W13" i="188"/>
  <c r="W26" i="188" s="1"/>
  <c r="V13" i="188"/>
  <c r="V26" i="188" s="1"/>
  <c r="V45" i="188" s="1"/>
  <c r="U13" i="188"/>
  <c r="U26" i="188" s="1"/>
  <c r="T13" i="188"/>
  <c r="T26" i="188" s="1"/>
  <c r="T45" i="188" s="1"/>
  <c r="S13" i="188"/>
  <c r="S26" i="188" s="1"/>
  <c r="R13" i="188"/>
  <c r="R26" i="188" s="1"/>
  <c r="Q13" i="188"/>
  <c r="Q26" i="188" s="1"/>
  <c r="Q45" i="188" s="1"/>
  <c r="P13" i="188"/>
  <c r="P26" i="188" s="1"/>
  <c r="P45" i="188" s="1"/>
  <c r="O13" i="188"/>
  <c r="O26" i="188" s="1"/>
  <c r="N13" i="188"/>
  <c r="N26" i="188" s="1"/>
  <c r="N45" i="188" s="1"/>
  <c r="M13" i="188"/>
  <c r="M26" i="188" s="1"/>
  <c r="L13" i="188"/>
  <c r="L26" i="188" s="1"/>
  <c r="L45" i="188" s="1"/>
  <c r="K13" i="188"/>
  <c r="K26" i="188" s="1"/>
  <c r="J13" i="188"/>
  <c r="J26" i="188" s="1"/>
  <c r="I13" i="188"/>
  <c r="I26" i="188" s="1"/>
  <c r="I45" i="188" s="1"/>
  <c r="H13" i="188"/>
  <c r="H26" i="188" s="1"/>
  <c r="H45" i="188" s="1"/>
  <c r="G13" i="188"/>
  <c r="G26" i="188" s="1"/>
  <c r="F13" i="188"/>
  <c r="F26" i="188" s="1"/>
  <c r="F45" i="188" s="1"/>
  <c r="E13" i="188"/>
  <c r="E26" i="188" s="1"/>
  <c r="D13" i="188"/>
  <c r="D26" i="188" s="1"/>
  <c r="D45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Z44" i="189" s="1"/>
  <c r="W37" i="189"/>
  <c r="W44" i="189" s="1"/>
  <c r="V37" i="189"/>
  <c r="V44" i="189" s="1"/>
  <c r="U37" i="189"/>
  <c r="U44" i="189" s="1"/>
  <c r="T37" i="189"/>
  <c r="T44" i="189" s="1"/>
  <c r="S37" i="189"/>
  <c r="S44" i="189" s="1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K44" i="189" s="1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C44" i="189" s="1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Y45" i="189" s="1"/>
  <c r="X13" i="189"/>
  <c r="X26" i="189" s="1"/>
  <c r="W13" i="189"/>
  <c r="W26" i="189" s="1"/>
  <c r="W45" i="189" s="1"/>
  <c r="V13" i="189"/>
  <c r="V26" i="189" s="1"/>
  <c r="U13" i="189"/>
  <c r="U26" i="189" s="1"/>
  <c r="U45" i="189" s="1"/>
  <c r="T13" i="189"/>
  <c r="T26" i="189" s="1"/>
  <c r="S13" i="189"/>
  <c r="S26" i="189" s="1"/>
  <c r="S45" i="189" s="1"/>
  <c r="R13" i="189"/>
  <c r="R26" i="189" s="1"/>
  <c r="Q13" i="189"/>
  <c r="Q26" i="189" s="1"/>
  <c r="Q45" i="189" s="1"/>
  <c r="P13" i="189"/>
  <c r="P26" i="189" s="1"/>
  <c r="O13" i="189"/>
  <c r="O26" i="189" s="1"/>
  <c r="O45" i="189" s="1"/>
  <c r="N13" i="189"/>
  <c r="N26" i="189" s="1"/>
  <c r="M13" i="189"/>
  <c r="M26" i="189" s="1"/>
  <c r="L13" i="189"/>
  <c r="L26" i="189" s="1"/>
  <c r="K13" i="189"/>
  <c r="K26" i="189" s="1"/>
  <c r="K45" i="189" s="1"/>
  <c r="J13" i="189"/>
  <c r="J26" i="189" s="1"/>
  <c r="I13" i="189"/>
  <c r="I26" i="189" s="1"/>
  <c r="I45" i="189" s="1"/>
  <c r="H13" i="189"/>
  <c r="H26" i="189" s="1"/>
  <c r="G13" i="189"/>
  <c r="G26" i="189" s="1"/>
  <c r="G45" i="189" s="1"/>
  <c r="F13" i="189"/>
  <c r="F26" i="189" s="1"/>
  <c r="E13" i="189"/>
  <c r="E26" i="189" s="1"/>
  <c r="E45" i="189" s="1"/>
  <c r="D13" i="189"/>
  <c r="D26" i="189" s="1"/>
  <c r="C13" i="189"/>
  <c r="C26" i="189" s="1"/>
  <c r="C45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W37" i="190"/>
  <c r="V37" i="190"/>
  <c r="V44" i="190" s="1"/>
  <c r="U37" i="190"/>
  <c r="U44" i="190" s="1"/>
  <c r="T37" i="190"/>
  <c r="S37" i="190"/>
  <c r="R37" i="190"/>
  <c r="R44" i="190" s="1"/>
  <c r="Q37" i="190"/>
  <c r="Q44" i="190" s="1"/>
  <c r="P37" i="190"/>
  <c r="P44" i="190" s="1"/>
  <c r="O37" i="190"/>
  <c r="N37" i="190"/>
  <c r="N44" i="190" s="1"/>
  <c r="M37" i="190"/>
  <c r="M44" i="190" s="1"/>
  <c r="L37" i="190"/>
  <c r="K37" i="190"/>
  <c r="J37" i="190"/>
  <c r="J44" i="190" s="1"/>
  <c r="I37" i="190"/>
  <c r="I44" i="190" s="1"/>
  <c r="H37" i="190"/>
  <c r="H44" i="190" s="1"/>
  <c r="G37" i="190"/>
  <c r="F37" i="190"/>
  <c r="F44" i="190" s="1"/>
  <c r="E37" i="190"/>
  <c r="E44" i="190" s="1"/>
  <c r="D37" i="190"/>
  <c r="C37" i="190"/>
  <c r="AA25" i="190"/>
  <c r="Y25" i="190"/>
  <c r="X25" i="190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AA45" i="190" s="1"/>
  <c r="Y13" i="190"/>
  <c r="Y26" i="190" s="1"/>
  <c r="Y45" i="190" s="1"/>
  <c r="X13" i="190"/>
  <c r="X26" i="190" s="1"/>
  <c r="W13" i="190"/>
  <c r="W26" i="190" s="1"/>
  <c r="V13" i="190"/>
  <c r="V26" i="190" s="1"/>
  <c r="U13" i="190"/>
  <c r="U26" i="190" s="1"/>
  <c r="U45" i="190" s="1"/>
  <c r="T13" i="190"/>
  <c r="T26" i="190" s="1"/>
  <c r="S13" i="190"/>
  <c r="S26" i="190" s="1"/>
  <c r="R13" i="190"/>
  <c r="R26" i="190" s="1"/>
  <c r="Q13" i="190"/>
  <c r="Q26" i="190" s="1"/>
  <c r="Q45" i="190" s="1"/>
  <c r="P13" i="190"/>
  <c r="P26" i="190" s="1"/>
  <c r="O13" i="190"/>
  <c r="O26" i="190" s="1"/>
  <c r="N13" i="190"/>
  <c r="N26" i="190" s="1"/>
  <c r="M13" i="190"/>
  <c r="M26" i="190" s="1"/>
  <c r="L13" i="190"/>
  <c r="L26" i="190" s="1"/>
  <c r="K13" i="190"/>
  <c r="K26" i="190" s="1"/>
  <c r="J13" i="190"/>
  <c r="J26" i="190" s="1"/>
  <c r="I13" i="190"/>
  <c r="I26" i="190" s="1"/>
  <c r="I45" i="190" s="1"/>
  <c r="H13" i="190"/>
  <c r="H26" i="190" s="1"/>
  <c r="G13" i="190"/>
  <c r="G26" i="190" s="1"/>
  <c r="F13" i="190"/>
  <c r="F26" i="190" s="1"/>
  <c r="E13" i="190"/>
  <c r="E26" i="190" s="1"/>
  <c r="D13" i="190"/>
  <c r="D26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X44" i="191" s="1"/>
  <c r="Z44" i="191" s="1"/>
  <c r="W37" i="191"/>
  <c r="V37" i="191"/>
  <c r="V44" i="191" s="1"/>
  <c r="U37" i="191"/>
  <c r="U44" i="191" s="1"/>
  <c r="T37" i="191"/>
  <c r="S37" i="191"/>
  <c r="R37" i="191"/>
  <c r="R44" i="191" s="1"/>
  <c r="Q37" i="191"/>
  <c r="Q44" i="191" s="1"/>
  <c r="P37" i="191"/>
  <c r="P44" i="191" s="1"/>
  <c r="O37" i="191"/>
  <c r="N37" i="191"/>
  <c r="N44" i="191" s="1"/>
  <c r="M37" i="191"/>
  <c r="M44" i="191" s="1"/>
  <c r="L37" i="191"/>
  <c r="K37" i="191"/>
  <c r="J37" i="191"/>
  <c r="J44" i="191" s="1"/>
  <c r="I37" i="191"/>
  <c r="I44" i="191" s="1"/>
  <c r="H37" i="191"/>
  <c r="H44" i="191" s="1"/>
  <c r="G37" i="191"/>
  <c r="F37" i="191"/>
  <c r="F44" i="191" s="1"/>
  <c r="E37" i="191"/>
  <c r="E44" i="191" s="1"/>
  <c r="D37" i="191"/>
  <c r="C37" i="19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AA45" i="191" s="1"/>
  <c r="Y13" i="191"/>
  <c r="Y26" i="191" s="1"/>
  <c r="X13" i="191"/>
  <c r="W13" i="191"/>
  <c r="V13" i="191"/>
  <c r="V26" i="191" s="1"/>
  <c r="V45" i="191" s="1"/>
  <c r="U13" i="191"/>
  <c r="U26" i="191" s="1"/>
  <c r="U45" i="191" s="1"/>
  <c r="T13" i="191"/>
  <c r="T26" i="191" s="1"/>
  <c r="S13" i="191"/>
  <c r="R13" i="191"/>
  <c r="R26" i="191" s="1"/>
  <c r="Q13" i="191"/>
  <c r="Q26" i="191" s="1"/>
  <c r="P13" i="191"/>
  <c r="O13" i="191"/>
  <c r="N13" i="191"/>
  <c r="N26" i="191" s="1"/>
  <c r="N45" i="191" s="1"/>
  <c r="M13" i="191"/>
  <c r="M26" i="191" s="1"/>
  <c r="M45" i="191" s="1"/>
  <c r="L13" i="191"/>
  <c r="L26" i="191" s="1"/>
  <c r="K13" i="191"/>
  <c r="J13" i="191"/>
  <c r="J26" i="191" s="1"/>
  <c r="I13" i="191"/>
  <c r="I26" i="191" s="1"/>
  <c r="I45" i="191" s="1"/>
  <c r="H13" i="191"/>
  <c r="G13" i="191"/>
  <c r="G26" i="191" s="1"/>
  <c r="F13" i="191"/>
  <c r="F26" i="191" s="1"/>
  <c r="F45" i="191" s="1"/>
  <c r="E13" i="191"/>
  <c r="E26" i="191" s="1"/>
  <c r="E45" i="191" s="1"/>
  <c r="D13" i="191"/>
  <c r="D26" i="191" s="1"/>
  <c r="C13" i="19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Y44" i="192" s="1"/>
  <c r="X37" i="192"/>
  <c r="X44" i="192" s="1"/>
  <c r="Z44" i="192" s="1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J44" i="192" s="1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C44" i="192" s="1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Y45" i="192" s="1"/>
  <c r="X13" i="192"/>
  <c r="X26" i="192" s="1"/>
  <c r="W13" i="192"/>
  <c r="W26" i="192" s="1"/>
  <c r="W45" i="192" s="1"/>
  <c r="V13" i="192"/>
  <c r="V26" i="192" s="1"/>
  <c r="U13" i="192"/>
  <c r="U26" i="192" s="1"/>
  <c r="U45" i="192" s="1"/>
  <c r="T13" i="192"/>
  <c r="T26" i="192" s="1"/>
  <c r="S13" i="192"/>
  <c r="S26" i="192" s="1"/>
  <c r="S45" i="192" s="1"/>
  <c r="R13" i="192"/>
  <c r="R26" i="192" s="1"/>
  <c r="Q13" i="192"/>
  <c r="Q26" i="192" s="1"/>
  <c r="Q45" i="192" s="1"/>
  <c r="P13" i="192"/>
  <c r="P26" i="192" s="1"/>
  <c r="O13" i="192"/>
  <c r="O26" i="192" s="1"/>
  <c r="O45" i="192" s="1"/>
  <c r="N13" i="192"/>
  <c r="N26" i="192" s="1"/>
  <c r="M13" i="192"/>
  <c r="M26" i="192" s="1"/>
  <c r="M45" i="192" s="1"/>
  <c r="L13" i="192"/>
  <c r="L26" i="192" s="1"/>
  <c r="K13" i="192"/>
  <c r="K26" i="192" s="1"/>
  <c r="K45" i="192" s="1"/>
  <c r="J13" i="192"/>
  <c r="J26" i="192" s="1"/>
  <c r="I13" i="192"/>
  <c r="I26" i="192" s="1"/>
  <c r="I45" i="192" s="1"/>
  <c r="H13" i="192"/>
  <c r="H26" i="192" s="1"/>
  <c r="G13" i="192"/>
  <c r="G26" i="192" s="1"/>
  <c r="G45" i="192" s="1"/>
  <c r="F13" i="192"/>
  <c r="F26" i="192" s="1"/>
  <c r="E13" i="192"/>
  <c r="E26" i="192" s="1"/>
  <c r="E45" i="192" s="1"/>
  <c r="D13" i="192"/>
  <c r="D26" i="192" s="1"/>
  <c r="C13" i="192"/>
  <c r="C26" i="192" s="1"/>
  <c r="C45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X44" i="193" s="1"/>
  <c r="Z44" i="193" s="1"/>
  <c r="W37" i="193"/>
  <c r="W44" i="193" s="1"/>
  <c r="V37" i="193"/>
  <c r="V44" i="193" s="1"/>
  <c r="U37" i="193"/>
  <c r="U44" i="193" s="1"/>
  <c r="T37" i="193"/>
  <c r="T44" i="193" s="1"/>
  <c r="S37" i="193"/>
  <c r="S44" i="193" s="1"/>
  <c r="R37" i="193"/>
  <c r="R44" i="193" s="1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L44" i="193" s="1"/>
  <c r="K37" i="193"/>
  <c r="K44" i="193" s="1"/>
  <c r="J37" i="193"/>
  <c r="J44" i="193" s="1"/>
  <c r="I37" i="193"/>
  <c r="I44" i="193" s="1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C44" i="193" s="1"/>
  <c r="AA25" i="193"/>
  <c r="Y25" i="193"/>
  <c r="X25" i="193"/>
  <c r="Z25" i="193" s="1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AA45" i="193" s="1"/>
  <c r="Y13" i="193"/>
  <c r="Y26" i="193" s="1"/>
  <c r="Y45" i="193" s="1"/>
  <c r="X13" i="193"/>
  <c r="X26" i="193" s="1"/>
  <c r="W13" i="193"/>
  <c r="W26" i="193" s="1"/>
  <c r="V13" i="193"/>
  <c r="V26" i="193" s="1"/>
  <c r="V45" i="193" s="1"/>
  <c r="U13" i="193"/>
  <c r="U26" i="193" s="1"/>
  <c r="T13" i="193"/>
  <c r="T26" i="193" s="1"/>
  <c r="S13" i="193"/>
  <c r="S26" i="193" s="1"/>
  <c r="S45" i="193" s="1"/>
  <c r="R13" i="193"/>
  <c r="R26" i="193" s="1"/>
  <c r="Q13" i="193"/>
  <c r="Q26" i="193" s="1"/>
  <c r="Q45" i="193" s="1"/>
  <c r="P13" i="193"/>
  <c r="P26" i="193" s="1"/>
  <c r="P45" i="193" s="1"/>
  <c r="O13" i="193"/>
  <c r="O26" i="193" s="1"/>
  <c r="N13" i="193"/>
  <c r="N26" i="193" s="1"/>
  <c r="N45" i="193" s="1"/>
  <c r="M13" i="193"/>
  <c r="M26" i="193" s="1"/>
  <c r="L13" i="193"/>
  <c r="L26" i="193" s="1"/>
  <c r="K13" i="193"/>
  <c r="K26" i="193" s="1"/>
  <c r="K45" i="193" s="1"/>
  <c r="J13" i="193"/>
  <c r="J26" i="193" s="1"/>
  <c r="I13" i="193"/>
  <c r="I26" i="193" s="1"/>
  <c r="I45" i="193" s="1"/>
  <c r="H13" i="193"/>
  <c r="H26" i="193" s="1"/>
  <c r="H45" i="193" s="1"/>
  <c r="G13" i="193"/>
  <c r="G26" i="193" s="1"/>
  <c r="F13" i="193"/>
  <c r="F26" i="193" s="1"/>
  <c r="F45" i="193" s="1"/>
  <c r="E13" i="193"/>
  <c r="E26" i="193" s="1"/>
  <c r="D13" i="193"/>
  <c r="D26" i="193" s="1"/>
  <c r="C13" i="193"/>
  <c r="C26" i="193" s="1"/>
  <c r="C45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Z43" i="194"/>
  <c r="Y43" i="194"/>
  <c r="X43" i="194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K44" i="194" s="1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Y45" i="194" s="1"/>
  <c r="X13" i="194"/>
  <c r="X26" i="194" s="1"/>
  <c r="W13" i="194"/>
  <c r="W26" i="194" s="1"/>
  <c r="V13" i="194"/>
  <c r="V26" i="194" s="1"/>
  <c r="V45" i="194" s="1"/>
  <c r="U13" i="194"/>
  <c r="U26" i="194" s="1"/>
  <c r="U45" i="194" s="1"/>
  <c r="T13" i="194"/>
  <c r="T26" i="194" s="1"/>
  <c r="S13" i="194"/>
  <c r="S26" i="194" s="1"/>
  <c r="R13" i="194"/>
  <c r="R26" i="194" s="1"/>
  <c r="R45" i="194" s="1"/>
  <c r="Q13" i="194"/>
  <c r="Q26" i="194" s="1"/>
  <c r="P13" i="194"/>
  <c r="P26" i="194" s="1"/>
  <c r="P45" i="194" s="1"/>
  <c r="O13" i="194"/>
  <c r="O26" i="194" s="1"/>
  <c r="N13" i="194"/>
  <c r="N26" i="194" s="1"/>
  <c r="N45" i="194" s="1"/>
  <c r="M13" i="194"/>
  <c r="M26" i="194" s="1"/>
  <c r="M45" i="194" s="1"/>
  <c r="L13" i="194"/>
  <c r="L26" i="194" s="1"/>
  <c r="K13" i="194"/>
  <c r="K26" i="194" s="1"/>
  <c r="J13" i="194"/>
  <c r="J26" i="194" s="1"/>
  <c r="J45" i="194" s="1"/>
  <c r="I13" i="194"/>
  <c r="I26" i="194" s="1"/>
  <c r="I45" i="194" s="1"/>
  <c r="H13" i="194"/>
  <c r="H26" i="194" s="1"/>
  <c r="H45" i="194" s="1"/>
  <c r="G13" i="194"/>
  <c r="G26" i="194" s="1"/>
  <c r="F13" i="194"/>
  <c r="F26" i="194" s="1"/>
  <c r="F45" i="194" s="1"/>
  <c r="E13" i="194"/>
  <c r="E26" i="194" s="1"/>
  <c r="E45" i="194" s="1"/>
  <c r="D13" i="194"/>
  <c r="D26" i="194" s="1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Z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Y45" i="195" s="1"/>
  <c r="X13" i="195"/>
  <c r="X26" i="195" s="1"/>
  <c r="W13" i="195"/>
  <c r="W26" i="195" s="1"/>
  <c r="W45" i="195" s="1"/>
  <c r="V13" i="195"/>
  <c r="V26" i="195" s="1"/>
  <c r="V45" i="195" s="1"/>
  <c r="U13" i="195"/>
  <c r="U26" i="195" s="1"/>
  <c r="U45" i="195" s="1"/>
  <c r="T13" i="195"/>
  <c r="T26" i="195" s="1"/>
  <c r="S13" i="195"/>
  <c r="S26" i="195" s="1"/>
  <c r="R13" i="195"/>
  <c r="R26" i="195" s="1"/>
  <c r="R45" i="195" s="1"/>
  <c r="Q13" i="195"/>
  <c r="Q26" i="195" s="1"/>
  <c r="Q45" i="195" s="1"/>
  <c r="P13" i="195"/>
  <c r="P26" i="195" s="1"/>
  <c r="O13" i="195"/>
  <c r="O26" i="195" s="1"/>
  <c r="O45" i="195" s="1"/>
  <c r="N13" i="195"/>
  <c r="N26" i="195" s="1"/>
  <c r="N45" i="195" s="1"/>
  <c r="M13" i="195"/>
  <c r="M26" i="195" s="1"/>
  <c r="M45" i="195" s="1"/>
  <c r="L13" i="195"/>
  <c r="L26" i="195" s="1"/>
  <c r="K13" i="195"/>
  <c r="K26" i="195" s="1"/>
  <c r="J13" i="195"/>
  <c r="J26" i="195" s="1"/>
  <c r="J45" i="195" s="1"/>
  <c r="I13" i="195"/>
  <c r="I26" i="195" s="1"/>
  <c r="I45" i="195" s="1"/>
  <c r="H13" i="195"/>
  <c r="H26" i="195" s="1"/>
  <c r="G13" i="195"/>
  <c r="G26" i="195" s="1"/>
  <c r="G45" i="195" s="1"/>
  <c r="F13" i="195"/>
  <c r="F26" i="195" s="1"/>
  <c r="F45" i="195" s="1"/>
  <c r="E13" i="195"/>
  <c r="E26" i="195" s="1"/>
  <c r="E45" i="195" s="1"/>
  <c r="D13" i="195"/>
  <c r="D26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R44" i="196" s="1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Y45" i="196" s="1"/>
  <c r="X13" i="196"/>
  <c r="X26" i="196" s="1"/>
  <c r="W13" i="196"/>
  <c r="W26" i="196" s="1"/>
  <c r="W45" i="196" s="1"/>
  <c r="V13" i="196"/>
  <c r="V26" i="196" s="1"/>
  <c r="V45" i="196" s="1"/>
  <c r="U13" i="196"/>
  <c r="U26" i="196" s="1"/>
  <c r="T13" i="196"/>
  <c r="T26" i="196" s="1"/>
  <c r="T45" i="196" s="1"/>
  <c r="S13" i="196"/>
  <c r="S26" i="196" s="1"/>
  <c r="R13" i="196"/>
  <c r="R26" i="196" s="1"/>
  <c r="R45" i="196" s="1"/>
  <c r="Q13" i="196"/>
  <c r="Q26" i="196" s="1"/>
  <c r="Q45" i="196" s="1"/>
  <c r="P13" i="196"/>
  <c r="P26" i="196" s="1"/>
  <c r="O13" i="196"/>
  <c r="O26" i="196" s="1"/>
  <c r="O45" i="196" s="1"/>
  <c r="N13" i="196"/>
  <c r="N26" i="196" s="1"/>
  <c r="N45" i="196" s="1"/>
  <c r="M13" i="196"/>
  <c r="M26" i="196" s="1"/>
  <c r="L13" i="196"/>
  <c r="L26" i="196" s="1"/>
  <c r="L45" i="196" s="1"/>
  <c r="K13" i="196"/>
  <c r="K26" i="196" s="1"/>
  <c r="J13" i="196"/>
  <c r="J26" i="196" s="1"/>
  <c r="J45" i="196" s="1"/>
  <c r="I13" i="196"/>
  <c r="I26" i="196" s="1"/>
  <c r="I45" i="196" s="1"/>
  <c r="H13" i="196"/>
  <c r="H26" i="196" s="1"/>
  <c r="G13" i="196"/>
  <c r="G26" i="196" s="1"/>
  <c r="G45" i="196" s="1"/>
  <c r="F13" i="196"/>
  <c r="F26" i="196" s="1"/>
  <c r="F45" i="196" s="1"/>
  <c r="E13" i="196"/>
  <c r="E26" i="196" s="1"/>
  <c r="D13" i="196"/>
  <c r="D26" i="196" s="1"/>
  <c r="D45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Z43" i="197"/>
  <c r="Y43" i="197"/>
  <c r="X43" i="197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X44" i="197" s="1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K44" i="197" s="1"/>
  <c r="J37" i="197"/>
  <c r="J44" i="197" s="1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C44" i="197" s="1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X13" i="197"/>
  <c r="X26" i="197" s="1"/>
  <c r="W13" i="197"/>
  <c r="W26" i="197" s="1"/>
  <c r="W45" i="197" s="1"/>
  <c r="V13" i="197"/>
  <c r="V26" i="197" s="1"/>
  <c r="V45" i="197" s="1"/>
  <c r="U13" i="197"/>
  <c r="U26" i="197" s="1"/>
  <c r="T13" i="197"/>
  <c r="T26" i="197" s="1"/>
  <c r="T45" i="197" s="1"/>
  <c r="S13" i="197"/>
  <c r="S26" i="197" s="1"/>
  <c r="R13" i="197"/>
  <c r="R26" i="197" s="1"/>
  <c r="Q13" i="197"/>
  <c r="Q26" i="197" s="1"/>
  <c r="P13" i="197"/>
  <c r="P26" i="197" s="1"/>
  <c r="P45" i="197" s="1"/>
  <c r="O13" i="197"/>
  <c r="O26" i="197" s="1"/>
  <c r="O45" i="197" s="1"/>
  <c r="N13" i="197"/>
  <c r="N26" i="197" s="1"/>
  <c r="N45" i="197" s="1"/>
  <c r="M13" i="197"/>
  <c r="M26" i="197" s="1"/>
  <c r="L13" i="197"/>
  <c r="L26" i="197" s="1"/>
  <c r="L45" i="197" s="1"/>
  <c r="K13" i="197"/>
  <c r="K26" i="197" s="1"/>
  <c r="J13" i="197"/>
  <c r="J26" i="197" s="1"/>
  <c r="I13" i="197"/>
  <c r="I26" i="197" s="1"/>
  <c r="H13" i="197"/>
  <c r="H26" i="197" s="1"/>
  <c r="H45" i="197" s="1"/>
  <c r="G13" i="197"/>
  <c r="G26" i="197" s="1"/>
  <c r="G45" i="197" s="1"/>
  <c r="F13" i="197"/>
  <c r="F26" i="197" s="1"/>
  <c r="F45" i="197" s="1"/>
  <c r="E13" i="197"/>
  <c r="E26" i="197" s="1"/>
  <c r="D13" i="197"/>
  <c r="D26" i="197" s="1"/>
  <c r="D45" i="197" s="1"/>
  <c r="C13" i="197"/>
  <c r="C26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X44" i="198" s="1"/>
  <c r="W37" i="198"/>
  <c r="W44" i="198" s="1"/>
  <c r="V37" i="198"/>
  <c r="V44" i="198" s="1"/>
  <c r="U37" i="198"/>
  <c r="U44" i="198" s="1"/>
  <c r="T37" i="198"/>
  <c r="T44" i="198" s="1"/>
  <c r="S37" i="198"/>
  <c r="S44" i="198" s="1"/>
  <c r="R37" i="198"/>
  <c r="R44" i="198" s="1"/>
  <c r="Q37" i="198"/>
  <c r="Q44" i="198" s="1"/>
  <c r="P37" i="198"/>
  <c r="P44" i="198" s="1"/>
  <c r="O37" i="198"/>
  <c r="O44" i="198" s="1"/>
  <c r="N37" i="198"/>
  <c r="N44" i="198" s="1"/>
  <c r="M37" i="198"/>
  <c r="M44" i="198" s="1"/>
  <c r="L37" i="198"/>
  <c r="L44" i="198" s="1"/>
  <c r="K37" i="198"/>
  <c r="K44" i="198" s="1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C44" i="198" s="1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Y13" i="198"/>
  <c r="Y26" i="198" s="1"/>
  <c r="Y45" i="198" s="1"/>
  <c r="X13" i="198"/>
  <c r="X26" i="198" s="1"/>
  <c r="W13" i="198"/>
  <c r="W26" i="198" s="1"/>
  <c r="V13" i="198"/>
  <c r="V26" i="198" s="1"/>
  <c r="U13" i="198"/>
  <c r="U26" i="198" s="1"/>
  <c r="U45" i="198" s="1"/>
  <c r="T13" i="198"/>
  <c r="T26" i="198" s="1"/>
  <c r="T45" i="198" s="1"/>
  <c r="S13" i="198"/>
  <c r="S26" i="198" s="1"/>
  <c r="R13" i="198"/>
  <c r="R26" i="198" s="1"/>
  <c r="Q13" i="198"/>
  <c r="Q26" i="198" s="1"/>
  <c r="Q45" i="198" s="1"/>
  <c r="P13" i="198"/>
  <c r="P26" i="198" s="1"/>
  <c r="O13" i="198"/>
  <c r="O26" i="198" s="1"/>
  <c r="N13" i="198"/>
  <c r="N26" i="198" s="1"/>
  <c r="M13" i="198"/>
  <c r="M26" i="198" s="1"/>
  <c r="M45" i="198" s="1"/>
  <c r="L13" i="198"/>
  <c r="L26" i="198" s="1"/>
  <c r="L45" i="198" s="1"/>
  <c r="K13" i="198"/>
  <c r="K26" i="198" s="1"/>
  <c r="J13" i="198"/>
  <c r="J26" i="198" s="1"/>
  <c r="I13" i="198"/>
  <c r="I26" i="198" s="1"/>
  <c r="I45" i="198" s="1"/>
  <c r="H13" i="198"/>
  <c r="H26" i="198" s="1"/>
  <c r="G13" i="198"/>
  <c r="G26" i="198" s="1"/>
  <c r="F13" i="198"/>
  <c r="F26" i="198" s="1"/>
  <c r="E13" i="198"/>
  <c r="E26" i="198" s="1"/>
  <c r="E45" i="198" s="1"/>
  <c r="D13" i="198"/>
  <c r="D26" i="198" s="1"/>
  <c r="D45" i="198" s="1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Z43" i="199"/>
  <c r="Y43" i="199"/>
  <c r="X43" i="199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Y37" i="199"/>
  <c r="Y44" i="199" s="1"/>
  <c r="X37" i="199"/>
  <c r="X44" i="199" s="1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L44" i="199" s="1"/>
  <c r="K37" i="199"/>
  <c r="K44" i="199" s="1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C44" i="199" s="1"/>
  <c r="AA25" i="199"/>
  <c r="Z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Y45" i="199" s="1"/>
  <c r="X13" i="199"/>
  <c r="X26" i="199" s="1"/>
  <c r="W13" i="199"/>
  <c r="W26" i="199" s="1"/>
  <c r="V13" i="199"/>
  <c r="V26" i="199" s="1"/>
  <c r="U13" i="199"/>
  <c r="U26" i="199" s="1"/>
  <c r="T13" i="199"/>
  <c r="T26" i="199" s="1"/>
  <c r="T45" i="199" s="1"/>
  <c r="S13" i="199"/>
  <c r="S26" i="199" s="1"/>
  <c r="R13" i="199"/>
  <c r="R26" i="199" s="1"/>
  <c r="R45" i="199" s="1"/>
  <c r="Q13" i="199"/>
  <c r="Q26" i="199" s="1"/>
  <c r="Q45" i="199" s="1"/>
  <c r="P13" i="199"/>
  <c r="P26" i="199" s="1"/>
  <c r="O13" i="199"/>
  <c r="O26" i="199" s="1"/>
  <c r="N13" i="199"/>
  <c r="N26" i="199" s="1"/>
  <c r="M13" i="199"/>
  <c r="M26" i="199" s="1"/>
  <c r="L13" i="199"/>
  <c r="L26" i="199" s="1"/>
  <c r="L45" i="199" s="1"/>
  <c r="K13" i="199"/>
  <c r="K26" i="199" s="1"/>
  <c r="J13" i="199"/>
  <c r="J26" i="199" s="1"/>
  <c r="J45" i="199" s="1"/>
  <c r="I13" i="199"/>
  <c r="I26" i="199" s="1"/>
  <c r="I45" i="199" s="1"/>
  <c r="H13" i="199"/>
  <c r="H26" i="199" s="1"/>
  <c r="G13" i="199"/>
  <c r="G26" i="199" s="1"/>
  <c r="F13" i="199"/>
  <c r="F26" i="199" s="1"/>
  <c r="E13" i="199"/>
  <c r="E26" i="199" s="1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Y13" i="200"/>
  <c r="Y26" i="200" s="1"/>
  <c r="X13" i="200"/>
  <c r="X26" i="200" s="1"/>
  <c r="W13" i="200"/>
  <c r="W26" i="200" s="1"/>
  <c r="W45" i="200" s="1"/>
  <c r="V13" i="200"/>
  <c r="V26" i="200" s="1"/>
  <c r="V45" i="200" s="1"/>
  <c r="U13" i="200"/>
  <c r="U26" i="200" s="1"/>
  <c r="T13" i="200"/>
  <c r="T26" i="200" s="1"/>
  <c r="S13" i="200"/>
  <c r="S26" i="200" s="1"/>
  <c r="R13" i="200"/>
  <c r="R26" i="200" s="1"/>
  <c r="Q13" i="200"/>
  <c r="Q26" i="200" s="1"/>
  <c r="P13" i="200"/>
  <c r="P26" i="200" s="1"/>
  <c r="P45" i="200" s="1"/>
  <c r="O13" i="200"/>
  <c r="O26" i="200" s="1"/>
  <c r="O45" i="200" s="1"/>
  <c r="N13" i="200"/>
  <c r="N26" i="200" s="1"/>
  <c r="N45" i="200" s="1"/>
  <c r="M13" i="200"/>
  <c r="M26" i="200" s="1"/>
  <c r="L13" i="200"/>
  <c r="L26" i="200" s="1"/>
  <c r="K13" i="200"/>
  <c r="K26" i="200" s="1"/>
  <c r="J13" i="200"/>
  <c r="J26" i="200" s="1"/>
  <c r="I13" i="200"/>
  <c r="I26" i="200" s="1"/>
  <c r="H13" i="200"/>
  <c r="H26" i="200" s="1"/>
  <c r="H45" i="200" s="1"/>
  <c r="G13" i="200"/>
  <c r="G26" i="200" s="1"/>
  <c r="G45" i="200" s="1"/>
  <c r="F13" i="200"/>
  <c r="F26" i="200" s="1"/>
  <c r="F45" i="200" s="1"/>
  <c r="E13" i="200"/>
  <c r="E26" i="200" s="1"/>
  <c r="D13" i="200"/>
  <c r="D26" i="200" s="1"/>
  <c r="C13" i="200"/>
  <c r="C26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Y45" i="201" s="1"/>
  <c r="X13" i="201"/>
  <c r="X26" i="201" s="1"/>
  <c r="W13" i="201"/>
  <c r="W26" i="201" s="1"/>
  <c r="V13" i="201"/>
  <c r="V26" i="201" s="1"/>
  <c r="V45" i="201" s="1"/>
  <c r="U13" i="201"/>
  <c r="U26" i="201" s="1"/>
  <c r="U45" i="201" s="1"/>
  <c r="T13" i="201"/>
  <c r="T26" i="201" s="1"/>
  <c r="T45" i="201" s="1"/>
  <c r="S13" i="201"/>
  <c r="S26" i="201" s="1"/>
  <c r="R13" i="201"/>
  <c r="R26" i="201" s="1"/>
  <c r="Q13" i="201"/>
  <c r="Q26" i="201" s="1"/>
  <c r="Q45" i="201" s="1"/>
  <c r="P13" i="201"/>
  <c r="P26" i="201" s="1"/>
  <c r="P45" i="201" s="1"/>
  <c r="O13" i="201"/>
  <c r="O26" i="201" s="1"/>
  <c r="N13" i="201"/>
  <c r="N26" i="201" s="1"/>
  <c r="N45" i="201" s="1"/>
  <c r="M13" i="201"/>
  <c r="M26" i="201" s="1"/>
  <c r="M45" i="201" s="1"/>
  <c r="L13" i="201"/>
  <c r="L26" i="201" s="1"/>
  <c r="K13" i="201"/>
  <c r="K26" i="201" s="1"/>
  <c r="J13" i="201"/>
  <c r="J26" i="201" s="1"/>
  <c r="I13" i="201"/>
  <c r="I26" i="201" s="1"/>
  <c r="I45" i="201" s="1"/>
  <c r="H13" i="201"/>
  <c r="H26" i="201" s="1"/>
  <c r="H45" i="201" s="1"/>
  <c r="G13" i="201"/>
  <c r="G26" i="201" s="1"/>
  <c r="F13" i="201"/>
  <c r="F26" i="201" s="1"/>
  <c r="F45" i="201" s="1"/>
  <c r="E13" i="201"/>
  <c r="E26" i="201" s="1"/>
  <c r="E45" i="201" s="1"/>
  <c r="D13" i="201"/>
  <c r="D26" i="201" s="1"/>
  <c r="D45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X13" i="202"/>
  <c r="X26" i="202" s="1"/>
  <c r="W13" i="202"/>
  <c r="W26" i="202" s="1"/>
  <c r="W45" i="202" s="1"/>
  <c r="V13" i="202"/>
  <c r="V26" i="202" s="1"/>
  <c r="V45" i="202" s="1"/>
  <c r="U13" i="202"/>
  <c r="U26" i="202" s="1"/>
  <c r="T13" i="202"/>
  <c r="T26" i="202" s="1"/>
  <c r="T45" i="202" s="1"/>
  <c r="S13" i="202"/>
  <c r="S26" i="202" s="1"/>
  <c r="R13" i="202"/>
  <c r="R26" i="202" s="1"/>
  <c r="R45" i="202" s="1"/>
  <c r="Q13" i="202"/>
  <c r="Q26" i="202" s="1"/>
  <c r="P13" i="202"/>
  <c r="P26" i="202" s="1"/>
  <c r="O13" i="202"/>
  <c r="O26" i="202" s="1"/>
  <c r="O45" i="202" s="1"/>
  <c r="N13" i="202"/>
  <c r="N26" i="202" s="1"/>
  <c r="N45" i="202" s="1"/>
  <c r="M13" i="202"/>
  <c r="M26" i="202" s="1"/>
  <c r="L13" i="202"/>
  <c r="L26" i="202" s="1"/>
  <c r="K13" i="202"/>
  <c r="K26" i="202" s="1"/>
  <c r="J13" i="202"/>
  <c r="J26" i="202" s="1"/>
  <c r="J45" i="202" s="1"/>
  <c r="I13" i="202"/>
  <c r="I26" i="202" s="1"/>
  <c r="H13" i="202"/>
  <c r="H26" i="202" s="1"/>
  <c r="G13" i="202"/>
  <c r="G26" i="202" s="1"/>
  <c r="G45" i="202" s="1"/>
  <c r="F13" i="202"/>
  <c r="F26" i="202" s="1"/>
  <c r="F45" i="202" s="1"/>
  <c r="E13" i="202"/>
  <c r="E26" i="202" s="1"/>
  <c r="E45" i="202" s="1"/>
  <c r="D13" i="202"/>
  <c r="D26" i="202" s="1"/>
  <c r="C13" i="202"/>
  <c r="C26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X37" i="203"/>
  <c r="X44" i="203" s="1"/>
  <c r="W37" i="203"/>
  <c r="W44" i="203" s="1"/>
  <c r="V37" i="203"/>
  <c r="V44" i="203" s="1"/>
  <c r="U37" i="203"/>
  <c r="U44" i="203" s="1"/>
  <c r="T37" i="203"/>
  <c r="T44" i="203" s="1"/>
  <c r="S37" i="203"/>
  <c r="S44" i="203" s="1"/>
  <c r="R37" i="203"/>
  <c r="R44" i="203" s="1"/>
  <c r="Q37" i="203"/>
  <c r="Q44" i="203" s="1"/>
  <c r="P37" i="203"/>
  <c r="P44" i="203" s="1"/>
  <c r="O37" i="203"/>
  <c r="O44" i="203" s="1"/>
  <c r="N37" i="203"/>
  <c r="N44" i="203" s="1"/>
  <c r="M37" i="203"/>
  <c r="M44" i="203" s="1"/>
  <c r="L37" i="203"/>
  <c r="L44" i="203" s="1"/>
  <c r="K37" i="203"/>
  <c r="K44" i="203" s="1"/>
  <c r="J37" i="203"/>
  <c r="J44" i="203" s="1"/>
  <c r="I37" i="203"/>
  <c r="I44" i="203" s="1"/>
  <c r="H37" i="203"/>
  <c r="H44" i="203" s="1"/>
  <c r="G37" i="203"/>
  <c r="G44" i="203" s="1"/>
  <c r="F37" i="203"/>
  <c r="F44" i="203" s="1"/>
  <c r="E37" i="203"/>
  <c r="E44" i="203" s="1"/>
  <c r="D37" i="203"/>
  <c r="D44" i="203" s="1"/>
  <c r="C37" i="203"/>
  <c r="C44" i="203" s="1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X13" i="203"/>
  <c r="X26" i="203" s="1"/>
  <c r="W13" i="203"/>
  <c r="W26" i="203" s="1"/>
  <c r="W45" i="203" s="1"/>
  <c r="V13" i="203"/>
  <c r="V26" i="203" s="1"/>
  <c r="V45" i="203" s="1"/>
  <c r="U13" i="203"/>
  <c r="U26" i="203" s="1"/>
  <c r="U45" i="203" s="1"/>
  <c r="T13" i="203"/>
  <c r="T26" i="203" s="1"/>
  <c r="T45" i="203" s="1"/>
  <c r="S13" i="203"/>
  <c r="S26" i="203" s="1"/>
  <c r="R13" i="203"/>
  <c r="R26" i="203" s="1"/>
  <c r="Q13" i="203"/>
  <c r="Q26" i="203" s="1"/>
  <c r="P13" i="203"/>
  <c r="P26" i="203" s="1"/>
  <c r="P45" i="203" s="1"/>
  <c r="O13" i="203"/>
  <c r="O26" i="203" s="1"/>
  <c r="O45" i="203" s="1"/>
  <c r="N13" i="203"/>
  <c r="N26" i="203" s="1"/>
  <c r="M13" i="203"/>
  <c r="M26" i="203" s="1"/>
  <c r="M45" i="203" s="1"/>
  <c r="L13" i="203"/>
  <c r="L26" i="203" s="1"/>
  <c r="L45" i="203" s="1"/>
  <c r="K13" i="203"/>
  <c r="K26" i="203" s="1"/>
  <c r="J13" i="203"/>
  <c r="J26" i="203" s="1"/>
  <c r="I13" i="203"/>
  <c r="I26" i="203" s="1"/>
  <c r="H13" i="203"/>
  <c r="H26" i="203" s="1"/>
  <c r="H45" i="203" s="1"/>
  <c r="G13" i="203"/>
  <c r="G26" i="203" s="1"/>
  <c r="G45" i="203" s="1"/>
  <c r="F13" i="203"/>
  <c r="F26" i="203" s="1"/>
  <c r="F45" i="203" s="1"/>
  <c r="E13" i="203"/>
  <c r="E26" i="203" s="1"/>
  <c r="E45" i="203" s="1"/>
  <c r="D13" i="203"/>
  <c r="D26" i="203" s="1"/>
  <c r="C13" i="203"/>
  <c r="C26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X13" i="204"/>
  <c r="X26" i="204" s="1"/>
  <c r="W13" i="204"/>
  <c r="W26" i="204" s="1"/>
  <c r="V13" i="204"/>
  <c r="V26" i="204" s="1"/>
  <c r="U13" i="204"/>
  <c r="U26" i="204" s="1"/>
  <c r="U45" i="204" s="1"/>
  <c r="T13" i="204"/>
  <c r="T26" i="204" s="1"/>
  <c r="S13" i="204"/>
  <c r="S26" i="204" s="1"/>
  <c r="R13" i="204"/>
  <c r="R26" i="204" s="1"/>
  <c r="R45" i="204" s="1"/>
  <c r="Q13" i="204"/>
  <c r="Q26" i="204" s="1"/>
  <c r="P13" i="204"/>
  <c r="P26" i="204" s="1"/>
  <c r="O13" i="204"/>
  <c r="O26" i="204" s="1"/>
  <c r="N13" i="204"/>
  <c r="N26" i="204" s="1"/>
  <c r="N45" i="204" s="1"/>
  <c r="M13" i="204"/>
  <c r="M26" i="204" s="1"/>
  <c r="M45" i="204" s="1"/>
  <c r="L13" i="204"/>
  <c r="L26" i="204" s="1"/>
  <c r="L45" i="204" s="1"/>
  <c r="K13" i="204"/>
  <c r="K26" i="204" s="1"/>
  <c r="J13" i="204"/>
  <c r="J26" i="204" s="1"/>
  <c r="J45" i="204" s="1"/>
  <c r="I13" i="204"/>
  <c r="I26" i="204" s="1"/>
  <c r="H13" i="204"/>
  <c r="H26" i="204" s="1"/>
  <c r="G13" i="204"/>
  <c r="G26" i="204" s="1"/>
  <c r="F13" i="204"/>
  <c r="F26" i="204" s="1"/>
  <c r="F45" i="204" s="1"/>
  <c r="E13" i="204"/>
  <c r="E26" i="204" s="1"/>
  <c r="E45" i="204" s="1"/>
  <c r="D13" i="204"/>
  <c r="D26" i="204" s="1"/>
  <c r="D45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Z43" i="205"/>
  <c r="Y43" i="205"/>
  <c r="X43" i="205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R44" i="205" s="1"/>
  <c r="Q37" i="205"/>
  <c r="Q44" i="205" s="1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J44" i="205" s="1"/>
  <c r="I37" i="205"/>
  <c r="I44" i="205" s="1"/>
  <c r="H37" i="205"/>
  <c r="H44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X26" i="205" s="1"/>
  <c r="W13" i="205"/>
  <c r="W26" i="205" s="1"/>
  <c r="V13" i="205"/>
  <c r="V26" i="205" s="1"/>
  <c r="U13" i="205"/>
  <c r="U26" i="205" s="1"/>
  <c r="T13" i="205"/>
  <c r="T26" i="205" s="1"/>
  <c r="S13" i="205"/>
  <c r="S26" i="205" s="1"/>
  <c r="R13" i="205"/>
  <c r="R26" i="205" s="1"/>
  <c r="Q13" i="205"/>
  <c r="Q26" i="205" s="1"/>
  <c r="P13" i="205"/>
  <c r="P26" i="205" s="1"/>
  <c r="P45" i="205" s="1"/>
  <c r="O13" i="205"/>
  <c r="O26" i="205" s="1"/>
  <c r="N13" i="205"/>
  <c r="N26" i="205" s="1"/>
  <c r="M13" i="205"/>
  <c r="M26" i="205" s="1"/>
  <c r="L13" i="205"/>
  <c r="L26" i="205" s="1"/>
  <c r="L45" i="205" s="1"/>
  <c r="K13" i="205"/>
  <c r="K26" i="205" s="1"/>
  <c r="J13" i="205"/>
  <c r="J26" i="205" s="1"/>
  <c r="I13" i="205"/>
  <c r="I26" i="205" s="1"/>
  <c r="H13" i="205"/>
  <c r="H26" i="205" s="1"/>
  <c r="H45" i="205" s="1"/>
  <c r="G13" i="205"/>
  <c r="G26" i="205" s="1"/>
  <c r="F13" i="205"/>
  <c r="F26" i="205" s="1"/>
  <c r="F45" i="205" s="1"/>
  <c r="E13" i="205"/>
  <c r="E26" i="205" s="1"/>
  <c r="D13" i="205"/>
  <c r="D26" i="205" s="1"/>
  <c r="D45" i="205" s="1"/>
  <c r="C13" i="205"/>
  <c r="C26" i="205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M44" i="206" s="1"/>
  <c r="L37" i="206"/>
  <c r="L44" i="206" s="1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D44" i="206" s="1"/>
  <c r="C37" i="206"/>
  <c r="C44" i="206" s="1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X13" i="206"/>
  <c r="X26" i="206" s="1"/>
  <c r="W13" i="206"/>
  <c r="V13" i="206"/>
  <c r="V26" i="206" s="1"/>
  <c r="V45" i="206" s="1"/>
  <c r="U13" i="206"/>
  <c r="U26" i="206" s="1"/>
  <c r="T13" i="206"/>
  <c r="T26" i="206" s="1"/>
  <c r="T45" i="206" s="1"/>
  <c r="S13" i="206"/>
  <c r="S26" i="206" s="1"/>
  <c r="R13" i="206"/>
  <c r="R26" i="206" s="1"/>
  <c r="R45" i="206" s="1"/>
  <c r="Q13" i="206"/>
  <c r="Q26" i="206" s="1"/>
  <c r="P13" i="206"/>
  <c r="P26" i="206" s="1"/>
  <c r="O13" i="206"/>
  <c r="N13" i="206"/>
  <c r="N26" i="206" s="1"/>
  <c r="N45" i="206" s="1"/>
  <c r="M13" i="206"/>
  <c r="M26" i="206" s="1"/>
  <c r="L13" i="206"/>
  <c r="L26" i="206" s="1"/>
  <c r="K13" i="206"/>
  <c r="K26" i="206" s="1"/>
  <c r="J13" i="206"/>
  <c r="J26" i="206" s="1"/>
  <c r="J45" i="206" s="1"/>
  <c r="I13" i="206"/>
  <c r="I26" i="206" s="1"/>
  <c r="H13" i="206"/>
  <c r="H26" i="206" s="1"/>
  <c r="G13" i="206"/>
  <c r="F13" i="206"/>
  <c r="F26" i="206" s="1"/>
  <c r="F45" i="206" s="1"/>
  <c r="E13" i="206"/>
  <c r="E26" i="206" s="1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Z43" i="207"/>
  <c r="Y43" i="207"/>
  <c r="X43" i="207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X44" i="207" s="1"/>
  <c r="Z44" i="207" s="1"/>
  <c r="W37" i="207"/>
  <c r="W44" i="207" s="1"/>
  <c r="V37" i="207"/>
  <c r="V44" i="207" s="1"/>
  <c r="U37" i="207"/>
  <c r="U44" i="207" s="1"/>
  <c r="T37" i="207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M44" i="207" s="1"/>
  <c r="L37" i="207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E44" i="207" s="1"/>
  <c r="D37" i="207"/>
  <c r="C37" i="207"/>
  <c r="C44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Y26" i="207" s="1"/>
  <c r="X13" i="207"/>
  <c r="X26" i="207" s="1"/>
  <c r="W13" i="207"/>
  <c r="V13" i="207"/>
  <c r="V26" i="207" s="1"/>
  <c r="V45" i="207" s="1"/>
  <c r="U13" i="207"/>
  <c r="U26" i="207" s="1"/>
  <c r="U45" i="207" s="1"/>
  <c r="T13" i="207"/>
  <c r="T26" i="207" s="1"/>
  <c r="S13" i="207"/>
  <c r="S26" i="207" s="1"/>
  <c r="R13" i="207"/>
  <c r="R26" i="207" s="1"/>
  <c r="Q13" i="207"/>
  <c r="Q26" i="207" s="1"/>
  <c r="P13" i="207"/>
  <c r="P26" i="207" s="1"/>
  <c r="P45" i="207" s="1"/>
  <c r="O13" i="207"/>
  <c r="N13" i="207"/>
  <c r="N26" i="207" s="1"/>
  <c r="N45" i="207" s="1"/>
  <c r="M13" i="207"/>
  <c r="M26" i="207" s="1"/>
  <c r="M45" i="207" s="1"/>
  <c r="L13" i="207"/>
  <c r="L26" i="207" s="1"/>
  <c r="K13" i="207"/>
  <c r="K26" i="207" s="1"/>
  <c r="J13" i="207"/>
  <c r="J26" i="207" s="1"/>
  <c r="I13" i="207"/>
  <c r="I26" i="207" s="1"/>
  <c r="H13" i="207"/>
  <c r="H26" i="207" s="1"/>
  <c r="H45" i="207" s="1"/>
  <c r="G13" i="207"/>
  <c r="F13" i="207"/>
  <c r="F26" i="207" s="1"/>
  <c r="F45" i="207" s="1"/>
  <c r="E13" i="207"/>
  <c r="E26" i="207" s="1"/>
  <c r="E45" i="207" s="1"/>
  <c r="D13" i="207"/>
  <c r="D26" i="207" s="1"/>
  <c r="C13" i="207"/>
  <c r="C26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W37" i="208"/>
  <c r="W44" i="208" s="1"/>
  <c r="V37" i="208"/>
  <c r="V44" i="208" s="1"/>
  <c r="U37" i="208"/>
  <c r="U44" i="208" s="1"/>
  <c r="T37" i="208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M44" i="208" s="1"/>
  <c r="L37" i="208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E44" i="208" s="1"/>
  <c r="D37" i="208"/>
  <c r="C37" i="208"/>
  <c r="C44" i="208" s="1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X13" i="208"/>
  <c r="X26" i="208" s="1"/>
  <c r="W13" i="208"/>
  <c r="V13" i="208"/>
  <c r="V26" i="208" s="1"/>
  <c r="V45" i="208" s="1"/>
  <c r="U13" i="208"/>
  <c r="U26" i="208" s="1"/>
  <c r="U45" i="208" s="1"/>
  <c r="T13" i="208"/>
  <c r="T26" i="208" s="1"/>
  <c r="S13" i="208"/>
  <c r="S26" i="208" s="1"/>
  <c r="R13" i="208"/>
  <c r="R26" i="208" s="1"/>
  <c r="Q13" i="208"/>
  <c r="Q26" i="208" s="1"/>
  <c r="P13" i="208"/>
  <c r="P26" i="208" s="1"/>
  <c r="P45" i="208" s="1"/>
  <c r="O13" i="208"/>
  <c r="N13" i="208"/>
  <c r="N26" i="208" s="1"/>
  <c r="M13" i="208"/>
  <c r="M26" i="208" s="1"/>
  <c r="M45" i="208" s="1"/>
  <c r="L13" i="208"/>
  <c r="L26" i="208" s="1"/>
  <c r="K13" i="208"/>
  <c r="K26" i="208" s="1"/>
  <c r="J13" i="208"/>
  <c r="J26" i="208" s="1"/>
  <c r="I13" i="208"/>
  <c r="I26" i="208" s="1"/>
  <c r="H13" i="208"/>
  <c r="H26" i="208" s="1"/>
  <c r="H45" i="208" s="1"/>
  <c r="G13" i="208"/>
  <c r="F13" i="208"/>
  <c r="F26" i="208" s="1"/>
  <c r="F45" i="208" s="1"/>
  <c r="E13" i="208"/>
  <c r="E26" i="208" s="1"/>
  <c r="E45" i="208" s="1"/>
  <c r="D13" i="208"/>
  <c r="D26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Z44" i="209" s="1"/>
  <c r="W37" i="209"/>
  <c r="W44" i="209" s="1"/>
  <c r="V37" i="209"/>
  <c r="V44" i="209" s="1"/>
  <c r="U37" i="209"/>
  <c r="U44" i="209" s="1"/>
  <c r="T37" i="209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E44" i="209" s="1"/>
  <c r="D37" i="209"/>
  <c r="C37" i="209"/>
  <c r="C44" i="209" s="1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Y26" i="209" s="1"/>
  <c r="X13" i="209"/>
  <c r="X26" i="209" s="1"/>
  <c r="W13" i="209"/>
  <c r="V13" i="209"/>
  <c r="V26" i="209" s="1"/>
  <c r="V45" i="209" s="1"/>
  <c r="U13" i="209"/>
  <c r="U26" i="209" s="1"/>
  <c r="U45" i="209" s="1"/>
  <c r="T13" i="209"/>
  <c r="T26" i="209" s="1"/>
  <c r="S13" i="209"/>
  <c r="S26" i="209" s="1"/>
  <c r="R13" i="209"/>
  <c r="R26" i="209" s="1"/>
  <c r="R45" i="209" s="1"/>
  <c r="Q13" i="209"/>
  <c r="Q26" i="209" s="1"/>
  <c r="P13" i="209"/>
  <c r="P26" i="209" s="1"/>
  <c r="O13" i="209"/>
  <c r="N13" i="209"/>
  <c r="N26" i="209" s="1"/>
  <c r="N45" i="209" s="1"/>
  <c r="M13" i="209"/>
  <c r="M26" i="209" s="1"/>
  <c r="M45" i="209" s="1"/>
  <c r="L13" i="209"/>
  <c r="L26" i="209" s="1"/>
  <c r="K13" i="209"/>
  <c r="K26" i="209" s="1"/>
  <c r="J13" i="209"/>
  <c r="J26" i="209" s="1"/>
  <c r="J45" i="209" s="1"/>
  <c r="I13" i="209"/>
  <c r="I26" i="209" s="1"/>
  <c r="H13" i="209"/>
  <c r="H26" i="209" s="1"/>
  <c r="G13" i="209"/>
  <c r="F13" i="209"/>
  <c r="F26" i="209" s="1"/>
  <c r="F45" i="209" s="1"/>
  <c r="E13" i="209"/>
  <c r="E26" i="209" s="1"/>
  <c r="E45" i="209" s="1"/>
  <c r="D13" i="209"/>
  <c r="D26" i="209" s="1"/>
  <c r="C13" i="209"/>
  <c r="C26" i="209" s="1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W44" i="210" s="1"/>
  <c r="V37" i="210"/>
  <c r="V44" i="210" s="1"/>
  <c r="U37" i="210"/>
  <c r="U44" i="210" s="1"/>
  <c r="T37" i="210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C37" i="210"/>
  <c r="C44" i="210" s="1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X13" i="210"/>
  <c r="X26" i="210" s="1"/>
  <c r="W13" i="210"/>
  <c r="V13" i="210"/>
  <c r="V26" i="210" s="1"/>
  <c r="V45" i="210" s="1"/>
  <c r="U13" i="210"/>
  <c r="U26" i="210" s="1"/>
  <c r="T13" i="210"/>
  <c r="T26" i="210" s="1"/>
  <c r="S13" i="210"/>
  <c r="S26" i="210" s="1"/>
  <c r="R13" i="210"/>
  <c r="R26" i="210" s="1"/>
  <c r="Q13" i="210"/>
  <c r="Q26" i="210" s="1"/>
  <c r="P13" i="210"/>
  <c r="P26" i="210" s="1"/>
  <c r="P45" i="210" s="1"/>
  <c r="O13" i="210"/>
  <c r="N13" i="210"/>
  <c r="N26" i="210" s="1"/>
  <c r="M13" i="210"/>
  <c r="M26" i="210" s="1"/>
  <c r="L13" i="210"/>
  <c r="L26" i="210" s="1"/>
  <c r="K13" i="210"/>
  <c r="K26" i="210" s="1"/>
  <c r="J13" i="210"/>
  <c r="J26" i="210" s="1"/>
  <c r="I13" i="210"/>
  <c r="I26" i="210" s="1"/>
  <c r="H13" i="210"/>
  <c r="H26" i="210" s="1"/>
  <c r="H45" i="210" s="1"/>
  <c r="G13" i="210"/>
  <c r="F13" i="210"/>
  <c r="F26" i="210" s="1"/>
  <c r="F45" i="210" s="1"/>
  <c r="E13" i="210"/>
  <c r="E26" i="210" s="1"/>
  <c r="D13" i="210"/>
  <c r="D26" i="210" s="1"/>
  <c r="C13" i="210"/>
  <c r="C26" i="210" s="1"/>
  <c r="AA50" i="211"/>
  <c r="Z50" i="211"/>
  <c r="Y50" i="211"/>
  <c r="X50" i="21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Z43" i="211"/>
  <c r="Y43" i="211"/>
  <c r="X43" i="21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Y37" i="211"/>
  <c r="Y44" i="211" s="1"/>
  <c r="X37" i="211"/>
  <c r="X44" i="211" s="1"/>
  <c r="Z44" i="211" s="1"/>
  <c r="W37" i="211"/>
  <c r="W44" i="211" s="1"/>
  <c r="V37" i="211"/>
  <c r="V44" i="211" s="1"/>
  <c r="U37" i="211"/>
  <c r="U44" i="211" s="1"/>
  <c r="T37" i="21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M44" i="211" s="1"/>
  <c r="L37" i="21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E44" i="211" s="1"/>
  <c r="D37" i="21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Y26" i="211" s="1"/>
  <c r="X13" i="211"/>
  <c r="X26" i="211" s="1"/>
  <c r="W13" i="211"/>
  <c r="V13" i="211"/>
  <c r="V26" i="211" s="1"/>
  <c r="V45" i="211" s="1"/>
  <c r="U13" i="211"/>
  <c r="U26" i="211" s="1"/>
  <c r="T13" i="211"/>
  <c r="T26" i="211" s="1"/>
  <c r="S13" i="211"/>
  <c r="S26" i="211" s="1"/>
  <c r="R13" i="211"/>
  <c r="R26" i="211" s="1"/>
  <c r="R45" i="211" s="1"/>
  <c r="Q13" i="211"/>
  <c r="Q26" i="211" s="1"/>
  <c r="P13" i="211"/>
  <c r="P26" i="211" s="1"/>
  <c r="P45" i="211" s="1"/>
  <c r="O13" i="211"/>
  <c r="N13" i="211"/>
  <c r="N26" i="211" s="1"/>
  <c r="N45" i="211" s="1"/>
  <c r="M13" i="211"/>
  <c r="M26" i="211" s="1"/>
  <c r="L13" i="211"/>
  <c r="L26" i="211" s="1"/>
  <c r="K13" i="211"/>
  <c r="K26" i="211" s="1"/>
  <c r="J13" i="211"/>
  <c r="J26" i="211" s="1"/>
  <c r="J45" i="211" s="1"/>
  <c r="I13" i="211"/>
  <c r="I26" i="211" s="1"/>
  <c r="H13" i="211"/>
  <c r="H26" i="211" s="1"/>
  <c r="H45" i="211" s="1"/>
  <c r="G13" i="211"/>
  <c r="F13" i="211"/>
  <c r="F26" i="211" s="1"/>
  <c r="F45" i="211" s="1"/>
  <c r="E13" i="211"/>
  <c r="E26" i="211" s="1"/>
  <c r="D13" i="211"/>
  <c r="D26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V44" i="212" s="1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N44" i="212" s="1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AA45" i="212" s="1"/>
  <c r="Y13" i="212"/>
  <c r="Y26" i="212" s="1"/>
  <c r="Y45" i="212" s="1"/>
  <c r="X13" i="212"/>
  <c r="W13" i="212"/>
  <c r="W26" i="212" s="1"/>
  <c r="V13" i="212"/>
  <c r="V26" i="212" s="1"/>
  <c r="U13" i="212"/>
  <c r="U26" i="212" s="1"/>
  <c r="U45" i="212" s="1"/>
  <c r="T13" i="212"/>
  <c r="T26" i="212" s="1"/>
  <c r="S13" i="212"/>
  <c r="S26" i="212" s="1"/>
  <c r="R13" i="212"/>
  <c r="R26" i="212" s="1"/>
  <c r="R45" i="212" s="1"/>
  <c r="Q13" i="212"/>
  <c r="Q26" i="212" s="1"/>
  <c r="Q45" i="212" s="1"/>
  <c r="P13" i="212"/>
  <c r="P26" i="212" s="1"/>
  <c r="O13" i="212"/>
  <c r="O26" i="212" s="1"/>
  <c r="N13" i="212"/>
  <c r="N26" i="212" s="1"/>
  <c r="M13" i="212"/>
  <c r="M26" i="212" s="1"/>
  <c r="M45" i="212" s="1"/>
  <c r="L13" i="212"/>
  <c r="L26" i="212" s="1"/>
  <c r="K13" i="212"/>
  <c r="K26" i="212" s="1"/>
  <c r="J13" i="212"/>
  <c r="J26" i="212" s="1"/>
  <c r="J45" i="212" s="1"/>
  <c r="I13" i="212"/>
  <c r="I26" i="212" s="1"/>
  <c r="I45" i="212" s="1"/>
  <c r="H13" i="212"/>
  <c r="H26" i="212" s="1"/>
  <c r="G13" i="212"/>
  <c r="G26" i="212" s="1"/>
  <c r="F13" i="212"/>
  <c r="F26" i="212" s="1"/>
  <c r="F45" i="212" s="1"/>
  <c r="E13" i="212"/>
  <c r="E26" i="212" s="1"/>
  <c r="E45" i="212" s="1"/>
  <c r="D13" i="212"/>
  <c r="D26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Y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X37" i="213"/>
  <c r="X44" i="213" s="1"/>
  <c r="W37" i="213"/>
  <c r="W44" i="213" s="1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C44" i="213" s="1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X13" i="213"/>
  <c r="W13" i="213"/>
  <c r="W26" i="213" s="1"/>
  <c r="V13" i="213"/>
  <c r="V26" i="213" s="1"/>
  <c r="U13" i="213"/>
  <c r="U26" i="213" s="1"/>
  <c r="T13" i="213"/>
  <c r="T26" i="213" s="1"/>
  <c r="S13" i="213"/>
  <c r="S26" i="213" s="1"/>
  <c r="R13" i="213"/>
  <c r="R26" i="213" s="1"/>
  <c r="R45" i="213" s="1"/>
  <c r="Q13" i="213"/>
  <c r="Q26" i="213" s="1"/>
  <c r="P13" i="213"/>
  <c r="P26" i="213" s="1"/>
  <c r="O13" i="213"/>
  <c r="O26" i="213" s="1"/>
  <c r="N13" i="213"/>
  <c r="N26" i="213" s="1"/>
  <c r="M13" i="213"/>
  <c r="M26" i="213" s="1"/>
  <c r="L13" i="213"/>
  <c r="L26" i="213" s="1"/>
  <c r="L45" i="213" s="1"/>
  <c r="K13" i="213"/>
  <c r="K26" i="213" s="1"/>
  <c r="J13" i="213"/>
  <c r="J26" i="213" s="1"/>
  <c r="J45" i="213" s="1"/>
  <c r="I13" i="213"/>
  <c r="I26" i="213" s="1"/>
  <c r="H13" i="213"/>
  <c r="H26" i="213" s="1"/>
  <c r="G13" i="213"/>
  <c r="G26" i="213" s="1"/>
  <c r="F13" i="213"/>
  <c r="F26" i="213" s="1"/>
  <c r="E13" i="213"/>
  <c r="E26" i="213" s="1"/>
  <c r="D13" i="213"/>
  <c r="D26" i="213" s="1"/>
  <c r="D45" i="213" s="1"/>
  <c r="C13" i="213"/>
  <c r="C26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W37" i="214"/>
  <c r="W44" i="214" s="1"/>
  <c r="V37" i="214"/>
  <c r="V44" i="214" s="1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C44" i="214" s="1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Y26" i="214" s="1"/>
  <c r="X13" i="214"/>
  <c r="W13" i="214"/>
  <c r="W26" i="214" s="1"/>
  <c r="V13" i="214"/>
  <c r="V26" i="214" s="1"/>
  <c r="U13" i="214"/>
  <c r="U26" i="214" s="1"/>
  <c r="U45" i="214" s="1"/>
  <c r="T13" i="214"/>
  <c r="T26" i="214" s="1"/>
  <c r="T45" i="214" s="1"/>
  <c r="S13" i="214"/>
  <c r="S26" i="214" s="1"/>
  <c r="R13" i="214"/>
  <c r="R26" i="214" s="1"/>
  <c r="R45" i="214" s="1"/>
  <c r="Q13" i="214"/>
  <c r="Q26" i="214" s="1"/>
  <c r="P13" i="214"/>
  <c r="P26" i="214" s="1"/>
  <c r="O13" i="214"/>
  <c r="O26" i="214" s="1"/>
  <c r="N13" i="214"/>
  <c r="N26" i="214" s="1"/>
  <c r="M13" i="214"/>
  <c r="M26" i="214" s="1"/>
  <c r="M45" i="214" s="1"/>
  <c r="L13" i="214"/>
  <c r="L26" i="214" s="1"/>
  <c r="K13" i="214"/>
  <c r="K26" i="214" s="1"/>
  <c r="J13" i="214"/>
  <c r="J26" i="214" s="1"/>
  <c r="J45" i="214" s="1"/>
  <c r="I13" i="214"/>
  <c r="I26" i="214" s="1"/>
  <c r="H13" i="214"/>
  <c r="H26" i="214" s="1"/>
  <c r="H45" i="214" s="1"/>
  <c r="G13" i="214"/>
  <c r="G26" i="214" s="1"/>
  <c r="F13" i="214"/>
  <c r="F26" i="214" s="1"/>
  <c r="F45" i="214" s="1"/>
  <c r="E13" i="214"/>
  <c r="E26" i="214" s="1"/>
  <c r="E45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Y37" i="215"/>
  <c r="Y44" i="215" s="1"/>
  <c r="X37" i="215"/>
  <c r="X44" i="215" s="1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X13" i="215"/>
  <c r="W13" i="215"/>
  <c r="W26" i="215" s="1"/>
  <c r="V13" i="215"/>
  <c r="V26" i="215" s="1"/>
  <c r="V45" i="215" s="1"/>
  <c r="U13" i="215"/>
  <c r="U26" i="215" s="1"/>
  <c r="U45" i="215" s="1"/>
  <c r="T13" i="215"/>
  <c r="T26" i="215" s="1"/>
  <c r="S13" i="215"/>
  <c r="S26" i="215" s="1"/>
  <c r="R13" i="215"/>
  <c r="R26" i="215" s="1"/>
  <c r="R45" i="215" s="1"/>
  <c r="Q13" i="215"/>
  <c r="Q26" i="215" s="1"/>
  <c r="P13" i="215"/>
  <c r="P26" i="215" s="1"/>
  <c r="P45" i="215" s="1"/>
  <c r="O13" i="215"/>
  <c r="O26" i="215" s="1"/>
  <c r="N13" i="215"/>
  <c r="N26" i="215" s="1"/>
  <c r="N45" i="215" s="1"/>
  <c r="M13" i="215"/>
  <c r="M26" i="215" s="1"/>
  <c r="M45" i="215" s="1"/>
  <c r="L13" i="215"/>
  <c r="L26" i="215" s="1"/>
  <c r="L45" i="215" s="1"/>
  <c r="K13" i="215"/>
  <c r="K26" i="215" s="1"/>
  <c r="J13" i="215"/>
  <c r="J26" i="215" s="1"/>
  <c r="J45" i="215" s="1"/>
  <c r="I13" i="215"/>
  <c r="I26" i="215" s="1"/>
  <c r="H13" i="215"/>
  <c r="H26" i="215" s="1"/>
  <c r="H45" i="215" s="1"/>
  <c r="G13" i="215"/>
  <c r="G26" i="215" s="1"/>
  <c r="F13" i="215"/>
  <c r="F26" i="215" s="1"/>
  <c r="F45" i="215" s="1"/>
  <c r="E13" i="215"/>
  <c r="E26" i="215" s="1"/>
  <c r="E45" i="215" s="1"/>
  <c r="D13" i="215"/>
  <c r="D26" i="215" s="1"/>
  <c r="D45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W37" i="216"/>
  <c r="W44" i="216" s="1"/>
  <c r="V37" i="216"/>
  <c r="V44" i="216" s="1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M44" i="216" s="1"/>
  <c r="L37" i="216"/>
  <c r="L44" i="216" s="1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E44" i="216" s="1"/>
  <c r="D37" i="216"/>
  <c r="D44" i="216" s="1"/>
  <c r="C37" i="216"/>
  <c r="C44" i="216" s="1"/>
  <c r="AA25" i="216"/>
  <c r="Y25" i="216"/>
  <c r="X25" i="216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X13" i="216"/>
  <c r="W13" i="216"/>
  <c r="W26" i="216" s="1"/>
  <c r="V13" i="216"/>
  <c r="V26" i="216" s="1"/>
  <c r="V45" i="216" s="1"/>
  <c r="U13" i="216"/>
  <c r="U26" i="216" s="1"/>
  <c r="U45" i="216" s="1"/>
  <c r="T13" i="216"/>
  <c r="T26" i="216" s="1"/>
  <c r="S13" i="216"/>
  <c r="S26" i="216" s="1"/>
  <c r="R13" i="216"/>
  <c r="R26" i="216" s="1"/>
  <c r="R45" i="216" s="1"/>
  <c r="Q13" i="216"/>
  <c r="Q26" i="216" s="1"/>
  <c r="P13" i="216"/>
  <c r="P26" i="216" s="1"/>
  <c r="O13" i="216"/>
  <c r="O26" i="216" s="1"/>
  <c r="N13" i="216"/>
  <c r="N26" i="216" s="1"/>
  <c r="M13" i="216"/>
  <c r="M26" i="216" s="1"/>
  <c r="M45" i="216" s="1"/>
  <c r="L13" i="216"/>
  <c r="L26" i="216" s="1"/>
  <c r="K13" i="216"/>
  <c r="K26" i="216" s="1"/>
  <c r="J13" i="216"/>
  <c r="J26" i="216" s="1"/>
  <c r="J45" i="216" s="1"/>
  <c r="I13" i="216"/>
  <c r="I26" i="216" s="1"/>
  <c r="H13" i="216"/>
  <c r="H26" i="216" s="1"/>
  <c r="G13" i="216"/>
  <c r="G26" i="216" s="1"/>
  <c r="F13" i="216"/>
  <c r="F26" i="216" s="1"/>
  <c r="E13" i="216"/>
  <c r="E26" i="216" s="1"/>
  <c r="E45" i="216" s="1"/>
  <c r="D13" i="216"/>
  <c r="D26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Y37" i="217"/>
  <c r="Y44" i="217" s="1"/>
  <c r="X37" i="217"/>
  <c r="X44" i="217" s="1"/>
  <c r="Z44" i="217" s="1"/>
  <c r="W37" i="217"/>
  <c r="W44" i="217" s="1"/>
  <c r="V37" i="217"/>
  <c r="V44" i="217" s="1"/>
  <c r="U37" i="217"/>
  <c r="U44" i="217" s="1"/>
  <c r="T37" i="217"/>
  <c r="T44" i="217" s="1"/>
  <c r="S37" i="217"/>
  <c r="S44" i="217" s="1"/>
  <c r="R37" i="217"/>
  <c r="R44" i="217" s="1"/>
  <c r="Q37" i="217"/>
  <c r="Q44" i="217" s="1"/>
  <c r="P37" i="217"/>
  <c r="P44" i="217" s="1"/>
  <c r="O37" i="217"/>
  <c r="O44" i="217" s="1"/>
  <c r="N37" i="217"/>
  <c r="N44" i="217" s="1"/>
  <c r="M37" i="217"/>
  <c r="M44" i="217" s="1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G44" i="217" s="1"/>
  <c r="F37" i="217"/>
  <c r="F44" i="217" s="1"/>
  <c r="E37" i="217"/>
  <c r="E44" i="217" s="1"/>
  <c r="D37" i="217"/>
  <c r="D44" i="217" s="1"/>
  <c r="C37" i="217"/>
  <c r="C44" i="217" s="1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X13" i="217"/>
  <c r="W13" i="217"/>
  <c r="W26" i="217" s="1"/>
  <c r="W45" i="217" s="1"/>
  <c r="V13" i="217"/>
  <c r="V26" i="217" s="1"/>
  <c r="V45" i="217" s="1"/>
  <c r="U13" i="217"/>
  <c r="U26" i="217" s="1"/>
  <c r="T13" i="217"/>
  <c r="T26" i="217" s="1"/>
  <c r="T45" i="217" s="1"/>
  <c r="S13" i="217"/>
  <c r="S26" i="217" s="1"/>
  <c r="R13" i="217"/>
  <c r="R26" i="217" s="1"/>
  <c r="R45" i="217" s="1"/>
  <c r="Q13" i="217"/>
  <c r="Q26" i="217" s="1"/>
  <c r="P13" i="217"/>
  <c r="P26" i="217" s="1"/>
  <c r="O13" i="217"/>
  <c r="O26" i="217" s="1"/>
  <c r="O45" i="217" s="1"/>
  <c r="N13" i="217"/>
  <c r="N26" i="217" s="1"/>
  <c r="N45" i="217" s="1"/>
  <c r="M13" i="217"/>
  <c r="M26" i="217" s="1"/>
  <c r="L13" i="217"/>
  <c r="L26" i="217" s="1"/>
  <c r="K13" i="217"/>
  <c r="K26" i="217" s="1"/>
  <c r="J13" i="217"/>
  <c r="J26" i="217" s="1"/>
  <c r="J45" i="217" s="1"/>
  <c r="I13" i="217"/>
  <c r="I26" i="217" s="1"/>
  <c r="H13" i="217"/>
  <c r="H26" i="217" s="1"/>
  <c r="G13" i="217"/>
  <c r="G26" i="217" s="1"/>
  <c r="G45" i="217" s="1"/>
  <c r="F13" i="217"/>
  <c r="F26" i="217" s="1"/>
  <c r="F45" i="217" s="1"/>
  <c r="E13" i="217"/>
  <c r="E26" i="217" s="1"/>
  <c r="D13" i="217"/>
  <c r="D26" i="217" s="1"/>
  <c r="D45" i="217" s="1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X44" i="218" s="1"/>
  <c r="W37" i="218"/>
  <c r="W44" i="218" s="1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G44" i="218" s="1"/>
  <c r="F37" i="218"/>
  <c r="F44" i="218" s="1"/>
  <c r="E37" i="218"/>
  <c r="E44" i="218" s="1"/>
  <c r="D37" i="218"/>
  <c r="D44" i="218" s="1"/>
  <c r="C37" i="218"/>
  <c r="C44" i="218" s="1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Z13" i="218"/>
  <c r="Y13" i="218"/>
  <c r="X13" i="218"/>
  <c r="W13" i="218"/>
  <c r="W26" i="218" s="1"/>
  <c r="V13" i="218"/>
  <c r="V26" i="218" s="1"/>
  <c r="V45" i="218" s="1"/>
  <c r="U13" i="218"/>
  <c r="U26" i="218" s="1"/>
  <c r="U45" i="218" s="1"/>
  <c r="T13" i="218"/>
  <c r="T26" i="218" s="1"/>
  <c r="T45" i="218" s="1"/>
  <c r="S13" i="218"/>
  <c r="R13" i="218"/>
  <c r="R26" i="218" s="1"/>
  <c r="R45" i="218" s="1"/>
  <c r="Q13" i="218"/>
  <c r="P13" i="218"/>
  <c r="O13" i="218"/>
  <c r="O26" i="218" s="1"/>
  <c r="N13" i="218"/>
  <c r="N26" i="218" s="1"/>
  <c r="N45" i="218" s="1"/>
  <c r="M13" i="218"/>
  <c r="M26" i="218" s="1"/>
  <c r="M45" i="218" s="1"/>
  <c r="L13" i="218"/>
  <c r="L26" i="218" s="1"/>
  <c r="L45" i="218" s="1"/>
  <c r="K13" i="218"/>
  <c r="J13" i="218"/>
  <c r="J26" i="218" s="1"/>
  <c r="J45" i="218" s="1"/>
  <c r="I13" i="218"/>
  <c r="H13" i="218"/>
  <c r="G13" i="218"/>
  <c r="G26" i="218" s="1"/>
  <c r="F13" i="218"/>
  <c r="F26" i="218" s="1"/>
  <c r="F45" i="218" s="1"/>
  <c r="E13" i="218"/>
  <c r="E26" i="218" s="1"/>
  <c r="E45" i="218" s="1"/>
  <c r="D13" i="218"/>
  <c r="D26" i="218" s="1"/>
  <c r="D45" i="218" s="1"/>
  <c r="C13" i="218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U44" i="219"/>
  <c r="AA43" i="219"/>
  <c r="Y43" i="219"/>
  <c r="X43" i="219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X37" i="219"/>
  <c r="W37" i="219"/>
  <c r="W44" i="219" s="1"/>
  <c r="V37" i="219"/>
  <c r="V44" i="219" s="1"/>
  <c r="U37" i="219"/>
  <c r="T37" i="219"/>
  <c r="T44" i="219" s="1"/>
  <c r="S37" i="219"/>
  <c r="S44" i="219" s="1"/>
  <c r="R37" i="219"/>
  <c r="R44" i="219" s="1"/>
  <c r="Q37" i="219"/>
  <c r="Q44" i="219" s="1"/>
  <c r="P37" i="219"/>
  <c r="O37" i="219"/>
  <c r="O44" i="219" s="1"/>
  <c r="N37" i="219"/>
  <c r="N44" i="219" s="1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G37" i="219"/>
  <c r="G44" i="219" s="1"/>
  <c r="F37" i="219"/>
  <c r="F44" i="219" s="1"/>
  <c r="E37" i="219"/>
  <c r="E44" i="219" s="1"/>
  <c r="D37" i="219"/>
  <c r="D44" i="219" s="1"/>
  <c r="C37" i="219"/>
  <c r="C44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Y13" i="219"/>
  <c r="Y26" i="219" s="1"/>
  <c r="X13" i="219"/>
  <c r="X26" i="219" s="1"/>
  <c r="Z26" i="219" s="1"/>
  <c r="W13" i="219"/>
  <c r="W26" i="219" s="1"/>
  <c r="V13" i="219"/>
  <c r="V26" i="219" s="1"/>
  <c r="V45" i="219" s="1"/>
  <c r="U13" i="219"/>
  <c r="U26" i="219" s="1"/>
  <c r="U45" i="219" s="1"/>
  <c r="T13" i="219"/>
  <c r="T26" i="219" s="1"/>
  <c r="T45" i="219" s="1"/>
  <c r="S13" i="219"/>
  <c r="R13" i="219"/>
  <c r="R26" i="219" s="1"/>
  <c r="R45" i="219" s="1"/>
  <c r="Q13" i="219"/>
  <c r="Q26" i="219" s="1"/>
  <c r="Q45" i="219" s="1"/>
  <c r="P13" i="219"/>
  <c r="P26" i="219" s="1"/>
  <c r="O13" i="219"/>
  <c r="O26" i="219" s="1"/>
  <c r="N13" i="219"/>
  <c r="N26" i="219" s="1"/>
  <c r="N45" i="219" s="1"/>
  <c r="M13" i="219"/>
  <c r="M26" i="219" s="1"/>
  <c r="M45" i="219" s="1"/>
  <c r="L13" i="219"/>
  <c r="L26" i="219" s="1"/>
  <c r="L45" i="219" s="1"/>
  <c r="K13" i="219"/>
  <c r="J13" i="219"/>
  <c r="J26" i="219" s="1"/>
  <c r="J45" i="219" s="1"/>
  <c r="I13" i="219"/>
  <c r="I26" i="219" s="1"/>
  <c r="I45" i="219" s="1"/>
  <c r="H13" i="219"/>
  <c r="H26" i="219" s="1"/>
  <c r="G13" i="219"/>
  <c r="G26" i="219" s="1"/>
  <c r="F13" i="219"/>
  <c r="F26" i="219" s="1"/>
  <c r="E13" i="219"/>
  <c r="E26" i="219" s="1"/>
  <c r="D13" i="219"/>
  <c r="D26" i="219" s="1"/>
  <c r="D45" i="219" s="1"/>
  <c r="C13" i="219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X37" i="220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O37" i="220"/>
  <c r="O44" i="220" s="1"/>
  <c r="N37" i="220"/>
  <c r="N44" i="220" s="1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G37" i="220"/>
  <c r="G44" i="220" s="1"/>
  <c r="F37" i="220"/>
  <c r="F44" i="220" s="1"/>
  <c r="E37" i="220"/>
  <c r="E44" i="220" s="1"/>
  <c r="D37" i="220"/>
  <c r="D44" i="220" s="1"/>
  <c r="C37" i="220"/>
  <c r="C44" i="220" s="1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Y13" i="220"/>
  <c r="Y26" i="220" s="1"/>
  <c r="X13" i="220"/>
  <c r="X26" i="220" s="1"/>
  <c r="W13" i="220"/>
  <c r="W26" i="220" s="1"/>
  <c r="V13" i="220"/>
  <c r="V26" i="220" s="1"/>
  <c r="V45" i="220" s="1"/>
  <c r="U13" i="220"/>
  <c r="U26" i="220" s="1"/>
  <c r="T13" i="220"/>
  <c r="S13" i="220"/>
  <c r="R13" i="220"/>
  <c r="R26" i="220" s="1"/>
  <c r="R45" i="220" s="1"/>
  <c r="Q13" i="220"/>
  <c r="Q26" i="220" s="1"/>
  <c r="Q45" i="220" s="1"/>
  <c r="P13" i="220"/>
  <c r="P26" i="220" s="1"/>
  <c r="O13" i="220"/>
  <c r="O26" i="220" s="1"/>
  <c r="N13" i="220"/>
  <c r="N26" i="220" s="1"/>
  <c r="N45" i="220" s="1"/>
  <c r="M13" i="220"/>
  <c r="M26" i="220" s="1"/>
  <c r="L13" i="220"/>
  <c r="K13" i="220"/>
  <c r="J13" i="220"/>
  <c r="J26" i="220" s="1"/>
  <c r="J45" i="220" s="1"/>
  <c r="I13" i="220"/>
  <c r="I26" i="220" s="1"/>
  <c r="I45" i="220" s="1"/>
  <c r="H13" i="220"/>
  <c r="H26" i="220" s="1"/>
  <c r="G13" i="220"/>
  <c r="G26" i="220" s="1"/>
  <c r="F13" i="220"/>
  <c r="F26" i="220" s="1"/>
  <c r="F45" i="220" s="1"/>
  <c r="E13" i="220"/>
  <c r="E26" i="220" s="1"/>
  <c r="D13" i="220"/>
  <c r="C13" i="220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X37" i="221"/>
  <c r="W37" i="221"/>
  <c r="W44" i="221" s="1"/>
  <c r="V37" i="221"/>
  <c r="V44" i="221" s="1"/>
  <c r="U37" i="221"/>
  <c r="U44" i="221" s="1"/>
  <c r="T37" i="221"/>
  <c r="T44" i="221" s="1"/>
  <c r="S37" i="221"/>
  <c r="S44" i="221" s="1"/>
  <c r="R37" i="221"/>
  <c r="R44" i="221" s="1"/>
  <c r="Q37" i="221"/>
  <c r="Q44" i="221" s="1"/>
  <c r="P37" i="221"/>
  <c r="O37" i="221"/>
  <c r="O44" i="221" s="1"/>
  <c r="N37" i="221"/>
  <c r="N44" i="221" s="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G37" i="221"/>
  <c r="G44" i="221" s="1"/>
  <c r="F37" i="221"/>
  <c r="F44" i="221" s="1"/>
  <c r="E37" i="221"/>
  <c r="E44" i="221" s="1"/>
  <c r="D37" i="221"/>
  <c r="D44" i="221" s="1"/>
  <c r="C37" i="221"/>
  <c r="C44" i="221" s="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Y26" i="221" s="1"/>
  <c r="X13" i="221"/>
  <c r="X26" i="221" s="1"/>
  <c r="Z26" i="221" s="1"/>
  <c r="W13" i="221"/>
  <c r="V13" i="221"/>
  <c r="U13" i="221"/>
  <c r="U26" i="221" s="1"/>
  <c r="T13" i="221"/>
  <c r="T26" i="221" s="1"/>
  <c r="S13" i="221"/>
  <c r="R13" i="221"/>
  <c r="R26" i="221" s="1"/>
  <c r="R45" i="221" s="1"/>
  <c r="Q13" i="221"/>
  <c r="Q26" i="221" s="1"/>
  <c r="P13" i="221"/>
  <c r="P26" i="221" s="1"/>
  <c r="O13" i="221"/>
  <c r="N13" i="221"/>
  <c r="N26" i="221" s="1"/>
  <c r="M13" i="221"/>
  <c r="M26" i="221" s="1"/>
  <c r="L13" i="221"/>
  <c r="L26" i="221" s="1"/>
  <c r="K13" i="221"/>
  <c r="J13" i="221"/>
  <c r="J26" i="221" s="1"/>
  <c r="J45" i="221" s="1"/>
  <c r="I13" i="221"/>
  <c r="I26" i="221" s="1"/>
  <c r="H13" i="221"/>
  <c r="H26" i="221" s="1"/>
  <c r="G13" i="221"/>
  <c r="F13" i="221"/>
  <c r="F26" i="221" s="1"/>
  <c r="E13" i="221"/>
  <c r="E26" i="221" s="1"/>
  <c r="E45" i="221" s="1"/>
  <c r="D13" i="221"/>
  <c r="D26" i="221" s="1"/>
  <c r="C13" i="22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Y43" i="222"/>
  <c r="X43" i="222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Z37" i="222" s="1"/>
  <c r="W37" i="222"/>
  <c r="W44" i="222" s="1"/>
  <c r="V37" i="222"/>
  <c r="V44" i="222" s="1"/>
  <c r="U37" i="222"/>
  <c r="U44" i="222" s="1"/>
  <c r="T37" i="222"/>
  <c r="T44" i="222" s="1"/>
  <c r="S37" i="222"/>
  <c r="S44" i="222" s="1"/>
  <c r="R37" i="222"/>
  <c r="R44" i="222" s="1"/>
  <c r="Q37" i="222"/>
  <c r="Q44" i="222" s="1"/>
  <c r="P37" i="222"/>
  <c r="O37" i="222"/>
  <c r="O44" i="222" s="1"/>
  <c r="N37" i="222"/>
  <c r="N44" i="222" s="1"/>
  <c r="M37" i="222"/>
  <c r="M44" i="222" s="1"/>
  <c r="L37" i="222"/>
  <c r="L44" i="222" s="1"/>
  <c r="K37" i="222"/>
  <c r="K44" i="222" s="1"/>
  <c r="J37" i="222"/>
  <c r="J44" i="222" s="1"/>
  <c r="I37" i="222"/>
  <c r="I44" i="222" s="1"/>
  <c r="H37" i="222"/>
  <c r="G37" i="222"/>
  <c r="G44" i="222" s="1"/>
  <c r="F37" i="222"/>
  <c r="F44" i="222" s="1"/>
  <c r="E37" i="222"/>
  <c r="E44" i="222" s="1"/>
  <c r="D37" i="222"/>
  <c r="D44" i="222" s="1"/>
  <c r="C37" i="222"/>
  <c r="C44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Y13" i="222"/>
  <c r="Y26" i="222" s="1"/>
  <c r="X13" i="222"/>
  <c r="Z13" i="222" s="1"/>
  <c r="W13" i="222"/>
  <c r="W26" i="222" s="1"/>
  <c r="V13" i="222"/>
  <c r="V26" i="222" s="1"/>
  <c r="U13" i="222"/>
  <c r="U26" i="222" s="1"/>
  <c r="U45" i="222" s="1"/>
  <c r="T13" i="222"/>
  <c r="T26" i="222" s="1"/>
  <c r="T45" i="222" s="1"/>
  <c r="S13" i="222"/>
  <c r="R13" i="222"/>
  <c r="R26" i="222" s="1"/>
  <c r="Q13" i="222"/>
  <c r="Q26" i="222" s="1"/>
  <c r="P13" i="222"/>
  <c r="P26" i="222" s="1"/>
  <c r="O13" i="222"/>
  <c r="O26" i="222" s="1"/>
  <c r="N13" i="222"/>
  <c r="N26" i="222" s="1"/>
  <c r="N45" i="222" s="1"/>
  <c r="M13" i="222"/>
  <c r="M26" i="222" s="1"/>
  <c r="M45" i="222" s="1"/>
  <c r="L13" i="222"/>
  <c r="L26" i="222" s="1"/>
  <c r="L45" i="222" s="1"/>
  <c r="K13" i="222"/>
  <c r="J13" i="222"/>
  <c r="J26" i="222" s="1"/>
  <c r="I13" i="222"/>
  <c r="I26" i="222" s="1"/>
  <c r="H13" i="222"/>
  <c r="H26" i="222" s="1"/>
  <c r="G13" i="222"/>
  <c r="G26" i="222" s="1"/>
  <c r="F13" i="222"/>
  <c r="F26" i="222" s="1"/>
  <c r="F45" i="222" s="1"/>
  <c r="E13" i="222"/>
  <c r="E26" i="222" s="1"/>
  <c r="E45" i="222" s="1"/>
  <c r="D13" i="222"/>
  <c r="D26" i="222" s="1"/>
  <c r="D45" i="222" s="1"/>
  <c r="C13" i="222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Z37" i="223" s="1"/>
  <c r="W37" i="223"/>
  <c r="W44" i="223" s="1"/>
  <c r="V37" i="223"/>
  <c r="V44" i="223" s="1"/>
  <c r="U37" i="223"/>
  <c r="U44" i="223" s="1"/>
  <c r="T37" i="223"/>
  <c r="T44" i="223" s="1"/>
  <c r="S37" i="223"/>
  <c r="R37" i="223"/>
  <c r="R44" i="223" s="1"/>
  <c r="Q37" i="223"/>
  <c r="Q44" i="223" s="1"/>
  <c r="P37" i="223"/>
  <c r="O37" i="223"/>
  <c r="O44" i="223" s="1"/>
  <c r="N37" i="223"/>
  <c r="N44" i="223" s="1"/>
  <c r="M37" i="223"/>
  <c r="M44" i="223" s="1"/>
  <c r="L37" i="223"/>
  <c r="L44" i="223" s="1"/>
  <c r="K37" i="223"/>
  <c r="J37" i="223"/>
  <c r="J44" i="223" s="1"/>
  <c r="I37" i="223"/>
  <c r="I44" i="223" s="1"/>
  <c r="H37" i="223"/>
  <c r="G37" i="223"/>
  <c r="G44" i="223" s="1"/>
  <c r="F37" i="223"/>
  <c r="F44" i="223" s="1"/>
  <c r="E37" i="223"/>
  <c r="E44" i="223" s="1"/>
  <c r="D37" i="223"/>
  <c r="D44" i="223" s="1"/>
  <c r="C37" i="223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AA45" i="223" s="1"/>
  <c r="Y13" i="223"/>
  <c r="Y26" i="223" s="1"/>
  <c r="Y45" i="223" s="1"/>
  <c r="X13" i="223"/>
  <c r="Z13" i="223" s="1"/>
  <c r="W13" i="223"/>
  <c r="W26" i="223" s="1"/>
  <c r="V13" i="223"/>
  <c r="V26" i="223" s="1"/>
  <c r="V45" i="223" s="1"/>
  <c r="U13" i="223"/>
  <c r="U26" i="223" s="1"/>
  <c r="U45" i="223" s="1"/>
  <c r="T13" i="223"/>
  <c r="S13" i="223"/>
  <c r="S26" i="223" s="1"/>
  <c r="R13" i="223"/>
  <c r="R26" i="223" s="1"/>
  <c r="R45" i="223" s="1"/>
  <c r="Q13" i="223"/>
  <c r="Q26" i="223" s="1"/>
  <c r="Q45" i="223" s="1"/>
  <c r="P13" i="223"/>
  <c r="P26" i="223" s="1"/>
  <c r="O13" i="223"/>
  <c r="O26" i="223" s="1"/>
  <c r="N13" i="223"/>
  <c r="N26" i="223" s="1"/>
  <c r="N45" i="223" s="1"/>
  <c r="M13" i="223"/>
  <c r="M26" i="223" s="1"/>
  <c r="M45" i="223" s="1"/>
  <c r="L13" i="223"/>
  <c r="L26" i="223" s="1"/>
  <c r="K13" i="223"/>
  <c r="K26" i="223" s="1"/>
  <c r="J13" i="223"/>
  <c r="J26" i="223" s="1"/>
  <c r="I13" i="223"/>
  <c r="I26" i="223" s="1"/>
  <c r="I45" i="223" s="1"/>
  <c r="H13" i="223"/>
  <c r="H26" i="223" s="1"/>
  <c r="G13" i="223"/>
  <c r="G26" i="223" s="1"/>
  <c r="F13" i="223"/>
  <c r="F26" i="223" s="1"/>
  <c r="F45" i="223" s="1"/>
  <c r="E13" i="223"/>
  <c r="E26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X37" i="224"/>
  <c r="X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Y13" i="224"/>
  <c r="Y26" i="224" s="1"/>
  <c r="X13" i="224"/>
  <c r="X26" i="224" s="1"/>
  <c r="W13" i="224"/>
  <c r="W26" i="224" s="1"/>
  <c r="V13" i="224"/>
  <c r="V26" i="224" s="1"/>
  <c r="V45" i="224" s="1"/>
  <c r="U13" i="224"/>
  <c r="U26" i="224" s="1"/>
  <c r="T13" i="224"/>
  <c r="T26" i="224" s="1"/>
  <c r="T45" i="224" s="1"/>
  <c r="S13" i="224"/>
  <c r="S26" i="224" s="1"/>
  <c r="S45" i="224" s="1"/>
  <c r="R13" i="224"/>
  <c r="R26" i="224" s="1"/>
  <c r="Q13" i="224"/>
  <c r="Q26" i="224" s="1"/>
  <c r="P13" i="224"/>
  <c r="P26" i="224" s="1"/>
  <c r="P45" i="224" s="1"/>
  <c r="O13" i="224"/>
  <c r="O26" i="224" s="1"/>
  <c r="N13" i="224"/>
  <c r="N26" i="224" s="1"/>
  <c r="N45" i="224" s="1"/>
  <c r="M13" i="224"/>
  <c r="M26" i="224" s="1"/>
  <c r="L13" i="224"/>
  <c r="L26" i="224" s="1"/>
  <c r="L45" i="224" s="1"/>
  <c r="K13" i="224"/>
  <c r="K26" i="224" s="1"/>
  <c r="K45" i="224" s="1"/>
  <c r="J13" i="224"/>
  <c r="J26" i="224" s="1"/>
  <c r="I13" i="224"/>
  <c r="I26" i="224" s="1"/>
  <c r="H13" i="224"/>
  <c r="H26" i="224" s="1"/>
  <c r="H45" i="224" s="1"/>
  <c r="G13" i="224"/>
  <c r="G26" i="224" s="1"/>
  <c r="F13" i="224"/>
  <c r="F26" i="224" s="1"/>
  <c r="F45" i="224" s="1"/>
  <c r="E13" i="224"/>
  <c r="E26" i="224" s="1"/>
  <c r="D13" i="224"/>
  <c r="D26" i="224" s="1"/>
  <c r="D45" i="224" s="1"/>
  <c r="C13" i="224"/>
  <c r="C26" i="224" s="1"/>
  <c r="C45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Z44" i="225" s="1"/>
  <c r="W37" i="225"/>
  <c r="W44" i="225" s="1"/>
  <c r="V37" i="225"/>
  <c r="V44" i="225" s="1"/>
  <c r="U37" i="225"/>
  <c r="U44" i="225" s="1"/>
  <c r="T37" i="225"/>
  <c r="T44" i="225" s="1"/>
  <c r="S37" i="225"/>
  <c r="S44" i="225" s="1"/>
  <c r="R37" i="225"/>
  <c r="R44" i="225" s="1"/>
  <c r="Q37" i="225"/>
  <c r="Q44" i="225" s="1"/>
  <c r="P37" i="225"/>
  <c r="P44" i="225" s="1"/>
  <c r="O37" i="225"/>
  <c r="O44" i="225" s="1"/>
  <c r="N37" i="225"/>
  <c r="N44" i="225" s="1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G44" i="225" s="1"/>
  <c r="F37" i="225"/>
  <c r="F44" i="225" s="1"/>
  <c r="E37" i="225"/>
  <c r="E44" i="225" s="1"/>
  <c r="D37" i="225"/>
  <c r="D44" i="225" s="1"/>
  <c r="C37" i="225"/>
  <c r="C44" i="225" s="1"/>
  <c r="AA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Z13" i="225"/>
  <c r="Y13" i="225"/>
  <c r="X13" i="225"/>
  <c r="X26" i="225" s="1"/>
  <c r="X45" i="225" s="1"/>
  <c r="W13" i="225"/>
  <c r="W26" i="225" s="1"/>
  <c r="V13" i="225"/>
  <c r="V26" i="225" s="1"/>
  <c r="V45" i="225" s="1"/>
  <c r="U13" i="225"/>
  <c r="U26" i="225" s="1"/>
  <c r="T13" i="225"/>
  <c r="T26" i="225" s="1"/>
  <c r="T45" i="225" s="1"/>
  <c r="S13" i="225"/>
  <c r="R13" i="225"/>
  <c r="R26" i="225" s="1"/>
  <c r="Q13" i="225"/>
  <c r="P13" i="225"/>
  <c r="P26" i="225" s="1"/>
  <c r="P45" i="225" s="1"/>
  <c r="O13" i="225"/>
  <c r="O26" i="225" s="1"/>
  <c r="N13" i="225"/>
  <c r="N26" i="225" s="1"/>
  <c r="N45" i="225" s="1"/>
  <c r="M13" i="225"/>
  <c r="M26" i="225" s="1"/>
  <c r="L13" i="225"/>
  <c r="L26" i="225" s="1"/>
  <c r="L45" i="225" s="1"/>
  <c r="K13" i="225"/>
  <c r="J13" i="225"/>
  <c r="J26" i="225" s="1"/>
  <c r="I13" i="225"/>
  <c r="H13" i="225"/>
  <c r="H26" i="225" s="1"/>
  <c r="G13" i="225"/>
  <c r="G26" i="225" s="1"/>
  <c r="F13" i="225"/>
  <c r="F26" i="225" s="1"/>
  <c r="E13" i="225"/>
  <c r="E26" i="225" s="1"/>
  <c r="D13" i="225"/>
  <c r="D26" i="225" s="1"/>
  <c r="D45" i="225" s="1"/>
  <c r="C13" i="225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X44" i="226" s="1"/>
  <c r="Z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C44" i="226" s="1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Z13" i="226" s="1"/>
  <c r="X13" i="226"/>
  <c r="X26" i="226" s="1"/>
  <c r="X45" i="226" s="1"/>
  <c r="W13" i="226"/>
  <c r="V13" i="226"/>
  <c r="U13" i="226"/>
  <c r="T13" i="226"/>
  <c r="T26" i="226" s="1"/>
  <c r="S13" i="226"/>
  <c r="R13" i="226"/>
  <c r="R26" i="226" s="1"/>
  <c r="Q13" i="226"/>
  <c r="P13" i="226"/>
  <c r="P26" i="226" s="1"/>
  <c r="P45" i="226" s="1"/>
  <c r="O13" i="226"/>
  <c r="N13" i="226"/>
  <c r="N26" i="226" s="1"/>
  <c r="N45" i="226" s="1"/>
  <c r="M13" i="226"/>
  <c r="L13" i="226"/>
  <c r="L26" i="226" s="1"/>
  <c r="K13" i="226"/>
  <c r="J13" i="226"/>
  <c r="J26" i="226" s="1"/>
  <c r="I13" i="226"/>
  <c r="H13" i="226"/>
  <c r="H26" i="226" s="1"/>
  <c r="H45" i="226" s="1"/>
  <c r="G13" i="226"/>
  <c r="F13" i="226"/>
  <c r="F26" i="226" s="1"/>
  <c r="F45" i="226" s="1"/>
  <c r="E13" i="226"/>
  <c r="D13" i="226"/>
  <c r="D26" i="226" s="1"/>
  <c r="C13" i="226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X44" i="227" s="1"/>
  <c r="Z44" i="227" s="1"/>
  <c r="W37" i="227"/>
  <c r="W44" i="227" s="1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F44" i="227" s="1"/>
  <c r="E37" i="227"/>
  <c r="E44" i="227" s="1"/>
  <c r="D37" i="227"/>
  <c r="D44" i="227" s="1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X13" i="227"/>
  <c r="Z13" i="227" s="1"/>
  <c r="W13" i="227"/>
  <c r="W26" i="227" s="1"/>
  <c r="V13" i="227"/>
  <c r="U13" i="227"/>
  <c r="U26" i="227" s="1"/>
  <c r="T13" i="227"/>
  <c r="S13" i="227"/>
  <c r="R13" i="227"/>
  <c r="R26" i="227" s="1"/>
  <c r="Q13" i="227"/>
  <c r="Q26" i="227" s="1"/>
  <c r="P13" i="227"/>
  <c r="P26" i="227" s="1"/>
  <c r="P45" i="227" s="1"/>
  <c r="O13" i="227"/>
  <c r="O26" i="227" s="1"/>
  <c r="N13" i="227"/>
  <c r="M13" i="227"/>
  <c r="M26" i="227" s="1"/>
  <c r="L13" i="227"/>
  <c r="L26" i="227" s="1"/>
  <c r="L45" i="227" s="1"/>
  <c r="K13" i="227"/>
  <c r="J13" i="227"/>
  <c r="J26" i="227" s="1"/>
  <c r="I13" i="227"/>
  <c r="I26" i="227" s="1"/>
  <c r="H13" i="227"/>
  <c r="H26" i="227" s="1"/>
  <c r="H45" i="227" s="1"/>
  <c r="G13" i="227"/>
  <c r="G26" i="227" s="1"/>
  <c r="F13" i="227"/>
  <c r="E13" i="227"/>
  <c r="E26" i="227" s="1"/>
  <c r="D13" i="227"/>
  <c r="D26" i="227" s="1"/>
  <c r="D45" i="227" s="1"/>
  <c r="C13" i="227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U44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X44" i="228" s="1"/>
  <c r="Z44" i="228" s="1"/>
  <c r="W37" i="228"/>
  <c r="W44" i="228" s="1"/>
  <c r="V37" i="228"/>
  <c r="U37" i="228"/>
  <c r="T37" i="228"/>
  <c r="T44" i="228" s="1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M37" i="228"/>
  <c r="M44" i="228" s="1"/>
  <c r="L37" i="228"/>
  <c r="L44" i="228" s="1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D44" i="228" s="1"/>
  <c r="C37" i="228"/>
  <c r="C44" i="228" s="1"/>
  <c r="AA25" i="228"/>
  <c r="Y25" i="228"/>
  <c r="X25" i="228"/>
  <c r="Z25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Y26" i="228" s="1"/>
  <c r="Y45" i="228" s="1"/>
  <c r="X13" i="228"/>
  <c r="Z13" i="228" s="1"/>
  <c r="W13" i="228"/>
  <c r="W26" i="228" s="1"/>
  <c r="V13" i="228"/>
  <c r="V26" i="228" s="1"/>
  <c r="U13" i="228"/>
  <c r="T13" i="228"/>
  <c r="T26" i="228" s="1"/>
  <c r="T45" i="228" s="1"/>
  <c r="S13" i="228"/>
  <c r="R13" i="228"/>
  <c r="R26" i="228" s="1"/>
  <c r="Q13" i="228"/>
  <c r="Q26" i="228" s="1"/>
  <c r="Q45" i="228" s="1"/>
  <c r="P13" i="228"/>
  <c r="P26" i="228" s="1"/>
  <c r="P45" i="228" s="1"/>
  <c r="O13" i="228"/>
  <c r="O26" i="228" s="1"/>
  <c r="N13" i="228"/>
  <c r="N26" i="228" s="1"/>
  <c r="M13" i="228"/>
  <c r="L13" i="228"/>
  <c r="L26" i="228" s="1"/>
  <c r="L45" i="228" s="1"/>
  <c r="K13" i="228"/>
  <c r="J13" i="228"/>
  <c r="J26" i="228" s="1"/>
  <c r="I13" i="228"/>
  <c r="I26" i="228" s="1"/>
  <c r="I45" i="228" s="1"/>
  <c r="H13" i="228"/>
  <c r="H26" i="228" s="1"/>
  <c r="H45" i="228" s="1"/>
  <c r="G13" i="228"/>
  <c r="G26" i="228" s="1"/>
  <c r="F13" i="228"/>
  <c r="F26" i="228" s="1"/>
  <c r="E13" i="228"/>
  <c r="D13" i="228"/>
  <c r="D26" i="228" s="1"/>
  <c r="D45" i="228" s="1"/>
  <c r="C13" i="228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X44" i="229" s="1"/>
  <c r="Z44" i="229" s="1"/>
  <c r="W37" i="229"/>
  <c r="W44" i="229" s="1"/>
  <c r="V37" i="229"/>
  <c r="V44" i="229" s="1"/>
  <c r="U37" i="229"/>
  <c r="U44" i="229" s="1"/>
  <c r="T37" i="229"/>
  <c r="T44" i="229" s="1"/>
  <c r="S37" i="229"/>
  <c r="S44" i="229" s="1"/>
  <c r="R37" i="229"/>
  <c r="R44" i="229" s="1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L44" i="229" s="1"/>
  <c r="K37" i="229"/>
  <c r="K44" i="229" s="1"/>
  <c r="J37" i="229"/>
  <c r="J44" i="229" s="1"/>
  <c r="I37" i="229"/>
  <c r="I44" i="229" s="1"/>
  <c r="H37" i="229"/>
  <c r="H44" i="229" s="1"/>
  <c r="G37" i="229"/>
  <c r="G44" i="229" s="1"/>
  <c r="F37" i="229"/>
  <c r="F44" i="229" s="1"/>
  <c r="E37" i="229"/>
  <c r="E44" i="229" s="1"/>
  <c r="D37" i="229"/>
  <c r="D44" i="229" s="1"/>
  <c r="C37" i="229"/>
  <c r="C44" i="229" s="1"/>
  <c r="AA25" i="229"/>
  <c r="Y25" i="229"/>
  <c r="X25" i="229"/>
  <c r="Z25" i="229" s="1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Y45" i="229" s="1"/>
  <c r="X13" i="229"/>
  <c r="Z13" i="229" s="1"/>
  <c r="W13" i="229"/>
  <c r="W26" i="229" s="1"/>
  <c r="V13" i="229"/>
  <c r="V26" i="229" s="1"/>
  <c r="U13" i="229"/>
  <c r="U26" i="229" s="1"/>
  <c r="T13" i="229"/>
  <c r="T26" i="229" s="1"/>
  <c r="T45" i="229" s="1"/>
  <c r="S13" i="229"/>
  <c r="R13" i="229"/>
  <c r="R26" i="229" s="1"/>
  <c r="Q13" i="229"/>
  <c r="Q26" i="229" s="1"/>
  <c r="Q45" i="229" s="1"/>
  <c r="P13" i="229"/>
  <c r="P26" i="229" s="1"/>
  <c r="P45" i="229" s="1"/>
  <c r="O13" i="229"/>
  <c r="O26" i="229" s="1"/>
  <c r="N13" i="229"/>
  <c r="N26" i="229" s="1"/>
  <c r="N45" i="229" s="1"/>
  <c r="M13" i="229"/>
  <c r="M26" i="229" s="1"/>
  <c r="L13" i="229"/>
  <c r="L26" i="229" s="1"/>
  <c r="L45" i="229" s="1"/>
  <c r="K13" i="229"/>
  <c r="J13" i="229"/>
  <c r="J26" i="229" s="1"/>
  <c r="I13" i="229"/>
  <c r="I26" i="229" s="1"/>
  <c r="I45" i="229" s="1"/>
  <c r="H13" i="229"/>
  <c r="H26" i="229" s="1"/>
  <c r="H45" i="229" s="1"/>
  <c r="G13" i="229"/>
  <c r="G26" i="229" s="1"/>
  <c r="F13" i="229"/>
  <c r="F26" i="229" s="1"/>
  <c r="F45" i="229" s="1"/>
  <c r="E13" i="229"/>
  <c r="E26" i="229" s="1"/>
  <c r="D13" i="229"/>
  <c r="D26" i="229" s="1"/>
  <c r="D45" i="229" s="1"/>
  <c r="C13" i="229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Z44" i="230" s="1"/>
  <c r="W37" i="230"/>
  <c r="W44" i="230" s="1"/>
  <c r="V37" i="230"/>
  <c r="V44" i="230" s="1"/>
  <c r="U37" i="230"/>
  <c r="U44" i="230" s="1"/>
  <c r="T37" i="230"/>
  <c r="T44" i="230" s="1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M44" i="230" s="1"/>
  <c r="L37" i="230"/>
  <c r="L44" i="230" s="1"/>
  <c r="K37" i="230"/>
  <c r="K44" i="230" s="1"/>
  <c r="J37" i="230"/>
  <c r="J44" i="230" s="1"/>
  <c r="I37" i="230"/>
  <c r="I44" i="230" s="1"/>
  <c r="H37" i="230"/>
  <c r="H44" i="230" s="1"/>
  <c r="G37" i="230"/>
  <c r="G44" i="230" s="1"/>
  <c r="F37" i="230"/>
  <c r="F44" i="230" s="1"/>
  <c r="E37" i="230"/>
  <c r="E44" i="230" s="1"/>
  <c r="D37" i="230"/>
  <c r="D44" i="230" s="1"/>
  <c r="C37" i="230"/>
  <c r="C44" i="230" s="1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Y45" i="230" s="1"/>
  <c r="X13" i="230"/>
  <c r="Z13" i="230" s="1"/>
  <c r="W13" i="230"/>
  <c r="W26" i="230" s="1"/>
  <c r="V13" i="230"/>
  <c r="V26" i="230" s="1"/>
  <c r="U13" i="230"/>
  <c r="U26" i="230" s="1"/>
  <c r="T13" i="230"/>
  <c r="T26" i="230" s="1"/>
  <c r="T45" i="230" s="1"/>
  <c r="S13" i="230"/>
  <c r="R13" i="230"/>
  <c r="R26" i="230" s="1"/>
  <c r="Q13" i="230"/>
  <c r="Q26" i="230" s="1"/>
  <c r="Q45" i="230" s="1"/>
  <c r="P13" i="230"/>
  <c r="P26" i="230" s="1"/>
  <c r="P45" i="230" s="1"/>
  <c r="O13" i="230"/>
  <c r="O26" i="230" s="1"/>
  <c r="N13" i="230"/>
  <c r="N26" i="230" s="1"/>
  <c r="N45" i="230" s="1"/>
  <c r="M13" i="230"/>
  <c r="M26" i="230" s="1"/>
  <c r="L13" i="230"/>
  <c r="L26" i="230" s="1"/>
  <c r="L45" i="230" s="1"/>
  <c r="K13" i="230"/>
  <c r="J13" i="230"/>
  <c r="J26" i="230" s="1"/>
  <c r="I13" i="230"/>
  <c r="I26" i="230" s="1"/>
  <c r="I45" i="230" s="1"/>
  <c r="H13" i="230"/>
  <c r="H26" i="230" s="1"/>
  <c r="H45" i="230" s="1"/>
  <c r="G13" i="230"/>
  <c r="G26" i="230" s="1"/>
  <c r="F13" i="230"/>
  <c r="F26" i="230" s="1"/>
  <c r="F45" i="230" s="1"/>
  <c r="E13" i="230"/>
  <c r="E26" i="230" s="1"/>
  <c r="D13" i="230"/>
  <c r="D26" i="230" s="1"/>
  <c r="D45" i="230" s="1"/>
  <c r="C13" i="230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Z44" i="231" s="1"/>
  <c r="W37" i="231"/>
  <c r="W44" i="231" s="1"/>
  <c r="V37" i="231"/>
  <c r="V44" i="231" s="1"/>
  <c r="U37" i="231"/>
  <c r="U44" i="231" s="1"/>
  <c r="T37" i="231"/>
  <c r="T44" i="231" s="1"/>
  <c r="S37" i="231"/>
  <c r="S44" i="231" s="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L44" i="231" s="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D44" i="231" s="1"/>
  <c r="C37" i="231"/>
  <c r="C44" i="231" s="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X13" i="231"/>
  <c r="Z13" i="231" s="1"/>
  <c r="W13" i="231"/>
  <c r="W26" i="231" s="1"/>
  <c r="V13" i="231"/>
  <c r="V26" i="231" s="1"/>
  <c r="V45" i="231" s="1"/>
  <c r="U13" i="231"/>
  <c r="U26" i="231" s="1"/>
  <c r="T13" i="231"/>
  <c r="T26" i="231" s="1"/>
  <c r="S13" i="231"/>
  <c r="S26" i="231" s="1"/>
  <c r="R13" i="231"/>
  <c r="R26" i="231" s="1"/>
  <c r="R45" i="231" s="1"/>
  <c r="Q13" i="231"/>
  <c r="Q26" i="231" s="1"/>
  <c r="P13" i="231"/>
  <c r="P26" i="231" s="1"/>
  <c r="P45" i="231" s="1"/>
  <c r="O13" i="231"/>
  <c r="O26" i="231" s="1"/>
  <c r="N13" i="231"/>
  <c r="N26" i="231" s="1"/>
  <c r="N45" i="231" s="1"/>
  <c r="M13" i="231"/>
  <c r="M26" i="231" s="1"/>
  <c r="L13" i="231"/>
  <c r="L26" i="231" s="1"/>
  <c r="K13" i="231"/>
  <c r="K26" i="231" s="1"/>
  <c r="J13" i="231"/>
  <c r="J26" i="231" s="1"/>
  <c r="J45" i="231" s="1"/>
  <c r="I13" i="231"/>
  <c r="I26" i="231" s="1"/>
  <c r="H13" i="231"/>
  <c r="H26" i="231" s="1"/>
  <c r="H45" i="231" s="1"/>
  <c r="G13" i="231"/>
  <c r="G26" i="231" s="1"/>
  <c r="F13" i="231"/>
  <c r="F26" i="231" s="1"/>
  <c r="F45" i="231" s="1"/>
  <c r="E13" i="231"/>
  <c r="E26" i="231" s="1"/>
  <c r="D13" i="231"/>
  <c r="D26" i="231" s="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X37" i="232"/>
  <c r="X44" i="232" s="1"/>
  <c r="W37" i="232"/>
  <c r="W44" i="232" s="1"/>
  <c r="V37" i="232"/>
  <c r="V44" i="232" s="1"/>
  <c r="U37" i="232"/>
  <c r="U44" i="232" s="1"/>
  <c r="T37" i="232"/>
  <c r="T44" i="232" s="1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L44" i="232" s="1"/>
  <c r="K37" i="232"/>
  <c r="K44" i="232" s="1"/>
  <c r="J37" i="232"/>
  <c r="J44" i="232" s="1"/>
  <c r="I37" i="232"/>
  <c r="I44" i="232" s="1"/>
  <c r="H37" i="232"/>
  <c r="G37" i="232"/>
  <c r="G44" i="232" s="1"/>
  <c r="F37" i="232"/>
  <c r="F44" i="232" s="1"/>
  <c r="E37" i="232"/>
  <c r="E44" i="232" s="1"/>
  <c r="D37" i="232"/>
  <c r="D44" i="232" s="1"/>
  <c r="C37" i="232"/>
  <c r="C44" i="232" s="1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Y13" i="232"/>
  <c r="Y26" i="232" s="1"/>
  <c r="X13" i="232"/>
  <c r="Z13" i="232" s="1"/>
  <c r="W13" i="232"/>
  <c r="W26" i="232" s="1"/>
  <c r="V13" i="232"/>
  <c r="V26" i="232" s="1"/>
  <c r="V45" i="232" s="1"/>
  <c r="U13" i="232"/>
  <c r="U26" i="232" s="1"/>
  <c r="T13" i="232"/>
  <c r="T26" i="232" s="1"/>
  <c r="S13" i="232"/>
  <c r="R13" i="232"/>
  <c r="R26" i="232" s="1"/>
  <c r="R45" i="232" s="1"/>
  <c r="Q13" i="232"/>
  <c r="Q26" i="232" s="1"/>
  <c r="P13" i="232"/>
  <c r="P26" i="232" s="1"/>
  <c r="P45" i="232" s="1"/>
  <c r="O13" i="232"/>
  <c r="O26" i="232" s="1"/>
  <c r="N13" i="232"/>
  <c r="N26" i="232" s="1"/>
  <c r="N45" i="232" s="1"/>
  <c r="M13" i="232"/>
  <c r="M26" i="232" s="1"/>
  <c r="L13" i="232"/>
  <c r="L26" i="232" s="1"/>
  <c r="K13" i="232"/>
  <c r="J13" i="232"/>
  <c r="J26" i="232" s="1"/>
  <c r="J45" i="232" s="1"/>
  <c r="I13" i="232"/>
  <c r="I26" i="232" s="1"/>
  <c r="H13" i="232"/>
  <c r="H26" i="232" s="1"/>
  <c r="G13" i="232"/>
  <c r="G26" i="232" s="1"/>
  <c r="F13" i="232"/>
  <c r="F26" i="232" s="1"/>
  <c r="F45" i="232" s="1"/>
  <c r="E13" i="232"/>
  <c r="E26" i="232" s="1"/>
  <c r="D13" i="232"/>
  <c r="D26" i="232" s="1"/>
  <c r="C13" i="232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Z44" i="233" s="1"/>
  <c r="W37" i="233"/>
  <c r="W44" i="233" s="1"/>
  <c r="V37" i="233"/>
  <c r="V44" i="233" s="1"/>
  <c r="U37" i="233"/>
  <c r="U44" i="233" s="1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L44" i="233" s="1"/>
  <c r="K37" i="233"/>
  <c r="K44" i="233" s="1"/>
  <c r="J37" i="233"/>
  <c r="J44" i="233" s="1"/>
  <c r="I37" i="233"/>
  <c r="I44" i="233" s="1"/>
  <c r="H37" i="233"/>
  <c r="H44" i="233" s="1"/>
  <c r="G37" i="233"/>
  <c r="G44" i="233" s="1"/>
  <c r="F37" i="233"/>
  <c r="F44" i="233" s="1"/>
  <c r="E37" i="233"/>
  <c r="E44" i="233" s="1"/>
  <c r="D37" i="233"/>
  <c r="D44" i="233" s="1"/>
  <c r="C37" i="233"/>
  <c r="C44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AA45" i="233" s="1"/>
  <c r="Y13" i="233"/>
  <c r="Y26" i="233" s="1"/>
  <c r="X13" i="233"/>
  <c r="X26" i="233" s="1"/>
  <c r="W13" i="233"/>
  <c r="W26" i="233" s="1"/>
  <c r="V13" i="233"/>
  <c r="V26" i="233" s="1"/>
  <c r="V45" i="233" s="1"/>
  <c r="U13" i="233"/>
  <c r="U26" i="233" s="1"/>
  <c r="T13" i="233"/>
  <c r="T26" i="233" s="1"/>
  <c r="S13" i="233"/>
  <c r="S26" i="233" s="1"/>
  <c r="S45" i="233" s="1"/>
  <c r="R13" i="233"/>
  <c r="R26" i="233" s="1"/>
  <c r="R45" i="233" s="1"/>
  <c r="Q13" i="233"/>
  <c r="Q26" i="233" s="1"/>
  <c r="P13" i="233"/>
  <c r="P26" i="233" s="1"/>
  <c r="O13" i="233"/>
  <c r="O26" i="233" s="1"/>
  <c r="N13" i="233"/>
  <c r="N26" i="233" s="1"/>
  <c r="N45" i="233" s="1"/>
  <c r="M13" i="233"/>
  <c r="M26" i="233" s="1"/>
  <c r="L13" i="233"/>
  <c r="L26" i="233" s="1"/>
  <c r="K13" i="233"/>
  <c r="K26" i="233" s="1"/>
  <c r="K45" i="233" s="1"/>
  <c r="J13" i="233"/>
  <c r="J26" i="233" s="1"/>
  <c r="J45" i="233" s="1"/>
  <c r="I13" i="233"/>
  <c r="I26" i="233" s="1"/>
  <c r="H13" i="233"/>
  <c r="H26" i="233" s="1"/>
  <c r="G13" i="233"/>
  <c r="G26" i="233" s="1"/>
  <c r="F13" i="233"/>
  <c r="F26" i="233" s="1"/>
  <c r="F45" i="233" s="1"/>
  <c r="E13" i="233"/>
  <c r="E26" i="233" s="1"/>
  <c r="D13" i="233"/>
  <c r="D26" i="233" s="1"/>
  <c r="C13" i="233"/>
  <c r="C26" i="233" s="1"/>
  <c r="C45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W44" i="234" s="1"/>
  <c r="V37" i="234"/>
  <c r="V44" i="234" s="1"/>
  <c r="U37" i="234"/>
  <c r="U44" i="234" s="1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M44" i="234" s="1"/>
  <c r="L37" i="234"/>
  <c r="L44" i="234" s="1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E44" i="234" s="1"/>
  <c r="D37" i="234"/>
  <c r="D44" i="234" s="1"/>
  <c r="C37" i="234"/>
  <c r="C44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AA45" i="234" s="1"/>
  <c r="Y13" i="234"/>
  <c r="Y26" i="234" s="1"/>
  <c r="X13" i="234"/>
  <c r="Z13" i="234" s="1"/>
  <c r="W13" i="234"/>
  <c r="W26" i="234" s="1"/>
  <c r="V13" i="234"/>
  <c r="V26" i="234" s="1"/>
  <c r="V45" i="234" s="1"/>
  <c r="U13" i="234"/>
  <c r="U26" i="234" s="1"/>
  <c r="T13" i="234"/>
  <c r="T26" i="234" s="1"/>
  <c r="S13" i="234"/>
  <c r="S26" i="234" s="1"/>
  <c r="S45" i="234" s="1"/>
  <c r="R13" i="234"/>
  <c r="R26" i="234" s="1"/>
  <c r="R45" i="234" s="1"/>
  <c r="Q13" i="234"/>
  <c r="Q26" i="234" s="1"/>
  <c r="P13" i="234"/>
  <c r="P26" i="234" s="1"/>
  <c r="O13" i="234"/>
  <c r="O26" i="234" s="1"/>
  <c r="N13" i="234"/>
  <c r="N26" i="234" s="1"/>
  <c r="N45" i="234" s="1"/>
  <c r="M13" i="234"/>
  <c r="M26" i="234" s="1"/>
  <c r="L13" i="234"/>
  <c r="L26" i="234" s="1"/>
  <c r="K13" i="234"/>
  <c r="K26" i="234" s="1"/>
  <c r="K45" i="234" s="1"/>
  <c r="J13" i="234"/>
  <c r="J26" i="234" s="1"/>
  <c r="J45" i="234" s="1"/>
  <c r="I13" i="234"/>
  <c r="I26" i="234" s="1"/>
  <c r="H13" i="234"/>
  <c r="H26" i="234" s="1"/>
  <c r="G13" i="234"/>
  <c r="G26" i="234" s="1"/>
  <c r="F13" i="234"/>
  <c r="F26" i="234" s="1"/>
  <c r="F45" i="234" s="1"/>
  <c r="E13" i="234"/>
  <c r="E26" i="234" s="1"/>
  <c r="D13" i="234"/>
  <c r="D26" i="234" s="1"/>
  <c r="C13" i="234"/>
  <c r="C26" i="234" s="1"/>
  <c r="C45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W37" i="235"/>
  <c r="W44" i="235" s="1"/>
  <c r="V37" i="235"/>
  <c r="U37" i="235"/>
  <c r="U44" i="235" s="1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O44" i="235" s="1"/>
  <c r="N37" i="235"/>
  <c r="M37" i="235"/>
  <c r="M44" i="235" s="1"/>
  <c r="L37" i="235"/>
  <c r="L44" i="235" s="1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E37" i="235"/>
  <c r="E44" i="235" s="1"/>
  <c r="D37" i="235"/>
  <c r="D44" i="235" s="1"/>
  <c r="C37" i="235"/>
  <c r="C44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AA45" i="235" s="1"/>
  <c r="Y13" i="235"/>
  <c r="X13" i="235"/>
  <c r="X26" i="235" s="1"/>
  <c r="W13" i="235"/>
  <c r="V13" i="235"/>
  <c r="V26" i="235" s="1"/>
  <c r="U13" i="235"/>
  <c r="U26" i="235" s="1"/>
  <c r="T13" i="235"/>
  <c r="T26" i="235" s="1"/>
  <c r="S13" i="235"/>
  <c r="S26" i="235" s="1"/>
  <c r="S45" i="235" s="1"/>
  <c r="R13" i="235"/>
  <c r="R26" i="235" s="1"/>
  <c r="R45" i="235" s="1"/>
  <c r="Q13" i="235"/>
  <c r="P13" i="235"/>
  <c r="P26" i="235" s="1"/>
  <c r="O13" i="235"/>
  <c r="N13" i="235"/>
  <c r="N26" i="235" s="1"/>
  <c r="M13" i="235"/>
  <c r="M26" i="235" s="1"/>
  <c r="L13" i="235"/>
  <c r="L26" i="235" s="1"/>
  <c r="K13" i="235"/>
  <c r="K26" i="235" s="1"/>
  <c r="K45" i="235" s="1"/>
  <c r="J13" i="235"/>
  <c r="J26" i="235" s="1"/>
  <c r="J45" i="235" s="1"/>
  <c r="I13" i="235"/>
  <c r="H13" i="235"/>
  <c r="H26" i="235" s="1"/>
  <c r="G13" i="235"/>
  <c r="F13" i="235"/>
  <c r="F26" i="235" s="1"/>
  <c r="E13" i="235"/>
  <c r="E26" i="235" s="1"/>
  <c r="D13" i="235"/>
  <c r="D26" i="235" s="1"/>
  <c r="C13" i="235"/>
  <c r="C26" i="235" s="1"/>
  <c r="C45" i="235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W37" i="236"/>
  <c r="W44" i="236" s="1"/>
  <c r="V37" i="236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P44" i="236" s="1"/>
  <c r="O37" i="236"/>
  <c r="O44" i="236" s="1"/>
  <c r="N37" i="236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E37" i="236"/>
  <c r="E44" i="236" s="1"/>
  <c r="D37" i="236"/>
  <c r="D44" i="236" s="1"/>
  <c r="C37" i="236"/>
  <c r="C44" i="236" s="1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AA45" i="236" s="1"/>
  <c r="Y13" i="236"/>
  <c r="X13" i="236"/>
  <c r="X26" i="236" s="1"/>
  <c r="W13" i="236"/>
  <c r="W26" i="236" s="1"/>
  <c r="V13" i="236"/>
  <c r="V26" i="236" s="1"/>
  <c r="U13" i="236"/>
  <c r="U26" i="236" s="1"/>
  <c r="T13" i="236"/>
  <c r="T26" i="236" s="1"/>
  <c r="S13" i="236"/>
  <c r="S26" i="236" s="1"/>
  <c r="S45" i="236" s="1"/>
  <c r="R13" i="236"/>
  <c r="R26" i="236" s="1"/>
  <c r="R45" i="236" s="1"/>
  <c r="Q13" i="236"/>
  <c r="P13" i="236"/>
  <c r="P26" i="236" s="1"/>
  <c r="O13" i="236"/>
  <c r="O26" i="236" s="1"/>
  <c r="N13" i="236"/>
  <c r="N26" i="236" s="1"/>
  <c r="M13" i="236"/>
  <c r="M26" i="236" s="1"/>
  <c r="L13" i="236"/>
  <c r="L26" i="236" s="1"/>
  <c r="K13" i="236"/>
  <c r="K26" i="236" s="1"/>
  <c r="K45" i="236" s="1"/>
  <c r="J13" i="236"/>
  <c r="J26" i="236" s="1"/>
  <c r="J45" i="236" s="1"/>
  <c r="I13" i="236"/>
  <c r="H13" i="236"/>
  <c r="H26" i="236" s="1"/>
  <c r="G13" i="236"/>
  <c r="G26" i="236" s="1"/>
  <c r="F13" i="236"/>
  <c r="F26" i="236" s="1"/>
  <c r="E13" i="236"/>
  <c r="E26" i="236" s="1"/>
  <c r="D13" i="236"/>
  <c r="D26" i="236" s="1"/>
  <c r="C13" i="236"/>
  <c r="C26" i="236" s="1"/>
  <c r="C45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W44" i="237"/>
  <c r="AA43" i="237"/>
  <c r="Y43" i="237"/>
  <c r="X43" i="237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W37" i="237"/>
  <c r="V37" i="237"/>
  <c r="U37" i="237"/>
  <c r="U44" i="237" s="1"/>
  <c r="T37" i="237"/>
  <c r="T44" i="237" s="1"/>
  <c r="S37" i="237"/>
  <c r="S44" i="237" s="1"/>
  <c r="R37" i="237"/>
  <c r="R44" i="237" s="1"/>
  <c r="Q37" i="237"/>
  <c r="Q44" i="237" s="1"/>
  <c r="P37" i="237"/>
  <c r="P44" i="237" s="1"/>
  <c r="O37" i="237"/>
  <c r="O44" i="237" s="1"/>
  <c r="N37" i="237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E37" i="237"/>
  <c r="E44" i="237" s="1"/>
  <c r="D37" i="237"/>
  <c r="D44" i="237" s="1"/>
  <c r="C37" i="237"/>
  <c r="C44" i="237" s="1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AA45" i="237" s="1"/>
  <c r="Y13" i="237"/>
  <c r="X13" i="237"/>
  <c r="W13" i="237"/>
  <c r="W26" i="237" s="1"/>
  <c r="W45" i="237" s="1"/>
  <c r="V13" i="237"/>
  <c r="U13" i="237"/>
  <c r="U26" i="237" s="1"/>
  <c r="T13" i="237"/>
  <c r="T26" i="237" s="1"/>
  <c r="S13" i="237"/>
  <c r="S26" i="237" s="1"/>
  <c r="S45" i="237" s="1"/>
  <c r="R13" i="237"/>
  <c r="R26" i="237" s="1"/>
  <c r="R45" i="237" s="1"/>
  <c r="Q13" i="237"/>
  <c r="P13" i="237"/>
  <c r="P26" i="237" s="1"/>
  <c r="O13" i="237"/>
  <c r="O26" i="237" s="1"/>
  <c r="N13" i="237"/>
  <c r="M13" i="237"/>
  <c r="M26" i="237" s="1"/>
  <c r="L13" i="237"/>
  <c r="L26" i="237" s="1"/>
  <c r="K13" i="237"/>
  <c r="K26" i="237" s="1"/>
  <c r="K45" i="237" s="1"/>
  <c r="J13" i="237"/>
  <c r="J26" i="237" s="1"/>
  <c r="J45" i="237" s="1"/>
  <c r="I13" i="237"/>
  <c r="H13" i="237"/>
  <c r="H26" i="237" s="1"/>
  <c r="G13" i="237"/>
  <c r="G26" i="237" s="1"/>
  <c r="F13" i="237"/>
  <c r="E13" i="237"/>
  <c r="E26" i="237" s="1"/>
  <c r="D13" i="237"/>
  <c r="D26" i="237" s="1"/>
  <c r="C13" i="237"/>
  <c r="C26" i="237" s="1"/>
  <c r="C45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W37" i="238"/>
  <c r="W44" i="238" s="1"/>
  <c r="V37" i="238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P44" i="238" s="1"/>
  <c r="O37" i="238"/>
  <c r="O44" i="238" s="1"/>
  <c r="N37" i="238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G44" i="238" s="1"/>
  <c r="F37" i="238"/>
  <c r="E37" i="238"/>
  <c r="E44" i="238" s="1"/>
  <c r="D37" i="238"/>
  <c r="D44" i="238" s="1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X13" i="238"/>
  <c r="X26" i="238" s="1"/>
  <c r="W13" i="238"/>
  <c r="W26" i="238" s="1"/>
  <c r="V13" i="238"/>
  <c r="V26" i="238" s="1"/>
  <c r="U13" i="238"/>
  <c r="U26" i="238" s="1"/>
  <c r="T13" i="238"/>
  <c r="T26" i="238" s="1"/>
  <c r="S13" i="238"/>
  <c r="S26" i="238" s="1"/>
  <c r="S45" i="238" s="1"/>
  <c r="R13" i="238"/>
  <c r="R26" i="238" s="1"/>
  <c r="R45" i="238" s="1"/>
  <c r="Q13" i="238"/>
  <c r="P13" i="238"/>
  <c r="P26" i="238" s="1"/>
  <c r="O13" i="238"/>
  <c r="O26" i="238" s="1"/>
  <c r="N13" i="238"/>
  <c r="N26" i="238" s="1"/>
  <c r="M13" i="238"/>
  <c r="M26" i="238" s="1"/>
  <c r="L13" i="238"/>
  <c r="L26" i="238" s="1"/>
  <c r="K13" i="238"/>
  <c r="K26" i="238" s="1"/>
  <c r="K45" i="238" s="1"/>
  <c r="J13" i="238"/>
  <c r="J26" i="238" s="1"/>
  <c r="J45" i="238" s="1"/>
  <c r="I13" i="238"/>
  <c r="H13" i="238"/>
  <c r="H26" i="238" s="1"/>
  <c r="G13" i="238"/>
  <c r="G26" i="238" s="1"/>
  <c r="F13" i="238"/>
  <c r="F26" i="238" s="1"/>
  <c r="E13" i="238"/>
  <c r="E26" i="238" s="1"/>
  <c r="D13" i="238"/>
  <c r="D26" i="238" s="1"/>
  <c r="C13" i="238"/>
  <c r="C26" i="238" s="1"/>
  <c r="C45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W37" i="239"/>
  <c r="W44" i="239" s="1"/>
  <c r="V37" i="239"/>
  <c r="U37" i="239"/>
  <c r="U44" i="239" s="1"/>
  <c r="T37" i="239"/>
  <c r="T44" i="239" s="1"/>
  <c r="S37" i="239"/>
  <c r="S44" i="239" s="1"/>
  <c r="R37" i="239"/>
  <c r="R44" i="239" s="1"/>
  <c r="Q37" i="239"/>
  <c r="Q44" i="239" s="1"/>
  <c r="P37" i="239"/>
  <c r="O37" i="239"/>
  <c r="O44" i="239" s="1"/>
  <c r="N37" i="239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G44" i="239" s="1"/>
  <c r="F37" i="239"/>
  <c r="E37" i="239"/>
  <c r="E44" i="239" s="1"/>
  <c r="D37" i="239"/>
  <c r="D44" i="239" s="1"/>
  <c r="C37" i="239"/>
  <c r="C44" i="239" s="1"/>
  <c r="AA25" i="239"/>
  <c r="Y25" i="239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AA45" i="239" s="1"/>
  <c r="Y13" i="239"/>
  <c r="X13" i="239"/>
  <c r="Z13" i="239" s="1"/>
  <c r="W13" i="239"/>
  <c r="W26" i="239" s="1"/>
  <c r="V13" i="239"/>
  <c r="V26" i="239" s="1"/>
  <c r="U13" i="239"/>
  <c r="U26" i="239" s="1"/>
  <c r="T13" i="239"/>
  <c r="T26" i="239" s="1"/>
  <c r="S13" i="239"/>
  <c r="S26" i="239" s="1"/>
  <c r="S45" i="239" s="1"/>
  <c r="R13" i="239"/>
  <c r="R26" i="239" s="1"/>
  <c r="R45" i="239" s="1"/>
  <c r="Q13" i="239"/>
  <c r="P13" i="239"/>
  <c r="P26" i="239" s="1"/>
  <c r="O13" i="239"/>
  <c r="O26" i="239" s="1"/>
  <c r="N13" i="239"/>
  <c r="N26" i="239" s="1"/>
  <c r="M13" i="239"/>
  <c r="M26" i="239" s="1"/>
  <c r="L13" i="239"/>
  <c r="L26" i="239" s="1"/>
  <c r="K13" i="239"/>
  <c r="K26" i="239" s="1"/>
  <c r="K45" i="239" s="1"/>
  <c r="J13" i="239"/>
  <c r="J26" i="239" s="1"/>
  <c r="J45" i="239" s="1"/>
  <c r="I13" i="239"/>
  <c r="H13" i="239"/>
  <c r="H26" i="239" s="1"/>
  <c r="G13" i="239"/>
  <c r="G26" i="239" s="1"/>
  <c r="F13" i="239"/>
  <c r="F26" i="239" s="1"/>
  <c r="E13" i="239"/>
  <c r="E26" i="239" s="1"/>
  <c r="D13" i="239"/>
  <c r="D26" i="239" s="1"/>
  <c r="C13" i="239"/>
  <c r="C26" i="239" s="1"/>
  <c r="C45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X44" i="240" s="1"/>
  <c r="Z44" i="240" s="1"/>
  <c r="W37" i="240"/>
  <c r="W44" i="240" s="1"/>
  <c r="V37" i="240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O44" i="240" s="1"/>
  <c r="N37" i="240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E37" i="240"/>
  <c r="E44" i="240" s="1"/>
  <c r="D37" i="240"/>
  <c r="D44" i="240" s="1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Z13" i="240"/>
  <c r="Y13" i="240"/>
  <c r="X13" i="240"/>
  <c r="X26" i="240" s="1"/>
  <c r="Z26" i="240" s="1"/>
  <c r="W13" i="240"/>
  <c r="W26" i="240" s="1"/>
  <c r="V13" i="240"/>
  <c r="V26" i="240" s="1"/>
  <c r="U13" i="240"/>
  <c r="U26" i="240" s="1"/>
  <c r="T13" i="240"/>
  <c r="T26" i="240" s="1"/>
  <c r="T45" i="240" s="1"/>
  <c r="S13" i="240"/>
  <c r="R13" i="240"/>
  <c r="R26" i="240" s="1"/>
  <c r="R45" i="240" s="1"/>
  <c r="Q13" i="240"/>
  <c r="P13" i="240"/>
  <c r="P26" i="240" s="1"/>
  <c r="O13" i="240"/>
  <c r="O26" i="240" s="1"/>
  <c r="N13" i="240"/>
  <c r="N26" i="240" s="1"/>
  <c r="M13" i="240"/>
  <c r="M26" i="240" s="1"/>
  <c r="L13" i="240"/>
  <c r="L26" i="240" s="1"/>
  <c r="L45" i="240" s="1"/>
  <c r="K13" i="240"/>
  <c r="J13" i="240"/>
  <c r="J26" i="240" s="1"/>
  <c r="J45" i="240" s="1"/>
  <c r="I13" i="240"/>
  <c r="H13" i="240"/>
  <c r="H26" i="240" s="1"/>
  <c r="G13" i="240"/>
  <c r="G26" i="240" s="1"/>
  <c r="F13" i="240"/>
  <c r="F26" i="240" s="1"/>
  <c r="E13" i="240"/>
  <c r="E26" i="240" s="1"/>
  <c r="D13" i="240"/>
  <c r="D26" i="240" s="1"/>
  <c r="D45" i="240" s="1"/>
  <c r="C13" i="240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Z44" i="241" s="1"/>
  <c r="W37" i="241"/>
  <c r="W44" i="241" s="1"/>
  <c r="V37" i="241"/>
  <c r="U37" i="241"/>
  <c r="U44" i="241" s="1"/>
  <c r="T37" i="241"/>
  <c r="T44" i="241" s="1"/>
  <c r="S37" i="241"/>
  <c r="S44" i="241" s="1"/>
  <c r="R37" i="241"/>
  <c r="R44" i="241" s="1"/>
  <c r="Q37" i="241"/>
  <c r="Q44" i="241" s="1"/>
  <c r="P37" i="241"/>
  <c r="P44" i="241" s="1"/>
  <c r="O37" i="241"/>
  <c r="O44" i="241" s="1"/>
  <c r="N37" i="24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G44" i="241" s="1"/>
  <c r="F37" i="241"/>
  <c r="E37" i="241"/>
  <c r="E44" i="241" s="1"/>
  <c r="D37" i="241"/>
  <c r="D44" i="241" s="1"/>
  <c r="C37" i="241"/>
  <c r="C44" i="241" s="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X13" i="241"/>
  <c r="W13" i="241"/>
  <c r="W26" i="241" s="1"/>
  <c r="V13" i="241"/>
  <c r="V26" i="241" s="1"/>
  <c r="U13" i="241"/>
  <c r="T13" i="241"/>
  <c r="T26" i="241" s="1"/>
  <c r="T45" i="241" s="1"/>
  <c r="S13" i="241"/>
  <c r="R13" i="241"/>
  <c r="R26" i="241" s="1"/>
  <c r="R45" i="241" s="1"/>
  <c r="Q13" i="241"/>
  <c r="P13" i="241"/>
  <c r="O13" i="241"/>
  <c r="O26" i="241" s="1"/>
  <c r="N13" i="241"/>
  <c r="N26" i="241" s="1"/>
  <c r="M13" i="241"/>
  <c r="M26" i="241" s="1"/>
  <c r="L13" i="241"/>
  <c r="L26" i="241" s="1"/>
  <c r="L45" i="241" s="1"/>
  <c r="K13" i="241"/>
  <c r="J13" i="241"/>
  <c r="J26" i="241" s="1"/>
  <c r="J45" i="241" s="1"/>
  <c r="I13" i="241"/>
  <c r="H13" i="241"/>
  <c r="G13" i="241"/>
  <c r="G26" i="241" s="1"/>
  <c r="F13" i="241"/>
  <c r="F26" i="241" s="1"/>
  <c r="E13" i="241"/>
  <c r="E26" i="241" s="1"/>
  <c r="D13" i="241"/>
  <c r="D26" i="241" s="1"/>
  <c r="D45" i="241" s="1"/>
  <c r="C13" i="24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W37" i="242"/>
  <c r="V37" i="242"/>
  <c r="U37" i="242"/>
  <c r="U44" i="242" s="1"/>
  <c r="T37" i="242"/>
  <c r="T44" i="242" s="1"/>
  <c r="S37" i="242"/>
  <c r="S44" i="242" s="1"/>
  <c r="R37" i="242"/>
  <c r="R44" i="242" s="1"/>
  <c r="Q37" i="242"/>
  <c r="Q44" i="242" s="1"/>
  <c r="P37" i="242"/>
  <c r="P44" i="242" s="1"/>
  <c r="O37" i="242"/>
  <c r="N37" i="242"/>
  <c r="M37" i="242"/>
  <c r="M44" i="242" s="1"/>
  <c r="L37" i="242"/>
  <c r="L44" i="242" s="1"/>
  <c r="K37" i="242"/>
  <c r="K44" i="242" s="1"/>
  <c r="J37" i="242"/>
  <c r="J44" i="242" s="1"/>
  <c r="I37" i="242"/>
  <c r="I44" i="242" s="1"/>
  <c r="H37" i="242"/>
  <c r="H44" i="242" s="1"/>
  <c r="G37" i="242"/>
  <c r="F37" i="242"/>
  <c r="F44" i="242" s="1"/>
  <c r="E37" i="242"/>
  <c r="E44" i="242" s="1"/>
  <c r="D37" i="242"/>
  <c r="D44" i="242" s="1"/>
  <c r="C37" i="242"/>
  <c r="C44" i="242" s="1"/>
  <c r="AA25" i="242"/>
  <c r="Z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Y45" i="242" s="1"/>
  <c r="X13" i="242"/>
  <c r="X26" i="242" s="1"/>
  <c r="W13" i="242"/>
  <c r="W26" i="242" s="1"/>
  <c r="V13" i="242"/>
  <c r="V26" i="242" s="1"/>
  <c r="U13" i="242"/>
  <c r="U26" i="242" s="1"/>
  <c r="T13" i="242"/>
  <c r="T26" i="242" s="1"/>
  <c r="T45" i="242" s="1"/>
  <c r="S13" i="242"/>
  <c r="S26" i="242" s="1"/>
  <c r="S45" i="242" s="1"/>
  <c r="R13" i="242"/>
  <c r="R26" i="242" s="1"/>
  <c r="Q13" i="242"/>
  <c r="Q26" i="242" s="1"/>
  <c r="Q45" i="242" s="1"/>
  <c r="P13" i="242"/>
  <c r="P26" i="242" s="1"/>
  <c r="O13" i="242"/>
  <c r="O26" i="242" s="1"/>
  <c r="N13" i="242"/>
  <c r="N26" i="242" s="1"/>
  <c r="M13" i="242"/>
  <c r="M26" i="242" s="1"/>
  <c r="L13" i="242"/>
  <c r="L26" i="242" s="1"/>
  <c r="L45" i="242" s="1"/>
  <c r="K13" i="242"/>
  <c r="K26" i="242" s="1"/>
  <c r="K45" i="242" s="1"/>
  <c r="J13" i="242"/>
  <c r="J26" i="242" s="1"/>
  <c r="J45" i="242" s="1"/>
  <c r="I13" i="242"/>
  <c r="I26" i="242" s="1"/>
  <c r="H13" i="242"/>
  <c r="H26" i="242" s="1"/>
  <c r="H45" i="242" s="1"/>
  <c r="G13" i="242"/>
  <c r="G26" i="242" s="1"/>
  <c r="F13" i="242"/>
  <c r="F26" i="242" s="1"/>
  <c r="E13" i="242"/>
  <c r="E26" i="242" s="1"/>
  <c r="D13" i="242"/>
  <c r="D26" i="242" s="1"/>
  <c r="D45" i="242" s="1"/>
  <c r="C13" i="242"/>
  <c r="C26" i="242" s="1"/>
  <c r="C45" i="242" s="1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W37" i="243"/>
  <c r="W44" i="243" s="1"/>
  <c r="V37" i="243"/>
  <c r="U37" i="243"/>
  <c r="U44" i="243" s="1"/>
  <c r="T37" i="243"/>
  <c r="T44" i="243" s="1"/>
  <c r="S37" i="243"/>
  <c r="S44" i="243" s="1"/>
  <c r="R37" i="243"/>
  <c r="R44" i="243" s="1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AA45" i="243" s="1"/>
  <c r="Y13" i="243"/>
  <c r="X13" i="243"/>
  <c r="Z13" i="243" s="1"/>
  <c r="W13" i="243"/>
  <c r="W26" i="243" s="1"/>
  <c r="V13" i="243"/>
  <c r="V26" i="243" s="1"/>
  <c r="U13" i="243"/>
  <c r="U26" i="243" s="1"/>
  <c r="U45" i="243" s="1"/>
  <c r="T13" i="243"/>
  <c r="T26" i="243" s="1"/>
  <c r="T45" i="243" s="1"/>
  <c r="S13" i="243"/>
  <c r="S26" i="243" s="1"/>
  <c r="R13" i="243"/>
  <c r="R26" i="243" s="1"/>
  <c r="R45" i="243" s="1"/>
  <c r="Q13" i="243"/>
  <c r="P13" i="243"/>
  <c r="P26" i="243" s="1"/>
  <c r="P45" i="243" s="1"/>
  <c r="O13" i="243"/>
  <c r="O26" i="243" s="1"/>
  <c r="N13" i="243"/>
  <c r="N26" i="243" s="1"/>
  <c r="M13" i="243"/>
  <c r="M26" i="243" s="1"/>
  <c r="L13" i="243"/>
  <c r="L26" i="243" s="1"/>
  <c r="L45" i="243" s="1"/>
  <c r="K13" i="243"/>
  <c r="K26" i="243" s="1"/>
  <c r="J13" i="243"/>
  <c r="J26" i="243" s="1"/>
  <c r="J45" i="243" s="1"/>
  <c r="I13" i="243"/>
  <c r="I26" i="243" s="1"/>
  <c r="I45" i="243" s="1"/>
  <c r="H13" i="243"/>
  <c r="H26" i="243" s="1"/>
  <c r="G13" i="243"/>
  <c r="G26" i="243" s="1"/>
  <c r="F13" i="243"/>
  <c r="F26" i="243" s="1"/>
  <c r="E13" i="243"/>
  <c r="E26" i="243" s="1"/>
  <c r="D13" i="243"/>
  <c r="D26" i="243" s="1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Q44" i="244" s="1"/>
  <c r="P37" i="244"/>
  <c r="P44" i="244" s="1"/>
  <c r="O37" i="244"/>
  <c r="O44" i="244" s="1"/>
  <c r="N37" i="244"/>
  <c r="M37" i="244"/>
  <c r="M44" i="244" s="1"/>
  <c r="L37" i="244"/>
  <c r="L44" i="244" s="1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AA25" i="244"/>
  <c r="Y25" i="244"/>
  <c r="Z25" i="244" s="1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AA45" i="244" s="1"/>
  <c r="Y13" i="244"/>
  <c r="Y26" i="244" s="1"/>
  <c r="Y45" i="244" s="1"/>
  <c r="X13" i="244"/>
  <c r="W13" i="244"/>
  <c r="W26" i="244" s="1"/>
  <c r="V13" i="244"/>
  <c r="V26" i="244" s="1"/>
  <c r="V45" i="244" s="1"/>
  <c r="U13" i="244"/>
  <c r="U26" i="244" s="1"/>
  <c r="T13" i="244"/>
  <c r="T26" i="244" s="1"/>
  <c r="T45" i="244" s="1"/>
  <c r="S13" i="244"/>
  <c r="S26" i="244" s="1"/>
  <c r="S45" i="244" s="1"/>
  <c r="R13" i="244"/>
  <c r="R26" i="244" s="1"/>
  <c r="R45" i="244" s="1"/>
  <c r="Q13" i="244"/>
  <c r="Q26" i="244" s="1"/>
  <c r="P13" i="244"/>
  <c r="P26" i="244" s="1"/>
  <c r="O13" i="244"/>
  <c r="O26" i="244" s="1"/>
  <c r="N13" i="244"/>
  <c r="N26" i="244" s="1"/>
  <c r="M13" i="244"/>
  <c r="M26" i="244" s="1"/>
  <c r="M45" i="244" s="1"/>
  <c r="L13" i="244"/>
  <c r="L26" i="244" s="1"/>
  <c r="L45" i="244" s="1"/>
  <c r="K13" i="244"/>
  <c r="K26" i="244" s="1"/>
  <c r="K45" i="244" s="1"/>
  <c r="J13" i="244"/>
  <c r="I13" i="244"/>
  <c r="I26" i="244" s="1"/>
  <c r="H13" i="244"/>
  <c r="H26" i="244" s="1"/>
  <c r="G13" i="244"/>
  <c r="G26" i="244" s="1"/>
  <c r="F13" i="244"/>
  <c r="F26" i="244" s="1"/>
  <c r="E13" i="244"/>
  <c r="E26" i="244" s="1"/>
  <c r="D13" i="244"/>
  <c r="D26" i="244" s="1"/>
  <c r="C13" i="244"/>
  <c r="C26" i="244" s="1"/>
  <c r="C45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W37" i="245"/>
  <c r="W44" i="245" s="1"/>
  <c r="V37" i="245"/>
  <c r="U37" i="245"/>
  <c r="U44" i="245" s="1"/>
  <c r="T37" i="245"/>
  <c r="T44" i="245" s="1"/>
  <c r="S37" i="245"/>
  <c r="S44" i="245" s="1"/>
  <c r="R37" i="245"/>
  <c r="R44" i="245" s="1"/>
  <c r="Q37" i="245"/>
  <c r="Q44" i="245" s="1"/>
  <c r="P37" i="245"/>
  <c r="P44" i="245" s="1"/>
  <c r="O37" i="245"/>
  <c r="O44" i="245" s="1"/>
  <c r="N37" i="245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E37" i="245"/>
  <c r="E44" i="245" s="1"/>
  <c r="D37" i="245"/>
  <c r="D44" i="245" s="1"/>
  <c r="C37" i="245"/>
  <c r="C44" i="245" s="1"/>
  <c r="AA25" i="245"/>
  <c r="Z25" i="245"/>
  <c r="Y25" i="245"/>
  <c r="X25" i="245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Y13" i="245"/>
  <c r="Y26" i="245" s="1"/>
  <c r="Y45" i="245" s="1"/>
  <c r="X13" i="245"/>
  <c r="X26" i="245" s="1"/>
  <c r="W13" i="245"/>
  <c r="W26" i="245" s="1"/>
  <c r="V13" i="245"/>
  <c r="V26" i="245" s="1"/>
  <c r="U13" i="245"/>
  <c r="T13" i="245"/>
  <c r="T26" i="245" s="1"/>
  <c r="T45" i="245" s="1"/>
  <c r="S13" i="245"/>
  <c r="R13" i="245"/>
  <c r="Q13" i="245"/>
  <c r="Q26" i="245" s="1"/>
  <c r="P13" i="245"/>
  <c r="P26" i="245" s="1"/>
  <c r="P45" i="245" s="1"/>
  <c r="O13" i="245"/>
  <c r="O26" i="245" s="1"/>
  <c r="N13" i="245"/>
  <c r="N26" i="245" s="1"/>
  <c r="M13" i="245"/>
  <c r="M26" i="245" s="1"/>
  <c r="L13" i="245"/>
  <c r="L26" i="245" s="1"/>
  <c r="L45" i="245" s="1"/>
  <c r="K13" i="245"/>
  <c r="J13" i="245"/>
  <c r="I13" i="245"/>
  <c r="H13" i="245"/>
  <c r="H26" i="245" s="1"/>
  <c r="G13" i="245"/>
  <c r="G26" i="245" s="1"/>
  <c r="F13" i="245"/>
  <c r="F26" i="245" s="1"/>
  <c r="E13" i="245"/>
  <c r="E26" i="245" s="1"/>
  <c r="E45" i="245" s="1"/>
  <c r="D13" i="245"/>
  <c r="D26" i="245" s="1"/>
  <c r="D45" i="245" s="1"/>
  <c r="C13" i="245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W37" i="246"/>
  <c r="W44" i="246" s="1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O44" i="246" s="1"/>
  <c r="N37" i="246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E37" i="246"/>
  <c r="E44" i="246" s="1"/>
  <c r="D37" i="246"/>
  <c r="D44" i="246" s="1"/>
  <c r="C37" i="246"/>
  <c r="C44" i="246" s="1"/>
  <c r="AA25" i="246"/>
  <c r="Y25" i="246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Y13" i="246"/>
  <c r="X13" i="246"/>
  <c r="X26" i="246" s="1"/>
  <c r="W13" i="246"/>
  <c r="W26" i="246" s="1"/>
  <c r="V13" i="246"/>
  <c r="V26" i="246" s="1"/>
  <c r="U13" i="246"/>
  <c r="U26" i="246" s="1"/>
  <c r="T13" i="246"/>
  <c r="T26" i="246" s="1"/>
  <c r="T45" i="246" s="1"/>
  <c r="S13" i="246"/>
  <c r="R13" i="246"/>
  <c r="R26" i="246" s="1"/>
  <c r="R45" i="246" s="1"/>
  <c r="Q13" i="246"/>
  <c r="P13" i="246"/>
  <c r="P26" i="246" s="1"/>
  <c r="P45" i="246" s="1"/>
  <c r="O13" i="246"/>
  <c r="O26" i="246" s="1"/>
  <c r="N13" i="246"/>
  <c r="N26" i="246" s="1"/>
  <c r="M13" i="246"/>
  <c r="M26" i="246" s="1"/>
  <c r="L13" i="246"/>
  <c r="L26" i="246" s="1"/>
  <c r="L45" i="246" s="1"/>
  <c r="K13" i="246"/>
  <c r="J13" i="246"/>
  <c r="J26" i="246" s="1"/>
  <c r="J45" i="246" s="1"/>
  <c r="I13" i="246"/>
  <c r="H13" i="246"/>
  <c r="H26" i="246" s="1"/>
  <c r="H45" i="246" s="1"/>
  <c r="G13" i="246"/>
  <c r="G26" i="246" s="1"/>
  <c r="F13" i="246"/>
  <c r="F26" i="246" s="1"/>
  <c r="E13" i="246"/>
  <c r="E26" i="246" s="1"/>
  <c r="D13" i="246"/>
  <c r="D26" i="246" s="1"/>
  <c r="C13" i="246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W37" i="247"/>
  <c r="W44" i="247" s="1"/>
  <c r="V37" i="247"/>
  <c r="U37" i="247"/>
  <c r="U44" i="247" s="1"/>
  <c r="T37" i="247"/>
  <c r="T44" i="247" s="1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D44" i="247" s="1"/>
  <c r="C37" i="247"/>
  <c r="C44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AA45" i="247" s="1"/>
  <c r="Y13" i="247"/>
  <c r="Z13" i="247" s="1"/>
  <c r="X13" i="247"/>
  <c r="W13" i="247"/>
  <c r="W26" i="247" s="1"/>
  <c r="V13" i="247"/>
  <c r="V26" i="247" s="1"/>
  <c r="U13" i="247"/>
  <c r="U26" i="247" s="1"/>
  <c r="T13" i="247"/>
  <c r="T26" i="247" s="1"/>
  <c r="T45" i="247" s="1"/>
  <c r="S13" i="247"/>
  <c r="S26" i="247" s="1"/>
  <c r="S45" i="247" s="1"/>
  <c r="R13" i="247"/>
  <c r="R26" i="247" s="1"/>
  <c r="R45" i="247" s="1"/>
  <c r="Q13" i="247"/>
  <c r="P13" i="247"/>
  <c r="O13" i="247"/>
  <c r="O26" i="247" s="1"/>
  <c r="N13" i="247"/>
  <c r="N26" i="247" s="1"/>
  <c r="M13" i="247"/>
  <c r="M26" i="247" s="1"/>
  <c r="L13" i="247"/>
  <c r="L26" i="247" s="1"/>
  <c r="K13" i="247"/>
  <c r="K26" i="247" s="1"/>
  <c r="K45" i="247" s="1"/>
  <c r="J13" i="247"/>
  <c r="J26" i="247" s="1"/>
  <c r="J45" i="247" s="1"/>
  <c r="I13" i="247"/>
  <c r="H13" i="247"/>
  <c r="G13" i="247"/>
  <c r="G26" i="247" s="1"/>
  <c r="F13" i="247"/>
  <c r="F26" i="247" s="1"/>
  <c r="E13" i="247"/>
  <c r="E26" i="247" s="1"/>
  <c r="D13" i="247"/>
  <c r="D26" i="247" s="1"/>
  <c r="C13" i="247"/>
  <c r="C26" i="247" s="1"/>
  <c r="C45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X44" i="248" s="1"/>
  <c r="Z44" i="248" s="1"/>
  <c r="W37" i="248"/>
  <c r="W44" i="248" s="1"/>
  <c r="V37" i="248"/>
  <c r="V44" i="248" s="1"/>
  <c r="U37" i="248"/>
  <c r="U44" i="248" s="1"/>
  <c r="T37" i="248"/>
  <c r="S37" i="248"/>
  <c r="S44" i="248" s="1"/>
  <c r="R37" i="248"/>
  <c r="R44" i="248" s="1"/>
  <c r="Q37" i="248"/>
  <c r="Q44" i="248" s="1"/>
  <c r="P37" i="248"/>
  <c r="P44" i="248" s="1"/>
  <c r="O37" i="248"/>
  <c r="O44" i="248" s="1"/>
  <c r="N37" i="248"/>
  <c r="N44" i="248" s="1"/>
  <c r="M37" i="248"/>
  <c r="M44" i="248" s="1"/>
  <c r="L37" i="248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C37" i="248"/>
  <c r="C44" i="248" s="1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X26" i="248" s="1"/>
  <c r="W13" i="248"/>
  <c r="V13" i="248"/>
  <c r="V26" i="248" s="1"/>
  <c r="V45" i="248" s="1"/>
  <c r="U13" i="248"/>
  <c r="U26" i="248" s="1"/>
  <c r="U45" i="248" s="1"/>
  <c r="T13" i="248"/>
  <c r="T26" i="248" s="1"/>
  <c r="S13" i="248"/>
  <c r="S26" i="248" s="1"/>
  <c r="R13" i="248"/>
  <c r="R26" i="248" s="1"/>
  <c r="Q13" i="248"/>
  <c r="Q26" i="248" s="1"/>
  <c r="P13" i="248"/>
  <c r="P26" i="248" s="1"/>
  <c r="O13" i="248"/>
  <c r="N13" i="248"/>
  <c r="N26" i="248" s="1"/>
  <c r="N45" i="248" s="1"/>
  <c r="M13" i="248"/>
  <c r="M26" i="248" s="1"/>
  <c r="M45" i="248" s="1"/>
  <c r="L13" i="248"/>
  <c r="L26" i="248" s="1"/>
  <c r="K13" i="248"/>
  <c r="K26" i="248" s="1"/>
  <c r="J13" i="248"/>
  <c r="J26" i="248" s="1"/>
  <c r="I13" i="248"/>
  <c r="I26" i="248" s="1"/>
  <c r="H13" i="248"/>
  <c r="H26" i="248" s="1"/>
  <c r="G13" i="248"/>
  <c r="F13" i="248"/>
  <c r="F26" i="248" s="1"/>
  <c r="F45" i="248" s="1"/>
  <c r="E13" i="248"/>
  <c r="E26" i="248" s="1"/>
  <c r="E45" i="248" s="1"/>
  <c r="D13" i="248"/>
  <c r="D26" i="248" s="1"/>
  <c r="C13" i="248"/>
  <c r="C26" i="248" s="1"/>
  <c r="AA50" i="249"/>
  <c r="Y50" i="249"/>
  <c r="Z50" i="249" s="1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Z44" i="249" s="1"/>
  <c r="W37" i="249"/>
  <c r="W44" i="249" s="1"/>
  <c r="V37" i="249"/>
  <c r="V44" i="249" s="1"/>
  <c r="U37" i="249"/>
  <c r="U44" i="249" s="1"/>
  <c r="T37" i="249"/>
  <c r="S37" i="249"/>
  <c r="S44" i="249" s="1"/>
  <c r="R37" i="249"/>
  <c r="R44" i="249" s="1"/>
  <c r="Q37" i="249"/>
  <c r="Q44" i="249" s="1"/>
  <c r="P37" i="249"/>
  <c r="P44" i="249" s="1"/>
  <c r="O37" i="249"/>
  <c r="O44" i="249" s="1"/>
  <c r="N37" i="249"/>
  <c r="N44" i="249" s="1"/>
  <c r="M37" i="249"/>
  <c r="M44" i="249" s="1"/>
  <c r="L37" i="249"/>
  <c r="K37" i="249"/>
  <c r="K44" i="249" s="1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C37" i="249"/>
  <c r="C44" i="249" s="1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Y45" i="249" s="1"/>
  <c r="X13" i="249"/>
  <c r="X26" i="249" s="1"/>
  <c r="W13" i="249"/>
  <c r="V13" i="249"/>
  <c r="V26" i="249" s="1"/>
  <c r="U13" i="249"/>
  <c r="U26" i="249" s="1"/>
  <c r="T13" i="249"/>
  <c r="T26" i="249" s="1"/>
  <c r="S13" i="249"/>
  <c r="S26" i="249" s="1"/>
  <c r="R13" i="249"/>
  <c r="R26" i="249" s="1"/>
  <c r="Q13" i="249"/>
  <c r="Q26" i="249" s="1"/>
  <c r="Q45" i="249" s="1"/>
  <c r="P13" i="249"/>
  <c r="P26" i="249" s="1"/>
  <c r="O13" i="249"/>
  <c r="N13" i="249"/>
  <c r="N26" i="249" s="1"/>
  <c r="M13" i="249"/>
  <c r="M26" i="249" s="1"/>
  <c r="L13" i="249"/>
  <c r="L26" i="249" s="1"/>
  <c r="K13" i="249"/>
  <c r="K26" i="249" s="1"/>
  <c r="J13" i="249"/>
  <c r="J26" i="249" s="1"/>
  <c r="I13" i="249"/>
  <c r="I26" i="249" s="1"/>
  <c r="I45" i="249" s="1"/>
  <c r="H13" i="249"/>
  <c r="H26" i="249" s="1"/>
  <c r="G13" i="249"/>
  <c r="F13" i="249"/>
  <c r="F26" i="249" s="1"/>
  <c r="E13" i="249"/>
  <c r="E26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X44" i="250" s="1"/>
  <c r="Z44" i="250" s="1"/>
  <c r="W37" i="250"/>
  <c r="W44" i="250" s="1"/>
  <c r="V37" i="250"/>
  <c r="V44" i="250" s="1"/>
  <c r="U37" i="250"/>
  <c r="U44" i="250" s="1"/>
  <c r="T37" i="250"/>
  <c r="S37" i="250"/>
  <c r="S44" i="250" s="1"/>
  <c r="R37" i="250"/>
  <c r="R44" i="250" s="1"/>
  <c r="Q37" i="250"/>
  <c r="Q44" i="250" s="1"/>
  <c r="P37" i="250"/>
  <c r="P44" i="250" s="1"/>
  <c r="O37" i="250"/>
  <c r="O44" i="250" s="1"/>
  <c r="N37" i="250"/>
  <c r="N44" i="250" s="1"/>
  <c r="M37" i="250"/>
  <c r="M44" i="250" s="1"/>
  <c r="L37" i="250"/>
  <c r="K37" i="250"/>
  <c r="K44" i="250" s="1"/>
  <c r="J37" i="250"/>
  <c r="J44" i="250" s="1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C37" i="250"/>
  <c r="C44" i="250" s="1"/>
  <c r="AA25" i="250"/>
  <c r="Y25" i="250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V13" i="250"/>
  <c r="V26" i="250" s="1"/>
  <c r="V45" i="250" s="1"/>
  <c r="U13" i="250"/>
  <c r="U26" i="250" s="1"/>
  <c r="T13" i="250"/>
  <c r="T26" i="250" s="1"/>
  <c r="S13" i="250"/>
  <c r="S26" i="250" s="1"/>
  <c r="R13" i="250"/>
  <c r="R26" i="250" s="1"/>
  <c r="Q13" i="250"/>
  <c r="Q26" i="250" s="1"/>
  <c r="P13" i="250"/>
  <c r="P26" i="250" s="1"/>
  <c r="P45" i="250" s="1"/>
  <c r="O13" i="250"/>
  <c r="N13" i="250"/>
  <c r="N26" i="250" s="1"/>
  <c r="M13" i="250"/>
  <c r="M26" i="250" s="1"/>
  <c r="L13" i="250"/>
  <c r="L26" i="250" s="1"/>
  <c r="K13" i="250"/>
  <c r="K26" i="250" s="1"/>
  <c r="J13" i="250"/>
  <c r="J26" i="250" s="1"/>
  <c r="I13" i="250"/>
  <c r="I26" i="250" s="1"/>
  <c r="H13" i="250"/>
  <c r="H26" i="250" s="1"/>
  <c r="H45" i="250" s="1"/>
  <c r="G13" i="250"/>
  <c r="F13" i="250"/>
  <c r="F26" i="250" s="1"/>
  <c r="F45" i="250" s="1"/>
  <c r="E13" i="250"/>
  <c r="E26" i="250" s="1"/>
  <c r="D13" i="250"/>
  <c r="D26" i="250" s="1"/>
  <c r="C13" i="250"/>
  <c r="C26" i="250" s="1"/>
  <c r="AA50" i="251"/>
  <c r="Y50" i="251"/>
  <c r="Z50" i="251" s="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W44" i="251" s="1"/>
  <c r="V37" i="251"/>
  <c r="V44" i="251" s="1"/>
  <c r="U37" i="251"/>
  <c r="U44" i="251" s="1"/>
  <c r="T37" i="25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N44" i="251" s="1"/>
  <c r="M37" i="251"/>
  <c r="M44" i="251" s="1"/>
  <c r="L37" i="251"/>
  <c r="K37" i="251"/>
  <c r="K44" i="251" s="1"/>
  <c r="J37" i="251"/>
  <c r="J44" i="251" s="1"/>
  <c r="I37" i="251"/>
  <c r="I44" i="251" s="1"/>
  <c r="H37" i="251"/>
  <c r="H44" i="251" s="1"/>
  <c r="G37" i="251"/>
  <c r="G44" i="251" s="1"/>
  <c r="F37" i="251"/>
  <c r="F44" i="251" s="1"/>
  <c r="E37" i="251"/>
  <c r="E44" i="251" s="1"/>
  <c r="D37" i="251"/>
  <c r="C37" i="251"/>
  <c r="C44" i="251" s="1"/>
  <c r="N26" i="25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X13" i="251"/>
  <c r="X26" i="251" s="1"/>
  <c r="W13" i="251"/>
  <c r="V13" i="251"/>
  <c r="V26" i="251" s="1"/>
  <c r="U13" i="251"/>
  <c r="U26" i="251" s="1"/>
  <c r="T13" i="251"/>
  <c r="T26" i="251" s="1"/>
  <c r="S13" i="251"/>
  <c r="S26" i="251" s="1"/>
  <c r="R13" i="251"/>
  <c r="R26" i="251" s="1"/>
  <c r="Q13" i="251"/>
  <c r="Q26" i="251" s="1"/>
  <c r="P13" i="251"/>
  <c r="P26" i="251" s="1"/>
  <c r="P45" i="251" s="1"/>
  <c r="O13" i="251"/>
  <c r="N13" i="251"/>
  <c r="M13" i="251"/>
  <c r="M26" i="251" s="1"/>
  <c r="L13" i="251"/>
  <c r="L26" i="251" s="1"/>
  <c r="K13" i="251"/>
  <c r="K26" i="251" s="1"/>
  <c r="J13" i="251"/>
  <c r="J26" i="251" s="1"/>
  <c r="I13" i="251"/>
  <c r="I26" i="251" s="1"/>
  <c r="H13" i="251"/>
  <c r="H26" i="251" s="1"/>
  <c r="H45" i="251" s="1"/>
  <c r="G13" i="251"/>
  <c r="F13" i="251"/>
  <c r="F26" i="251" s="1"/>
  <c r="E13" i="251"/>
  <c r="E26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Z44" i="252" s="1"/>
  <c r="W37" i="252"/>
  <c r="W44" i="252" s="1"/>
  <c r="V37" i="252"/>
  <c r="V44" i="252" s="1"/>
  <c r="U37" i="252"/>
  <c r="U44" i="252" s="1"/>
  <c r="T37" i="252"/>
  <c r="S37" i="252"/>
  <c r="S44" i="252" s="1"/>
  <c r="R37" i="252"/>
  <c r="R44" i="252" s="1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E44" i="252" s="1"/>
  <c r="D37" i="252"/>
  <c r="C37" i="252"/>
  <c r="C44" i="252" s="1"/>
  <c r="AA25" i="252"/>
  <c r="Y25" i="252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Y45" i="252" s="1"/>
  <c r="X13" i="252"/>
  <c r="X26" i="252" s="1"/>
  <c r="W13" i="252"/>
  <c r="V13" i="252"/>
  <c r="V26" i="252" s="1"/>
  <c r="V45" i="252" s="1"/>
  <c r="U13" i="252"/>
  <c r="U26" i="252" s="1"/>
  <c r="U45" i="252" s="1"/>
  <c r="T13" i="252"/>
  <c r="T26" i="252" s="1"/>
  <c r="S13" i="252"/>
  <c r="S26" i="252" s="1"/>
  <c r="R13" i="252"/>
  <c r="R26" i="252" s="1"/>
  <c r="Q13" i="252"/>
  <c r="Q26" i="252" s="1"/>
  <c r="Q45" i="252" s="1"/>
  <c r="P13" i="252"/>
  <c r="P26" i="252" s="1"/>
  <c r="P45" i="252" s="1"/>
  <c r="O13" i="252"/>
  <c r="N13" i="252"/>
  <c r="N26" i="252" s="1"/>
  <c r="M13" i="252"/>
  <c r="M26" i="252" s="1"/>
  <c r="M45" i="252" s="1"/>
  <c r="L13" i="252"/>
  <c r="L26" i="252" s="1"/>
  <c r="K13" i="252"/>
  <c r="K26" i="252" s="1"/>
  <c r="J13" i="252"/>
  <c r="J26" i="252" s="1"/>
  <c r="I13" i="252"/>
  <c r="I26" i="252" s="1"/>
  <c r="I45" i="252" s="1"/>
  <c r="H13" i="252"/>
  <c r="H26" i="252" s="1"/>
  <c r="H45" i="252" s="1"/>
  <c r="G13" i="252"/>
  <c r="F13" i="252"/>
  <c r="F26" i="252" s="1"/>
  <c r="F45" i="252" s="1"/>
  <c r="E13" i="252"/>
  <c r="E26" i="252" s="1"/>
  <c r="E45" i="252" s="1"/>
  <c r="D13" i="252"/>
  <c r="D26" i="252" s="1"/>
  <c r="C13" i="252"/>
  <c r="C26" i="252" s="1"/>
  <c r="AA50" i="253"/>
  <c r="Z50" i="253"/>
  <c r="Y50" i="253"/>
  <c r="X50" i="253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Z44" i="253" s="1"/>
  <c r="W37" i="253"/>
  <c r="W44" i="253" s="1"/>
  <c r="V37" i="253"/>
  <c r="V44" i="253" s="1"/>
  <c r="U37" i="253"/>
  <c r="U44" i="253" s="1"/>
  <c r="T37" i="253"/>
  <c r="S37" i="253"/>
  <c r="S44" i="253" s="1"/>
  <c r="R37" i="253"/>
  <c r="R44" i="253" s="1"/>
  <c r="Q37" i="253"/>
  <c r="Q44" i="253" s="1"/>
  <c r="P37" i="253"/>
  <c r="P44" i="253" s="1"/>
  <c r="O37" i="253"/>
  <c r="O44" i="253" s="1"/>
  <c r="N37" i="253"/>
  <c r="N44" i="253" s="1"/>
  <c r="M37" i="253"/>
  <c r="M44" i="253" s="1"/>
  <c r="L37" i="253"/>
  <c r="K37" i="253"/>
  <c r="K44" i="253" s="1"/>
  <c r="J37" i="253"/>
  <c r="J44" i="253" s="1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C37" i="253"/>
  <c r="C44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X13" i="253"/>
  <c r="X26" i="253" s="1"/>
  <c r="W13" i="253"/>
  <c r="V13" i="253"/>
  <c r="V26" i="253" s="1"/>
  <c r="V45" i="253" s="1"/>
  <c r="U13" i="253"/>
  <c r="U26" i="253" s="1"/>
  <c r="U45" i="253" s="1"/>
  <c r="T13" i="253"/>
  <c r="T26" i="253" s="1"/>
  <c r="S13" i="253"/>
  <c r="S26" i="253" s="1"/>
  <c r="R13" i="253"/>
  <c r="R26" i="253" s="1"/>
  <c r="Q13" i="253"/>
  <c r="Q26" i="253" s="1"/>
  <c r="P13" i="253"/>
  <c r="P26" i="253" s="1"/>
  <c r="O13" i="253"/>
  <c r="N13" i="253"/>
  <c r="N26" i="253" s="1"/>
  <c r="N45" i="253" s="1"/>
  <c r="M13" i="253"/>
  <c r="M26" i="253" s="1"/>
  <c r="M45" i="253" s="1"/>
  <c r="L13" i="253"/>
  <c r="L26" i="253" s="1"/>
  <c r="K13" i="253"/>
  <c r="K26" i="253" s="1"/>
  <c r="J13" i="253"/>
  <c r="J26" i="253" s="1"/>
  <c r="I13" i="253"/>
  <c r="I26" i="253" s="1"/>
  <c r="H13" i="253"/>
  <c r="H26" i="253" s="1"/>
  <c r="G13" i="253"/>
  <c r="F13" i="253"/>
  <c r="F26" i="253" s="1"/>
  <c r="F45" i="253" s="1"/>
  <c r="E13" i="253"/>
  <c r="E26" i="253" s="1"/>
  <c r="E45" i="253" s="1"/>
  <c r="D13" i="253"/>
  <c r="D26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X44" i="254" s="1"/>
  <c r="Z44" i="254" s="1"/>
  <c r="W37" i="254"/>
  <c r="W44" i="254" s="1"/>
  <c r="V37" i="254"/>
  <c r="V44" i="254" s="1"/>
  <c r="U37" i="254"/>
  <c r="U44" i="254" s="1"/>
  <c r="T37" i="254"/>
  <c r="S37" i="254"/>
  <c r="S44" i="254" s="1"/>
  <c r="R37" i="254"/>
  <c r="R44" i="254" s="1"/>
  <c r="Q37" i="254"/>
  <c r="Q44" i="254" s="1"/>
  <c r="P37" i="254"/>
  <c r="P44" i="254" s="1"/>
  <c r="O37" i="254"/>
  <c r="O44" i="254" s="1"/>
  <c r="N37" i="254"/>
  <c r="N44" i="254" s="1"/>
  <c r="M37" i="254"/>
  <c r="M44" i="254" s="1"/>
  <c r="L37" i="254"/>
  <c r="K37" i="254"/>
  <c r="K44" i="254" s="1"/>
  <c r="J37" i="254"/>
  <c r="J44" i="254" s="1"/>
  <c r="I37" i="254"/>
  <c r="I44" i="254" s="1"/>
  <c r="H37" i="254"/>
  <c r="H44" i="254" s="1"/>
  <c r="G37" i="254"/>
  <c r="G44" i="254" s="1"/>
  <c r="F37" i="254"/>
  <c r="F44" i="254" s="1"/>
  <c r="E37" i="254"/>
  <c r="E44" i="254" s="1"/>
  <c r="D37" i="254"/>
  <c r="C37" i="254"/>
  <c r="C44" i="254" s="1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Y45" i="254" s="1"/>
  <c r="X13" i="254"/>
  <c r="X26" i="254" s="1"/>
  <c r="W13" i="254"/>
  <c r="V13" i="254"/>
  <c r="V26" i="254" s="1"/>
  <c r="U13" i="254"/>
  <c r="U26" i="254" s="1"/>
  <c r="T13" i="254"/>
  <c r="T26" i="254" s="1"/>
  <c r="S13" i="254"/>
  <c r="S26" i="254" s="1"/>
  <c r="R13" i="254"/>
  <c r="R26" i="254" s="1"/>
  <c r="Q13" i="254"/>
  <c r="Q26" i="254" s="1"/>
  <c r="Q45" i="254" s="1"/>
  <c r="P13" i="254"/>
  <c r="P26" i="254" s="1"/>
  <c r="O13" i="254"/>
  <c r="N13" i="254"/>
  <c r="N26" i="254" s="1"/>
  <c r="M13" i="254"/>
  <c r="M26" i="254" s="1"/>
  <c r="L13" i="254"/>
  <c r="L26" i="254" s="1"/>
  <c r="K13" i="254"/>
  <c r="K26" i="254" s="1"/>
  <c r="J13" i="254"/>
  <c r="J26" i="254" s="1"/>
  <c r="I13" i="254"/>
  <c r="I26" i="254" s="1"/>
  <c r="I45" i="254" s="1"/>
  <c r="H13" i="254"/>
  <c r="H26" i="254" s="1"/>
  <c r="G13" i="254"/>
  <c r="F13" i="254"/>
  <c r="F26" i="254" s="1"/>
  <c r="E13" i="254"/>
  <c r="E26" i="254" s="1"/>
  <c r="D13" i="254"/>
  <c r="D26" i="254" s="1"/>
  <c r="C13" i="254"/>
  <c r="C26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Z44" i="255" s="1"/>
  <c r="W37" i="255"/>
  <c r="W44" i="255" s="1"/>
  <c r="V37" i="255"/>
  <c r="V44" i="255" s="1"/>
  <c r="U37" i="255"/>
  <c r="U44" i="255" s="1"/>
  <c r="T37" i="255"/>
  <c r="S37" i="255"/>
  <c r="S44" i="255" s="1"/>
  <c r="R37" i="255"/>
  <c r="R44" i="255" s="1"/>
  <c r="Q37" i="255"/>
  <c r="Q44" i="255" s="1"/>
  <c r="P37" i="255"/>
  <c r="P44" i="255" s="1"/>
  <c r="O37" i="255"/>
  <c r="O44" i="255" s="1"/>
  <c r="N37" i="255"/>
  <c r="N44" i="255" s="1"/>
  <c r="M37" i="255"/>
  <c r="M44" i="255" s="1"/>
  <c r="L37" i="255"/>
  <c r="K37" i="255"/>
  <c r="K44" i="255" s="1"/>
  <c r="J37" i="255"/>
  <c r="J44" i="255" s="1"/>
  <c r="I37" i="255"/>
  <c r="I44" i="255" s="1"/>
  <c r="H37" i="255"/>
  <c r="H44" i="255" s="1"/>
  <c r="G37" i="255"/>
  <c r="G44" i="255" s="1"/>
  <c r="F37" i="255"/>
  <c r="F44" i="255" s="1"/>
  <c r="E37" i="255"/>
  <c r="E44" i="255" s="1"/>
  <c r="D37" i="255"/>
  <c r="C37" i="255"/>
  <c r="C44" i="255" s="1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X13" i="255"/>
  <c r="X26" i="255" s="1"/>
  <c r="W13" i="255"/>
  <c r="V13" i="255"/>
  <c r="V26" i="255" s="1"/>
  <c r="V45" i="255" s="1"/>
  <c r="U13" i="255"/>
  <c r="U26" i="255" s="1"/>
  <c r="U45" i="255" s="1"/>
  <c r="T13" i="255"/>
  <c r="T26" i="255" s="1"/>
  <c r="S13" i="255"/>
  <c r="S26" i="255" s="1"/>
  <c r="R13" i="255"/>
  <c r="R26" i="255" s="1"/>
  <c r="Q13" i="255"/>
  <c r="Q26" i="255" s="1"/>
  <c r="P13" i="255"/>
  <c r="P26" i="255" s="1"/>
  <c r="O13" i="255"/>
  <c r="N13" i="255"/>
  <c r="N26" i="255" s="1"/>
  <c r="N45" i="255" s="1"/>
  <c r="M13" i="255"/>
  <c r="M26" i="255" s="1"/>
  <c r="M45" i="255" s="1"/>
  <c r="L13" i="255"/>
  <c r="L26" i="255" s="1"/>
  <c r="K13" i="255"/>
  <c r="K26" i="255" s="1"/>
  <c r="J13" i="255"/>
  <c r="J26" i="255" s="1"/>
  <c r="I13" i="255"/>
  <c r="I26" i="255" s="1"/>
  <c r="H13" i="255"/>
  <c r="H26" i="255" s="1"/>
  <c r="G13" i="255"/>
  <c r="F13" i="255"/>
  <c r="F26" i="255" s="1"/>
  <c r="F45" i="255" s="1"/>
  <c r="E13" i="255"/>
  <c r="E26" i="255" s="1"/>
  <c r="E45" i="255" s="1"/>
  <c r="D13" i="255"/>
  <c r="D26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X44" i="256" s="1"/>
  <c r="Z44" i="256" s="1"/>
  <c r="W37" i="256"/>
  <c r="W44" i="256" s="1"/>
  <c r="V37" i="256"/>
  <c r="V44" i="256" s="1"/>
  <c r="U37" i="256"/>
  <c r="U44" i="256" s="1"/>
  <c r="T37" i="256"/>
  <c r="S37" i="256"/>
  <c r="S44" i="256" s="1"/>
  <c r="R37" i="256"/>
  <c r="R44" i="256" s="1"/>
  <c r="Q37" i="256"/>
  <c r="Q44" i="256" s="1"/>
  <c r="P37" i="256"/>
  <c r="P44" i="256" s="1"/>
  <c r="O37" i="256"/>
  <c r="O44" i="256" s="1"/>
  <c r="N37" i="256"/>
  <c r="N44" i="256" s="1"/>
  <c r="M37" i="256"/>
  <c r="M44" i="256" s="1"/>
  <c r="L37" i="256"/>
  <c r="K37" i="256"/>
  <c r="K44" i="256" s="1"/>
  <c r="J37" i="256"/>
  <c r="J44" i="256" s="1"/>
  <c r="I37" i="256"/>
  <c r="I44" i="256" s="1"/>
  <c r="H37" i="256"/>
  <c r="H44" i="256" s="1"/>
  <c r="G37" i="256"/>
  <c r="G44" i="256" s="1"/>
  <c r="F37" i="256"/>
  <c r="F44" i="256" s="1"/>
  <c r="E37" i="256"/>
  <c r="E44" i="256" s="1"/>
  <c r="D37" i="256"/>
  <c r="C37" i="256"/>
  <c r="C44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X26" i="256" s="1"/>
  <c r="W13" i="256"/>
  <c r="V13" i="256"/>
  <c r="V26" i="256" s="1"/>
  <c r="U13" i="256"/>
  <c r="U26" i="256" s="1"/>
  <c r="T13" i="256"/>
  <c r="T26" i="256" s="1"/>
  <c r="S13" i="256"/>
  <c r="S26" i="256" s="1"/>
  <c r="R13" i="256"/>
  <c r="R26" i="256" s="1"/>
  <c r="Q13" i="256"/>
  <c r="Q26" i="256" s="1"/>
  <c r="P13" i="256"/>
  <c r="P26" i="256" s="1"/>
  <c r="P45" i="256" s="1"/>
  <c r="O13" i="256"/>
  <c r="N13" i="256"/>
  <c r="N26" i="256" s="1"/>
  <c r="M13" i="256"/>
  <c r="M26" i="256" s="1"/>
  <c r="L13" i="256"/>
  <c r="L26" i="256" s="1"/>
  <c r="K13" i="256"/>
  <c r="K26" i="256" s="1"/>
  <c r="J13" i="256"/>
  <c r="J26" i="256" s="1"/>
  <c r="I13" i="256"/>
  <c r="I26" i="256" s="1"/>
  <c r="H13" i="256"/>
  <c r="H26" i="256" s="1"/>
  <c r="H45" i="256" s="1"/>
  <c r="G13" i="256"/>
  <c r="F13" i="256"/>
  <c r="F26" i="256" s="1"/>
  <c r="F45" i="256" s="1"/>
  <c r="E13" i="256"/>
  <c r="E26" i="256" s="1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Y37" i="257"/>
  <c r="Y44" i="257" s="1"/>
  <c r="X37" i="257"/>
  <c r="X44" i="257" s="1"/>
  <c r="Z44" i="257" s="1"/>
  <c r="W37" i="257"/>
  <c r="W44" i="257" s="1"/>
  <c r="V37" i="257"/>
  <c r="V44" i="257" s="1"/>
  <c r="U37" i="257"/>
  <c r="U44" i="257" s="1"/>
  <c r="T37" i="257"/>
  <c r="S37" i="257"/>
  <c r="S44" i="257" s="1"/>
  <c r="R37" i="257"/>
  <c r="R44" i="257" s="1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AA45" i="257" s="1"/>
  <c r="Y13" i="257"/>
  <c r="Y26" i="257" s="1"/>
  <c r="Y45" i="257" s="1"/>
  <c r="X13" i="257"/>
  <c r="X26" i="257" s="1"/>
  <c r="W13" i="257"/>
  <c r="V13" i="257"/>
  <c r="V26" i="257" s="1"/>
  <c r="V45" i="257" s="1"/>
  <c r="U13" i="257"/>
  <c r="U26" i="257" s="1"/>
  <c r="U45" i="257" s="1"/>
  <c r="T13" i="257"/>
  <c r="T26" i="257" s="1"/>
  <c r="S13" i="257"/>
  <c r="S26" i="257" s="1"/>
  <c r="R13" i="257"/>
  <c r="R26" i="257" s="1"/>
  <c r="Q13" i="257"/>
  <c r="Q26" i="257" s="1"/>
  <c r="Q45" i="257" s="1"/>
  <c r="P13" i="257"/>
  <c r="P26" i="257" s="1"/>
  <c r="P45" i="257" s="1"/>
  <c r="O13" i="257"/>
  <c r="N13" i="257"/>
  <c r="N26" i="257" s="1"/>
  <c r="M13" i="257"/>
  <c r="M26" i="257" s="1"/>
  <c r="M45" i="257" s="1"/>
  <c r="L13" i="257"/>
  <c r="L26" i="257" s="1"/>
  <c r="K13" i="257"/>
  <c r="K26" i="257" s="1"/>
  <c r="J13" i="257"/>
  <c r="J26" i="257" s="1"/>
  <c r="I13" i="257"/>
  <c r="I26" i="257" s="1"/>
  <c r="I45" i="257" s="1"/>
  <c r="H13" i="257"/>
  <c r="H26" i="257" s="1"/>
  <c r="H45" i="257" s="1"/>
  <c r="G13" i="257"/>
  <c r="F13" i="257"/>
  <c r="F26" i="257" s="1"/>
  <c r="F45" i="257" s="1"/>
  <c r="E13" i="257"/>
  <c r="E26" i="257" s="1"/>
  <c r="E45" i="257" s="1"/>
  <c r="D13" i="257"/>
  <c r="D26" i="257" s="1"/>
  <c r="C13" i="257"/>
  <c r="C26" i="257" s="1"/>
  <c r="AA50" i="258"/>
  <c r="Y50" i="258"/>
  <c r="Z50" i="258" s="1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X44" i="258" s="1"/>
  <c r="W37" i="258"/>
  <c r="W44" i="258" s="1"/>
  <c r="V37" i="258"/>
  <c r="V44" i="258" s="1"/>
  <c r="U37" i="258"/>
  <c r="U44" i="258" s="1"/>
  <c r="T37" i="258"/>
  <c r="S37" i="258"/>
  <c r="S44" i="258" s="1"/>
  <c r="R37" i="258"/>
  <c r="R44" i="258" s="1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E44" i="258" s="1"/>
  <c r="D37" i="258"/>
  <c r="C37" i="258"/>
  <c r="C44" i="258" s="1"/>
  <c r="N26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X26" i="258" s="1"/>
  <c r="W13" i="258"/>
  <c r="V13" i="258"/>
  <c r="V26" i="258" s="1"/>
  <c r="U13" i="258"/>
  <c r="U26" i="258" s="1"/>
  <c r="U45" i="258" s="1"/>
  <c r="T13" i="258"/>
  <c r="T26" i="258" s="1"/>
  <c r="S13" i="258"/>
  <c r="S26" i="258" s="1"/>
  <c r="R13" i="258"/>
  <c r="R26" i="258" s="1"/>
  <c r="Q13" i="258"/>
  <c r="Q26" i="258" s="1"/>
  <c r="P13" i="258"/>
  <c r="P26" i="258" s="1"/>
  <c r="O13" i="258"/>
  <c r="N13" i="258"/>
  <c r="M13" i="258"/>
  <c r="M26" i="258" s="1"/>
  <c r="M45" i="258" s="1"/>
  <c r="L13" i="258"/>
  <c r="L26" i="258" s="1"/>
  <c r="K13" i="258"/>
  <c r="K26" i="258" s="1"/>
  <c r="J13" i="258"/>
  <c r="J26" i="258" s="1"/>
  <c r="I13" i="258"/>
  <c r="I26" i="258" s="1"/>
  <c r="I45" i="258" s="1"/>
  <c r="H13" i="258"/>
  <c r="H26" i="258" s="1"/>
  <c r="G13" i="258"/>
  <c r="F13" i="258"/>
  <c r="F26" i="258" s="1"/>
  <c r="F45" i="258" s="1"/>
  <c r="E13" i="258"/>
  <c r="E26" i="258" s="1"/>
  <c r="E45" i="258" s="1"/>
  <c r="D13" i="258"/>
  <c r="D26" i="258" s="1"/>
  <c r="C13" i="258"/>
  <c r="C26" i="258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X26" i="1" s="1"/>
  <c r="W13" i="1"/>
  <c r="V13" i="1"/>
  <c r="V26" i="1" s="1"/>
  <c r="V45" i="1" s="1"/>
  <c r="U13" i="1"/>
  <c r="U26" i="1" s="1"/>
  <c r="U45" i="1" s="1"/>
  <c r="T13" i="1"/>
  <c r="T26" i="1" s="1"/>
  <c r="S13" i="1"/>
  <c r="S26" i="1" s="1"/>
  <c r="S45" i="1" s="1"/>
  <c r="R13" i="1"/>
  <c r="R26" i="1" s="1"/>
  <c r="Q13" i="1"/>
  <c r="Q26" i="1" s="1"/>
  <c r="Q45" i="1" s="1"/>
  <c r="P13" i="1"/>
  <c r="P26" i="1" s="1"/>
  <c r="P45" i="1" s="1"/>
  <c r="O13" i="1"/>
  <c r="N13" i="1"/>
  <c r="N26" i="1" s="1"/>
  <c r="M13" i="1"/>
  <c r="M26" i="1" s="1"/>
  <c r="M45" i="1" s="1"/>
  <c r="L13" i="1"/>
  <c r="L26" i="1" s="1"/>
  <c r="K13" i="1"/>
  <c r="K26" i="1" s="1"/>
  <c r="K45" i="1" s="1"/>
  <c r="J13" i="1"/>
  <c r="J26" i="1" s="1"/>
  <c r="I13" i="1"/>
  <c r="I26" i="1" s="1"/>
  <c r="I45" i="1" s="1"/>
  <c r="H13" i="1"/>
  <c r="H26" i="1" s="1"/>
  <c r="H45" i="1" s="1"/>
  <c r="G13" i="1"/>
  <c r="F13" i="1"/>
  <c r="F26" i="1" s="1"/>
  <c r="F45" i="1" s="1"/>
  <c r="E13" i="1"/>
  <c r="E26" i="1" s="1"/>
  <c r="E45" i="1" s="1"/>
  <c r="D13" i="1"/>
  <c r="D26" i="1" s="1"/>
  <c r="C13" i="1"/>
  <c r="C26" i="1" s="1"/>
  <c r="C45" i="1" s="1"/>
  <c r="Q45" i="258" l="1"/>
  <c r="Y45" i="258"/>
  <c r="AA45" i="253"/>
  <c r="H26" i="241"/>
  <c r="H45" i="241" s="1"/>
  <c r="P26" i="241"/>
  <c r="P45" i="241" s="1"/>
  <c r="X26" i="241"/>
  <c r="W45" i="227"/>
  <c r="R45" i="225"/>
  <c r="X26" i="223"/>
  <c r="Z26" i="223" s="1"/>
  <c r="H44" i="222"/>
  <c r="P44" i="222"/>
  <c r="P45" i="214"/>
  <c r="Z25" i="204"/>
  <c r="Z25" i="201"/>
  <c r="F45" i="199"/>
  <c r="N45" i="199"/>
  <c r="V45" i="199"/>
  <c r="Z44" i="258"/>
  <c r="Z43" i="258"/>
  <c r="V26" i="226"/>
  <c r="V45" i="226" s="1"/>
  <c r="E45" i="223"/>
  <c r="R45" i="222"/>
  <c r="Q45" i="213"/>
  <c r="Z44" i="213"/>
  <c r="Z25" i="249"/>
  <c r="Z13" i="241"/>
  <c r="X26" i="222"/>
  <c r="Z26" i="222" s="1"/>
  <c r="C26" i="219"/>
  <c r="C45" i="219" s="1"/>
  <c r="K26" i="219"/>
  <c r="K45" i="219" s="1"/>
  <c r="S26" i="219"/>
  <c r="S45" i="219" s="1"/>
  <c r="F45" i="247"/>
  <c r="N45" i="247"/>
  <c r="V45" i="246"/>
  <c r="Z13" i="237"/>
  <c r="Z44" i="237"/>
  <c r="Z43" i="237"/>
  <c r="C45" i="213"/>
  <c r="S45" i="213"/>
  <c r="AA26" i="200"/>
  <c r="S45" i="257"/>
  <c r="H26" i="247"/>
  <c r="P26" i="247"/>
  <c r="X26" i="247"/>
  <c r="M45" i="245"/>
  <c r="E45" i="243"/>
  <c r="M45" i="243"/>
  <c r="G26" i="235"/>
  <c r="O26" i="235"/>
  <c r="W26" i="235"/>
  <c r="F45" i="228"/>
  <c r="Z13" i="220"/>
  <c r="AA44" i="211"/>
  <c r="Z25" i="209"/>
  <c r="U26" i="241"/>
  <c r="Z43" i="208"/>
  <c r="AA44" i="199"/>
  <c r="W26" i="1"/>
  <c r="W45" i="1" s="1"/>
  <c r="S45" i="256"/>
  <c r="I26" i="247"/>
  <c r="I45" i="247" s="1"/>
  <c r="Q26" i="247"/>
  <c r="Q45" i="247" s="1"/>
  <c r="Y26" i="247"/>
  <c r="Y45" i="247" s="1"/>
  <c r="Z13" i="236"/>
  <c r="Z25" i="230"/>
  <c r="M45" i="221"/>
  <c r="S45" i="255"/>
  <c r="Z50" i="255"/>
  <c r="J26" i="245"/>
  <c r="J45" i="245" s="1"/>
  <c r="R26" i="245"/>
  <c r="R45" i="245" s="1"/>
  <c r="Z13" i="245"/>
  <c r="I26" i="245"/>
  <c r="I45" i="245" s="1"/>
  <c r="Z13" i="244"/>
  <c r="Z50" i="243"/>
  <c r="Z13" i="235"/>
  <c r="I26" i="225"/>
  <c r="P45" i="222"/>
  <c r="Z13" i="219"/>
  <c r="U45" i="104"/>
  <c r="R45" i="191"/>
  <c r="Z25" i="190"/>
  <c r="Z13" i="180"/>
  <c r="Z25" i="180"/>
  <c r="Z44" i="180"/>
  <c r="U45" i="178"/>
  <c r="M26" i="178"/>
  <c r="S45" i="166"/>
  <c r="I45" i="150"/>
  <c r="Z25" i="144"/>
  <c r="M45" i="140"/>
  <c r="X26" i="134"/>
  <c r="C26" i="131"/>
  <c r="K26" i="131"/>
  <c r="S26" i="131"/>
  <c r="AA26" i="131"/>
  <c r="M45" i="111"/>
  <c r="I26" i="103"/>
  <c r="I45" i="103" s="1"/>
  <c r="E26" i="102"/>
  <c r="E45" i="102" s="1"/>
  <c r="M26" i="102"/>
  <c r="M45" i="102" s="1"/>
  <c r="Z50" i="98"/>
  <c r="Z25" i="97"/>
  <c r="H45" i="95"/>
  <c r="P45" i="95"/>
  <c r="AA45" i="91"/>
  <c r="Z25" i="90"/>
  <c r="G44" i="90"/>
  <c r="G45" i="90" s="1"/>
  <c r="O44" i="90"/>
  <c r="W44" i="90"/>
  <c r="E45" i="89"/>
  <c r="N26" i="88"/>
  <c r="V26" i="88"/>
  <c r="AA45" i="76"/>
  <c r="K45" i="74"/>
  <c r="Z44" i="190"/>
  <c r="R44" i="172"/>
  <c r="Z37" i="172"/>
  <c r="X44" i="171"/>
  <c r="Z44" i="171" s="1"/>
  <c r="F26" i="169"/>
  <c r="N26" i="169"/>
  <c r="V26" i="169"/>
  <c r="C44" i="169"/>
  <c r="K44" i="169"/>
  <c r="K45" i="169" s="1"/>
  <c r="S44" i="169"/>
  <c r="Z25" i="167"/>
  <c r="AA44" i="157"/>
  <c r="N26" i="140"/>
  <c r="V26" i="140"/>
  <c r="E45" i="139"/>
  <c r="E45" i="134"/>
  <c r="M45" i="128"/>
  <c r="H45" i="126"/>
  <c r="X26" i="109"/>
  <c r="Z37" i="108"/>
  <c r="W26" i="107"/>
  <c r="Z13" i="106"/>
  <c r="Q26" i="106"/>
  <c r="Y26" i="106"/>
  <c r="Y45" i="106" s="1"/>
  <c r="G44" i="101"/>
  <c r="O44" i="101"/>
  <c r="W44" i="101"/>
  <c r="G45" i="99"/>
  <c r="R45" i="98"/>
  <c r="I45" i="97"/>
  <c r="Q45" i="97"/>
  <c r="Y45" i="97"/>
  <c r="F45" i="96"/>
  <c r="N45" i="96"/>
  <c r="V45" i="96"/>
  <c r="M45" i="92"/>
  <c r="C45" i="92"/>
  <c r="G26" i="88"/>
  <c r="O26" i="88"/>
  <c r="W26" i="88"/>
  <c r="AA26" i="198"/>
  <c r="E45" i="177"/>
  <c r="Q45" i="175"/>
  <c r="M26" i="173"/>
  <c r="M45" i="173" s="1"/>
  <c r="X45" i="171"/>
  <c r="J44" i="170"/>
  <c r="Z25" i="155"/>
  <c r="Z25" i="153"/>
  <c r="I26" i="136"/>
  <c r="Q26" i="136"/>
  <c r="Y26" i="136"/>
  <c r="I26" i="133"/>
  <c r="I45" i="133" s="1"/>
  <c r="Q26" i="133"/>
  <c r="Q45" i="133" s="1"/>
  <c r="F44" i="111"/>
  <c r="V44" i="111"/>
  <c r="P44" i="110"/>
  <c r="C26" i="106"/>
  <c r="C45" i="106" s="1"/>
  <c r="K26" i="106"/>
  <c r="K45" i="106" s="1"/>
  <c r="S26" i="106"/>
  <c r="S45" i="106" s="1"/>
  <c r="AA26" i="106"/>
  <c r="F26" i="105"/>
  <c r="N26" i="105"/>
  <c r="V26" i="105"/>
  <c r="I26" i="104"/>
  <c r="I45" i="104" s="1"/>
  <c r="Q26" i="104"/>
  <c r="Q45" i="104" s="1"/>
  <c r="D26" i="103"/>
  <c r="D45" i="103" s="1"/>
  <c r="L26" i="103"/>
  <c r="L45" i="103" s="1"/>
  <c r="T26" i="103"/>
  <c r="T45" i="103" s="1"/>
  <c r="G26" i="102"/>
  <c r="G45" i="102" s="1"/>
  <c r="O26" i="102"/>
  <c r="O45" i="102" s="1"/>
  <c r="W26" i="102"/>
  <c r="W45" i="102" s="1"/>
  <c r="Z50" i="100"/>
  <c r="F44" i="99"/>
  <c r="N44" i="99"/>
  <c r="V44" i="99"/>
  <c r="Z44" i="97"/>
  <c r="H45" i="94"/>
  <c r="P45" i="94"/>
  <c r="F45" i="92"/>
  <c r="N45" i="92"/>
  <c r="V45" i="92"/>
  <c r="Y44" i="90"/>
  <c r="P44" i="90"/>
  <c r="U44" i="89"/>
  <c r="G26" i="86"/>
  <c r="G45" i="86" s="1"/>
  <c r="O26" i="86"/>
  <c r="O45" i="86" s="1"/>
  <c r="W26" i="86"/>
  <c r="W45" i="86" s="1"/>
  <c r="Y44" i="81"/>
  <c r="Z37" i="81"/>
  <c r="Z13" i="179"/>
  <c r="U45" i="172"/>
  <c r="C44" i="170"/>
  <c r="K44" i="170"/>
  <c r="K45" i="170" s="1"/>
  <c r="S44" i="170"/>
  <c r="H45" i="169"/>
  <c r="N45" i="166"/>
  <c r="Z25" i="161"/>
  <c r="AA26" i="147"/>
  <c r="Z25" i="146"/>
  <c r="I26" i="138"/>
  <c r="Q26" i="138"/>
  <c r="M26" i="137"/>
  <c r="M45" i="137" s="1"/>
  <c r="U26" i="137"/>
  <c r="H26" i="125"/>
  <c r="H45" i="125" s="1"/>
  <c r="F45" i="124"/>
  <c r="P26" i="108"/>
  <c r="I26" i="107"/>
  <c r="Y26" i="107"/>
  <c r="D26" i="106"/>
  <c r="L26" i="106"/>
  <c r="L45" i="106" s="1"/>
  <c r="T26" i="106"/>
  <c r="T45" i="106" s="1"/>
  <c r="C26" i="104"/>
  <c r="K26" i="104"/>
  <c r="S26" i="104"/>
  <c r="AA45" i="104"/>
  <c r="E26" i="103"/>
  <c r="H26" i="102"/>
  <c r="P26" i="102"/>
  <c r="P45" i="102" s="1"/>
  <c r="J45" i="95"/>
  <c r="K45" i="90"/>
  <c r="W45" i="90"/>
  <c r="F26" i="85"/>
  <c r="N26" i="85"/>
  <c r="V26" i="85"/>
  <c r="I44" i="185"/>
  <c r="I45" i="185" s="1"/>
  <c r="Q44" i="185"/>
  <c r="M26" i="176"/>
  <c r="M45" i="176" s="1"/>
  <c r="P44" i="171"/>
  <c r="E45" i="170"/>
  <c r="X44" i="170"/>
  <c r="Z44" i="170" s="1"/>
  <c r="S45" i="167"/>
  <c r="Y45" i="146"/>
  <c r="F45" i="139"/>
  <c r="AA45" i="138"/>
  <c r="F45" i="121"/>
  <c r="V45" i="121"/>
  <c r="Z50" i="114"/>
  <c r="Z37" i="111"/>
  <c r="J45" i="97"/>
  <c r="Z25" i="92"/>
  <c r="C44" i="90"/>
  <c r="K44" i="90"/>
  <c r="S44" i="90"/>
  <c r="AA44" i="90"/>
  <c r="J45" i="88"/>
  <c r="R45" i="88"/>
  <c r="AA45" i="88"/>
  <c r="AA45" i="80"/>
  <c r="X26" i="72"/>
  <c r="Z13" i="72"/>
  <c r="AA45" i="196"/>
  <c r="U45" i="180"/>
  <c r="M26" i="180"/>
  <c r="M45" i="180" s="1"/>
  <c r="F26" i="170"/>
  <c r="F45" i="170" s="1"/>
  <c r="N26" i="170"/>
  <c r="N45" i="170" s="1"/>
  <c r="V26" i="170"/>
  <c r="V45" i="170" s="1"/>
  <c r="R45" i="165"/>
  <c r="Z25" i="164"/>
  <c r="AA26" i="152"/>
  <c r="P26" i="139"/>
  <c r="W26" i="137"/>
  <c r="M45" i="130"/>
  <c r="E45" i="124"/>
  <c r="M45" i="124"/>
  <c r="U45" i="124"/>
  <c r="E45" i="121"/>
  <c r="M45" i="121"/>
  <c r="U45" i="121"/>
  <c r="O45" i="115"/>
  <c r="Q26" i="102"/>
  <c r="Q45" i="102" s="1"/>
  <c r="Y26" i="102"/>
  <c r="Y45" i="102" s="1"/>
  <c r="U45" i="102"/>
  <c r="C44" i="101"/>
  <c r="H44" i="99"/>
  <c r="P44" i="99"/>
  <c r="AA45" i="96"/>
  <c r="AA44" i="185"/>
  <c r="E45" i="179"/>
  <c r="E45" i="174"/>
  <c r="U45" i="174"/>
  <c r="Z13" i="173"/>
  <c r="X45" i="172"/>
  <c r="J44" i="171"/>
  <c r="R44" i="171"/>
  <c r="Z50" i="163"/>
  <c r="I45" i="151"/>
  <c r="Y45" i="151"/>
  <c r="AA45" i="145"/>
  <c r="Z13" i="139"/>
  <c r="X26" i="132"/>
  <c r="Z13" i="128"/>
  <c r="G26" i="106"/>
  <c r="G45" i="106" s="1"/>
  <c r="O26" i="106"/>
  <c r="O45" i="106" s="1"/>
  <c r="W26" i="106"/>
  <c r="W45" i="106" s="1"/>
  <c r="Z13" i="105"/>
  <c r="H26" i="103"/>
  <c r="H45" i="103" s="1"/>
  <c r="P26" i="103"/>
  <c r="P45" i="103" s="1"/>
  <c r="C26" i="102"/>
  <c r="C45" i="102" s="1"/>
  <c r="K26" i="102"/>
  <c r="K45" i="102" s="1"/>
  <c r="S26" i="102"/>
  <c r="S45" i="102" s="1"/>
  <c r="AA26" i="102"/>
  <c r="E45" i="101"/>
  <c r="M45" i="101"/>
  <c r="U45" i="101"/>
  <c r="J44" i="99"/>
  <c r="R44" i="99"/>
  <c r="N45" i="95"/>
  <c r="AA45" i="92"/>
  <c r="G45" i="91"/>
  <c r="E44" i="90"/>
  <c r="O45" i="87"/>
  <c r="M44" i="84"/>
  <c r="S45" i="83"/>
  <c r="Z37" i="82"/>
  <c r="X44" i="82"/>
  <c r="Z44" i="82" s="1"/>
  <c r="Z13" i="177"/>
  <c r="X45" i="170"/>
  <c r="H26" i="170"/>
  <c r="H45" i="170" s="1"/>
  <c r="P26" i="170"/>
  <c r="P45" i="170" s="1"/>
  <c r="Z25" i="170"/>
  <c r="P26" i="168"/>
  <c r="P45" i="168" s="1"/>
  <c r="Z25" i="157"/>
  <c r="K45" i="139"/>
  <c r="H26" i="137"/>
  <c r="H45" i="137" s="1"/>
  <c r="Q26" i="131"/>
  <c r="Z13" i="127"/>
  <c r="F26" i="126"/>
  <c r="N26" i="126"/>
  <c r="V26" i="126"/>
  <c r="D45" i="102"/>
  <c r="L45" i="102"/>
  <c r="T45" i="102"/>
  <c r="S45" i="94"/>
  <c r="K45" i="92"/>
  <c r="N26" i="68"/>
  <c r="X44" i="22"/>
  <c r="Z44" i="22" s="1"/>
  <c r="Z37" i="22"/>
  <c r="AA45" i="81"/>
  <c r="D44" i="77"/>
  <c r="T44" i="77"/>
  <c r="P26" i="72"/>
  <c r="P45" i="72" s="1"/>
  <c r="H26" i="71"/>
  <c r="X26" i="71"/>
  <c r="T44" i="71"/>
  <c r="Z13" i="20"/>
  <c r="X26" i="20"/>
  <c r="P26" i="20"/>
  <c r="P45" i="20" s="1"/>
  <c r="E44" i="87"/>
  <c r="U44" i="87"/>
  <c r="H44" i="84"/>
  <c r="X44" i="84"/>
  <c r="Z44" i="84" s="1"/>
  <c r="C26" i="82"/>
  <c r="C45" i="82" s="1"/>
  <c r="S26" i="82"/>
  <c r="AA44" i="82"/>
  <c r="C44" i="81"/>
  <c r="K44" i="81"/>
  <c r="S44" i="81"/>
  <c r="I44" i="79"/>
  <c r="Q44" i="79"/>
  <c r="Y44" i="79"/>
  <c r="Z43" i="79"/>
  <c r="F26" i="78"/>
  <c r="V26" i="78"/>
  <c r="E44" i="77"/>
  <c r="M44" i="77"/>
  <c r="U44" i="77"/>
  <c r="X44" i="77"/>
  <c r="Z44" i="77" s="1"/>
  <c r="E44" i="76"/>
  <c r="M44" i="76"/>
  <c r="U44" i="76"/>
  <c r="Z37" i="74"/>
  <c r="J26" i="72"/>
  <c r="R26" i="72"/>
  <c r="G44" i="72"/>
  <c r="O44" i="72"/>
  <c r="O45" i="72" s="1"/>
  <c r="W44" i="72"/>
  <c r="J26" i="71"/>
  <c r="J45" i="71" s="1"/>
  <c r="R26" i="71"/>
  <c r="R45" i="71" s="1"/>
  <c r="E44" i="71"/>
  <c r="U44" i="71"/>
  <c r="S44" i="70"/>
  <c r="S45" i="70" s="1"/>
  <c r="D44" i="69"/>
  <c r="L44" i="69"/>
  <c r="T44" i="69"/>
  <c r="F44" i="68"/>
  <c r="N44" i="68"/>
  <c r="V44" i="68"/>
  <c r="D26" i="67"/>
  <c r="L26" i="67"/>
  <c r="T26" i="67"/>
  <c r="X44" i="66"/>
  <c r="Q45" i="65"/>
  <c r="Y45" i="65"/>
  <c r="T45" i="64"/>
  <c r="H26" i="62"/>
  <c r="H45" i="62" s="1"/>
  <c r="P26" i="62"/>
  <c r="P45" i="62" s="1"/>
  <c r="H26" i="61"/>
  <c r="H45" i="61" s="1"/>
  <c r="X26" i="61"/>
  <c r="K44" i="82"/>
  <c r="S44" i="82"/>
  <c r="L44" i="78"/>
  <c r="T44" i="78"/>
  <c r="V44" i="76"/>
  <c r="V45" i="76" s="1"/>
  <c r="D26" i="74"/>
  <c r="D45" i="74" s="1"/>
  <c r="T26" i="74"/>
  <c r="X26" i="74"/>
  <c r="C26" i="72"/>
  <c r="K26" i="72"/>
  <c r="S26" i="72"/>
  <c r="H44" i="72"/>
  <c r="C26" i="71"/>
  <c r="C45" i="71" s="1"/>
  <c r="K26" i="71"/>
  <c r="K45" i="71" s="1"/>
  <c r="S26" i="71"/>
  <c r="AA45" i="71"/>
  <c r="Z50" i="70"/>
  <c r="H26" i="69"/>
  <c r="P26" i="69"/>
  <c r="U45" i="67"/>
  <c r="Z50" i="67"/>
  <c r="Z13" i="66"/>
  <c r="AA45" i="65"/>
  <c r="I45" i="63"/>
  <c r="M45" i="63"/>
  <c r="I45" i="62"/>
  <c r="Y26" i="61"/>
  <c r="Y45" i="61" s="1"/>
  <c r="M45" i="61"/>
  <c r="C45" i="86"/>
  <c r="C26" i="84"/>
  <c r="I44" i="84"/>
  <c r="Q44" i="84"/>
  <c r="Y44" i="84"/>
  <c r="N26" i="83"/>
  <c r="T44" i="83"/>
  <c r="D44" i="82"/>
  <c r="L44" i="82"/>
  <c r="T44" i="82"/>
  <c r="P45" i="81"/>
  <c r="X44" i="78"/>
  <c r="Z44" i="78" s="1"/>
  <c r="T45" i="75"/>
  <c r="N45" i="72"/>
  <c r="Z44" i="71"/>
  <c r="AA45" i="63"/>
  <c r="N44" i="35"/>
  <c r="K45" i="85"/>
  <c r="AA45" i="85"/>
  <c r="O45" i="83"/>
  <c r="E44" i="83"/>
  <c r="H45" i="79"/>
  <c r="P45" i="79"/>
  <c r="D45" i="79"/>
  <c r="L45" i="79"/>
  <c r="C45" i="76"/>
  <c r="S45" i="76"/>
  <c r="W45" i="73"/>
  <c r="I44" i="72"/>
  <c r="Q44" i="72"/>
  <c r="Y44" i="72"/>
  <c r="P44" i="68"/>
  <c r="G26" i="67"/>
  <c r="G45" i="67" s="1"/>
  <c r="W26" i="67"/>
  <c r="W45" i="67" s="1"/>
  <c r="AA45" i="66"/>
  <c r="K45" i="63"/>
  <c r="S45" i="63"/>
  <c r="V26" i="52"/>
  <c r="J44" i="85"/>
  <c r="J45" i="85" s="1"/>
  <c r="R44" i="85"/>
  <c r="R45" i="85" s="1"/>
  <c r="Z37" i="85"/>
  <c r="D44" i="84"/>
  <c r="L44" i="84"/>
  <c r="T44" i="84"/>
  <c r="G45" i="82"/>
  <c r="W45" i="82"/>
  <c r="O26" i="82"/>
  <c r="G44" i="81"/>
  <c r="G45" i="81" s="1"/>
  <c r="O44" i="81"/>
  <c r="O45" i="81" s="1"/>
  <c r="W44" i="81"/>
  <c r="I44" i="80"/>
  <c r="Q44" i="80"/>
  <c r="Y44" i="80"/>
  <c r="E44" i="79"/>
  <c r="M44" i="79"/>
  <c r="Z13" i="78"/>
  <c r="C45" i="77"/>
  <c r="D26" i="76"/>
  <c r="L26" i="76"/>
  <c r="X26" i="76"/>
  <c r="Z26" i="76" s="1"/>
  <c r="I44" i="76"/>
  <c r="Q44" i="76"/>
  <c r="Y44" i="76"/>
  <c r="C45" i="75"/>
  <c r="L45" i="73"/>
  <c r="F26" i="72"/>
  <c r="F45" i="72" s="1"/>
  <c r="V26" i="72"/>
  <c r="C44" i="72"/>
  <c r="K44" i="72"/>
  <c r="S44" i="72"/>
  <c r="AA44" i="72"/>
  <c r="F26" i="71"/>
  <c r="N26" i="71"/>
  <c r="N45" i="71" s="1"/>
  <c r="I44" i="71"/>
  <c r="Q44" i="71"/>
  <c r="Y44" i="71"/>
  <c r="J45" i="70"/>
  <c r="R45" i="70"/>
  <c r="AA45" i="70"/>
  <c r="S45" i="69"/>
  <c r="C26" i="69"/>
  <c r="C45" i="69" s="1"/>
  <c r="H44" i="69"/>
  <c r="J44" i="68"/>
  <c r="R44" i="68"/>
  <c r="Z37" i="68"/>
  <c r="Z50" i="68"/>
  <c r="H45" i="67"/>
  <c r="C45" i="66"/>
  <c r="Z25" i="64"/>
  <c r="Z43" i="63"/>
  <c r="L26" i="62"/>
  <c r="L45" i="62" s="1"/>
  <c r="AA44" i="62"/>
  <c r="AA45" i="62" s="1"/>
  <c r="D26" i="61"/>
  <c r="D45" i="61" s="1"/>
  <c r="L26" i="61"/>
  <c r="L45" i="61" s="1"/>
  <c r="T26" i="61"/>
  <c r="T45" i="61" s="1"/>
  <c r="O26" i="60"/>
  <c r="O45" i="60" s="1"/>
  <c r="J44" i="46"/>
  <c r="R44" i="46"/>
  <c r="O45" i="22"/>
  <c r="N26" i="86"/>
  <c r="E26" i="85"/>
  <c r="M26" i="85"/>
  <c r="U26" i="85"/>
  <c r="C44" i="85"/>
  <c r="S44" i="85"/>
  <c r="S45" i="85" s="1"/>
  <c r="E44" i="84"/>
  <c r="U44" i="84"/>
  <c r="C45" i="81"/>
  <c r="K45" i="81"/>
  <c r="S45" i="81"/>
  <c r="H44" i="81"/>
  <c r="X44" i="81"/>
  <c r="C26" i="80"/>
  <c r="C45" i="80" s="1"/>
  <c r="K26" i="80"/>
  <c r="K45" i="80" s="1"/>
  <c r="S26" i="80"/>
  <c r="S45" i="80" s="1"/>
  <c r="J44" i="80"/>
  <c r="R44" i="80"/>
  <c r="C26" i="78"/>
  <c r="C45" i="78" s="1"/>
  <c r="K26" i="78"/>
  <c r="S26" i="78"/>
  <c r="AA45" i="78"/>
  <c r="S45" i="77"/>
  <c r="E44" i="73"/>
  <c r="M44" i="73"/>
  <c r="U44" i="73"/>
  <c r="G26" i="72"/>
  <c r="G45" i="72" s="1"/>
  <c r="W26" i="72"/>
  <c r="W45" i="72" s="1"/>
  <c r="D44" i="72"/>
  <c r="D45" i="72" s="1"/>
  <c r="L44" i="72"/>
  <c r="L45" i="72" s="1"/>
  <c r="T44" i="72"/>
  <c r="T45" i="72" s="1"/>
  <c r="W26" i="71"/>
  <c r="W45" i="71" s="1"/>
  <c r="Z37" i="70"/>
  <c r="D26" i="69"/>
  <c r="D45" i="69" s="1"/>
  <c r="L26" i="69"/>
  <c r="T26" i="69"/>
  <c r="C44" i="68"/>
  <c r="K44" i="68"/>
  <c r="S44" i="68"/>
  <c r="I44" i="67"/>
  <c r="Q44" i="67"/>
  <c r="U26" i="61"/>
  <c r="H45" i="60"/>
  <c r="P45" i="60"/>
  <c r="Z13" i="60"/>
  <c r="Z25" i="60"/>
  <c r="I45" i="35"/>
  <c r="H44" i="34"/>
  <c r="X44" i="34"/>
  <c r="Z44" i="34" s="1"/>
  <c r="I45" i="7"/>
  <c r="C26" i="14"/>
  <c r="C45" i="14" s="1"/>
  <c r="L45" i="4"/>
  <c r="D45" i="58"/>
  <c r="T45" i="58"/>
  <c r="L45" i="58"/>
  <c r="X26" i="57"/>
  <c r="N26" i="55"/>
  <c r="H26" i="50"/>
  <c r="P26" i="50"/>
  <c r="P45" i="50" s="1"/>
  <c r="Z25" i="39"/>
  <c r="W45" i="37"/>
  <c r="O45" i="35"/>
  <c r="I44" i="34"/>
  <c r="Q44" i="34"/>
  <c r="Y44" i="34"/>
  <c r="W45" i="24"/>
  <c r="F44" i="17"/>
  <c r="N44" i="17"/>
  <c r="V44" i="17"/>
  <c r="C26" i="16"/>
  <c r="X26" i="16"/>
  <c r="D26" i="14"/>
  <c r="L26" i="14"/>
  <c r="L45" i="14" s="1"/>
  <c r="T26" i="14"/>
  <c r="Q44" i="14"/>
  <c r="W26" i="11"/>
  <c r="Z13" i="6"/>
  <c r="T45" i="4"/>
  <c r="H45" i="57"/>
  <c r="W45" i="47"/>
  <c r="D45" i="42"/>
  <c r="T45" i="42"/>
  <c r="D45" i="40"/>
  <c r="T44" i="38"/>
  <c r="G44" i="37"/>
  <c r="W44" i="37"/>
  <c r="K44" i="34"/>
  <c r="K45" i="34" s="1"/>
  <c r="S44" i="34"/>
  <c r="G44" i="24"/>
  <c r="F44" i="19"/>
  <c r="N44" i="19"/>
  <c r="V44" i="19"/>
  <c r="M45" i="14"/>
  <c r="U45" i="14"/>
  <c r="E44" i="11"/>
  <c r="M44" i="11"/>
  <c r="U44" i="11"/>
  <c r="Y45" i="10"/>
  <c r="T45" i="5"/>
  <c r="Z50" i="56"/>
  <c r="V26" i="54"/>
  <c r="E45" i="54"/>
  <c r="U45" i="54"/>
  <c r="L44" i="51"/>
  <c r="Z25" i="47"/>
  <c r="L44" i="38"/>
  <c r="I44" i="35"/>
  <c r="Y44" i="35"/>
  <c r="U45" i="16"/>
  <c r="R44" i="15"/>
  <c r="X26" i="3"/>
  <c r="I26" i="57"/>
  <c r="I45" i="57" s="1"/>
  <c r="Q26" i="57"/>
  <c r="O26" i="54"/>
  <c r="O45" i="54" s="1"/>
  <c r="Z25" i="43"/>
  <c r="W45" i="22"/>
  <c r="G26" i="14"/>
  <c r="G45" i="14" s="1"/>
  <c r="O26" i="14"/>
  <c r="O45" i="14" s="1"/>
  <c r="W26" i="14"/>
  <c r="W45" i="14" s="1"/>
  <c r="I44" i="13"/>
  <c r="Q44" i="13"/>
  <c r="Y44" i="13"/>
  <c r="E45" i="12"/>
  <c r="U45" i="12"/>
  <c r="D26" i="12"/>
  <c r="L26" i="12"/>
  <c r="T26" i="12"/>
  <c r="I44" i="10"/>
  <c r="Y44" i="10"/>
  <c r="E44" i="9"/>
  <c r="M45" i="8"/>
  <c r="U45" i="8"/>
  <c r="L45" i="6"/>
  <c r="P26" i="3"/>
  <c r="P45" i="3" s="1"/>
  <c r="E26" i="59"/>
  <c r="M26" i="59"/>
  <c r="M45" i="59" s="1"/>
  <c r="U26" i="59"/>
  <c r="Z50" i="59"/>
  <c r="E45" i="57"/>
  <c r="T45" i="41"/>
  <c r="T45" i="39"/>
  <c r="G45" i="38"/>
  <c r="W45" i="26"/>
  <c r="H44" i="23"/>
  <c r="P44" i="23"/>
  <c r="F44" i="16"/>
  <c r="N44" i="16"/>
  <c r="V44" i="16"/>
  <c r="D44" i="15"/>
  <c r="P45" i="13"/>
  <c r="O26" i="13"/>
  <c r="I44" i="12"/>
  <c r="Q44" i="12"/>
  <c r="Y44" i="12"/>
  <c r="G45" i="5"/>
  <c r="W45" i="5"/>
  <c r="Q26" i="3"/>
  <c r="Q45" i="3" s="1"/>
  <c r="D45" i="57"/>
  <c r="Z50" i="55"/>
  <c r="N26" i="53"/>
  <c r="N45" i="53" s="1"/>
  <c r="Z13" i="51"/>
  <c r="AA45" i="49"/>
  <c r="G45" i="48"/>
  <c r="W45" i="48"/>
  <c r="Z25" i="45"/>
  <c r="AA45" i="43"/>
  <c r="Z25" i="42"/>
  <c r="Z50" i="41"/>
  <c r="Z50" i="39"/>
  <c r="C45" i="33"/>
  <c r="K45" i="33"/>
  <c r="S45" i="33"/>
  <c r="P45" i="29"/>
  <c r="Z25" i="26"/>
  <c r="W45" i="25"/>
  <c r="C45" i="21"/>
  <c r="C26" i="19"/>
  <c r="S26" i="19"/>
  <c r="H45" i="18"/>
  <c r="P45" i="18"/>
  <c r="F44" i="18"/>
  <c r="N44" i="18"/>
  <c r="V44" i="18"/>
  <c r="I44" i="11"/>
  <c r="Q44" i="11"/>
  <c r="Y44" i="11"/>
  <c r="C44" i="10"/>
  <c r="C45" i="10" s="1"/>
  <c r="Q45" i="9"/>
  <c r="I26" i="9"/>
  <c r="G45" i="59"/>
  <c r="E26" i="57"/>
  <c r="M26" i="57"/>
  <c r="U26" i="57"/>
  <c r="U45" i="57" s="1"/>
  <c r="D45" i="55"/>
  <c r="U26" i="52"/>
  <c r="Z37" i="51"/>
  <c r="C26" i="49"/>
  <c r="S26" i="49"/>
  <c r="Z26" i="48"/>
  <c r="Z25" i="48"/>
  <c r="F44" i="48"/>
  <c r="F45" i="48" s="1"/>
  <c r="N44" i="48"/>
  <c r="V44" i="48"/>
  <c r="V45" i="48" s="1"/>
  <c r="E45" i="44"/>
  <c r="M45" i="44"/>
  <c r="U45" i="44"/>
  <c r="F45" i="41"/>
  <c r="V45" i="41"/>
  <c r="F45" i="39"/>
  <c r="V45" i="39"/>
  <c r="I44" i="38"/>
  <c r="Q44" i="38"/>
  <c r="Y44" i="38"/>
  <c r="H44" i="38"/>
  <c r="P44" i="38"/>
  <c r="S45" i="34"/>
  <c r="P44" i="34"/>
  <c r="P45" i="34" s="1"/>
  <c r="L45" i="33"/>
  <c r="AA44" i="33"/>
  <c r="F45" i="30"/>
  <c r="N45" i="30"/>
  <c r="V45" i="30"/>
  <c r="AA45" i="26"/>
  <c r="G44" i="25"/>
  <c r="G45" i="25" s="1"/>
  <c r="G44" i="22"/>
  <c r="I26" i="16"/>
  <c r="I45" i="16" s="1"/>
  <c r="Q26" i="16"/>
  <c r="Q45" i="16" s="1"/>
  <c r="Y26" i="16"/>
  <c r="Y45" i="16" s="1"/>
  <c r="P44" i="16"/>
  <c r="J26" i="13"/>
  <c r="R26" i="13"/>
  <c r="Z13" i="13"/>
  <c r="H26" i="12"/>
  <c r="X26" i="12"/>
  <c r="Z26" i="12" s="1"/>
  <c r="D44" i="12"/>
  <c r="L44" i="12"/>
  <c r="T44" i="12"/>
  <c r="AA44" i="11"/>
  <c r="AA45" i="11" s="1"/>
  <c r="Z25" i="8"/>
  <c r="Y45" i="7"/>
  <c r="D26" i="3"/>
  <c r="D45" i="3" s="1"/>
  <c r="L26" i="3"/>
  <c r="L45" i="3" s="1"/>
  <c r="T26" i="3"/>
  <c r="T45" i="3" s="1"/>
  <c r="Y26" i="2"/>
  <c r="E45" i="225"/>
  <c r="M45" i="225"/>
  <c r="X45" i="224"/>
  <c r="Z26" i="224"/>
  <c r="F45" i="242"/>
  <c r="J45" i="224"/>
  <c r="U45" i="221"/>
  <c r="O26" i="1"/>
  <c r="O45" i="1" s="1"/>
  <c r="Z26" i="242"/>
  <c r="E45" i="220"/>
  <c r="M45" i="220"/>
  <c r="U45" i="220"/>
  <c r="G26" i="1"/>
  <c r="G45" i="1" s="1"/>
  <c r="X45" i="241"/>
  <c r="J45" i="225"/>
  <c r="E45" i="224"/>
  <c r="M45" i="224"/>
  <c r="U45" i="224"/>
  <c r="E45" i="247"/>
  <c r="M45" i="247"/>
  <c r="J45" i="222"/>
  <c r="C45" i="256"/>
  <c r="K45" i="256"/>
  <c r="AA45" i="254"/>
  <c r="Z25" i="252"/>
  <c r="C45" i="251"/>
  <c r="K45" i="251"/>
  <c r="S45" i="251"/>
  <c r="G26" i="250"/>
  <c r="G45" i="250" s="1"/>
  <c r="O26" i="250"/>
  <c r="O45" i="250" s="1"/>
  <c r="W26" i="250"/>
  <c r="W45" i="250" s="1"/>
  <c r="J45" i="250"/>
  <c r="R45" i="250"/>
  <c r="AA45" i="249"/>
  <c r="D45" i="247"/>
  <c r="L45" i="247"/>
  <c r="Z13" i="246"/>
  <c r="I26" i="246"/>
  <c r="I45" i="246" s="1"/>
  <c r="Q26" i="246"/>
  <c r="Q45" i="246" s="1"/>
  <c r="Y26" i="246"/>
  <c r="Y45" i="246" s="1"/>
  <c r="U26" i="245"/>
  <c r="U45" i="245" s="1"/>
  <c r="F44" i="245"/>
  <c r="F45" i="245" s="1"/>
  <c r="N44" i="245"/>
  <c r="N45" i="245" s="1"/>
  <c r="V44" i="245"/>
  <c r="X26" i="244"/>
  <c r="X26" i="243"/>
  <c r="Z13" i="242"/>
  <c r="E45" i="240"/>
  <c r="M45" i="240"/>
  <c r="U45" i="240"/>
  <c r="O45" i="239"/>
  <c r="W45" i="239"/>
  <c r="Z13" i="238"/>
  <c r="I26" i="238"/>
  <c r="Q26" i="238"/>
  <c r="Y26" i="238"/>
  <c r="Z26" i="238" s="1"/>
  <c r="E45" i="237"/>
  <c r="M45" i="237"/>
  <c r="U45" i="237"/>
  <c r="F44" i="237"/>
  <c r="N44" i="237"/>
  <c r="V44" i="237"/>
  <c r="AA26" i="232"/>
  <c r="AA45" i="232" s="1"/>
  <c r="Z50" i="231"/>
  <c r="X26" i="230"/>
  <c r="X26" i="227"/>
  <c r="I26" i="226"/>
  <c r="Q26" i="226"/>
  <c r="Y26" i="226"/>
  <c r="Z25" i="226"/>
  <c r="U45" i="225"/>
  <c r="C44" i="223"/>
  <c r="K44" i="223"/>
  <c r="S44" i="223"/>
  <c r="S45" i="223" s="1"/>
  <c r="G26" i="221"/>
  <c r="O26" i="221"/>
  <c r="O45" i="221" s="1"/>
  <c r="W26" i="221"/>
  <c r="W45" i="221" s="1"/>
  <c r="AA26" i="219"/>
  <c r="Y26" i="218"/>
  <c r="Y45" i="218" s="1"/>
  <c r="I45" i="200"/>
  <c r="Q45" i="200"/>
  <c r="Y45" i="200"/>
  <c r="F45" i="198"/>
  <c r="N45" i="198"/>
  <c r="V45" i="198"/>
  <c r="Q45" i="194"/>
  <c r="H45" i="172"/>
  <c r="P45" i="172"/>
  <c r="D44" i="1"/>
  <c r="L44" i="1"/>
  <c r="T44" i="1"/>
  <c r="D44" i="257"/>
  <c r="L44" i="257"/>
  <c r="T44" i="257"/>
  <c r="G26" i="255"/>
  <c r="G45" i="255" s="1"/>
  <c r="O26" i="255"/>
  <c r="O45" i="255" s="1"/>
  <c r="W26" i="255"/>
  <c r="W45" i="255" s="1"/>
  <c r="J45" i="255"/>
  <c r="R45" i="255"/>
  <c r="C45" i="254"/>
  <c r="K45" i="254"/>
  <c r="S45" i="254"/>
  <c r="D44" i="252"/>
  <c r="L44" i="252"/>
  <c r="T44" i="252"/>
  <c r="Z25" i="250"/>
  <c r="C45" i="249"/>
  <c r="K45" i="249"/>
  <c r="S45" i="249"/>
  <c r="G26" i="248"/>
  <c r="G45" i="248" s="1"/>
  <c r="O26" i="248"/>
  <c r="O45" i="248" s="1"/>
  <c r="W26" i="248"/>
  <c r="W45" i="248" s="1"/>
  <c r="J45" i="248"/>
  <c r="R45" i="248"/>
  <c r="N45" i="240"/>
  <c r="F44" i="240"/>
  <c r="F45" i="240" s="1"/>
  <c r="N44" i="240"/>
  <c r="V44" i="240"/>
  <c r="V45" i="240" s="1"/>
  <c r="X26" i="239"/>
  <c r="AA45" i="238"/>
  <c r="F26" i="237"/>
  <c r="N26" i="237"/>
  <c r="N45" i="237" s="1"/>
  <c r="V26" i="237"/>
  <c r="O45" i="234"/>
  <c r="W45" i="234"/>
  <c r="Z13" i="233"/>
  <c r="C26" i="232"/>
  <c r="K26" i="232"/>
  <c r="S26" i="232"/>
  <c r="W45" i="231"/>
  <c r="V45" i="229"/>
  <c r="W45" i="228"/>
  <c r="R45" i="224"/>
  <c r="J45" i="223"/>
  <c r="AA26" i="222"/>
  <c r="AA45" i="222" s="1"/>
  <c r="E45" i="219"/>
  <c r="E45" i="171"/>
  <c r="M45" i="171"/>
  <c r="U45" i="171"/>
  <c r="G26" i="253"/>
  <c r="G45" i="253" s="1"/>
  <c r="O26" i="253"/>
  <c r="O45" i="253" s="1"/>
  <c r="W26" i="253"/>
  <c r="W45" i="253" s="1"/>
  <c r="J45" i="253"/>
  <c r="R45" i="253"/>
  <c r="AA45" i="252"/>
  <c r="D44" i="250"/>
  <c r="L44" i="250"/>
  <c r="T44" i="250"/>
  <c r="V44" i="247"/>
  <c r="V45" i="247" s="1"/>
  <c r="D45" i="246"/>
  <c r="J26" i="244"/>
  <c r="J45" i="244" s="1"/>
  <c r="D45" i="243"/>
  <c r="E45" i="241"/>
  <c r="M45" i="241"/>
  <c r="U45" i="241"/>
  <c r="F44" i="241"/>
  <c r="F45" i="241" s="1"/>
  <c r="N44" i="241"/>
  <c r="N45" i="241" s="1"/>
  <c r="V44" i="241"/>
  <c r="V45" i="241" s="1"/>
  <c r="O45" i="237"/>
  <c r="I26" i="236"/>
  <c r="Q26" i="236"/>
  <c r="Y26" i="236"/>
  <c r="Z26" i="236" s="1"/>
  <c r="E45" i="235"/>
  <c r="M45" i="235"/>
  <c r="U45" i="235"/>
  <c r="F44" i="235"/>
  <c r="F45" i="235" s="1"/>
  <c r="N44" i="235"/>
  <c r="N45" i="235" s="1"/>
  <c r="V44" i="235"/>
  <c r="X26" i="234"/>
  <c r="Z26" i="234" s="1"/>
  <c r="E45" i="232"/>
  <c r="M45" i="232"/>
  <c r="U45" i="232"/>
  <c r="Z50" i="232"/>
  <c r="X26" i="231"/>
  <c r="Z37" i="231"/>
  <c r="E45" i="229"/>
  <c r="M45" i="229"/>
  <c r="U45" i="229"/>
  <c r="Z50" i="229"/>
  <c r="X26" i="228"/>
  <c r="Z37" i="228"/>
  <c r="Z13" i="224"/>
  <c r="G45" i="223"/>
  <c r="W45" i="223"/>
  <c r="C26" i="222"/>
  <c r="C45" i="222" s="1"/>
  <c r="K26" i="222"/>
  <c r="K45" i="222" s="1"/>
  <c r="S26" i="222"/>
  <c r="S45" i="222" s="1"/>
  <c r="W45" i="220"/>
  <c r="I45" i="217"/>
  <c r="Q45" i="217"/>
  <c r="Y45" i="217"/>
  <c r="F45" i="216"/>
  <c r="N45" i="216"/>
  <c r="Y45" i="215"/>
  <c r="N45" i="214"/>
  <c r="V45" i="214"/>
  <c r="S45" i="212"/>
  <c r="E45" i="178"/>
  <c r="M45" i="178"/>
  <c r="E45" i="169"/>
  <c r="U45" i="169"/>
  <c r="F45" i="163"/>
  <c r="N45" i="163"/>
  <c r="G26" i="258"/>
  <c r="G45" i="258" s="1"/>
  <c r="O26" i="258"/>
  <c r="O45" i="258" s="1"/>
  <c r="W26" i="258"/>
  <c r="W45" i="258" s="1"/>
  <c r="J45" i="258"/>
  <c r="R45" i="258"/>
  <c r="C45" i="257"/>
  <c r="K45" i="257"/>
  <c r="D44" i="255"/>
  <c r="L44" i="255"/>
  <c r="L45" i="255" s="1"/>
  <c r="T44" i="255"/>
  <c r="C45" i="252"/>
  <c r="K45" i="252"/>
  <c r="S45" i="252"/>
  <c r="AA45" i="250"/>
  <c r="D44" i="248"/>
  <c r="L44" i="248"/>
  <c r="T44" i="248"/>
  <c r="T45" i="248" s="1"/>
  <c r="U45" i="247"/>
  <c r="E45" i="246"/>
  <c r="M45" i="246"/>
  <c r="U45" i="246"/>
  <c r="F44" i="246"/>
  <c r="F45" i="246" s="1"/>
  <c r="N44" i="246"/>
  <c r="D45" i="244"/>
  <c r="Q26" i="243"/>
  <c r="Q45" i="243" s="1"/>
  <c r="Y26" i="243"/>
  <c r="Y45" i="243" s="1"/>
  <c r="E45" i="242"/>
  <c r="M45" i="242"/>
  <c r="U45" i="242"/>
  <c r="Z50" i="241"/>
  <c r="I26" i="239"/>
  <c r="I45" i="239" s="1"/>
  <c r="Q26" i="239"/>
  <c r="Y26" i="239"/>
  <c r="E45" i="238"/>
  <c r="M45" i="238"/>
  <c r="U45" i="238"/>
  <c r="F44" i="238"/>
  <c r="F45" i="238" s="1"/>
  <c r="N44" i="238"/>
  <c r="N45" i="238" s="1"/>
  <c r="V44" i="238"/>
  <c r="V45" i="238" s="1"/>
  <c r="X26" i="237"/>
  <c r="V45" i="235"/>
  <c r="H44" i="232"/>
  <c r="H45" i="232" s="1"/>
  <c r="Z25" i="231"/>
  <c r="D45" i="226"/>
  <c r="L45" i="226"/>
  <c r="T45" i="226"/>
  <c r="Z13" i="221"/>
  <c r="H44" i="221"/>
  <c r="P44" i="221"/>
  <c r="G45" i="214"/>
  <c r="O45" i="214"/>
  <c r="W45" i="214"/>
  <c r="E45" i="213"/>
  <c r="M45" i="213"/>
  <c r="U45" i="213"/>
  <c r="E45" i="173"/>
  <c r="U45" i="173"/>
  <c r="Z25" i="258"/>
  <c r="G26" i="256"/>
  <c r="G45" i="256" s="1"/>
  <c r="O26" i="256"/>
  <c r="O45" i="256" s="1"/>
  <c r="W26" i="256"/>
  <c r="W45" i="256" s="1"/>
  <c r="J45" i="256"/>
  <c r="R45" i="256"/>
  <c r="AA45" i="255"/>
  <c r="D44" i="253"/>
  <c r="D45" i="253" s="1"/>
  <c r="L44" i="253"/>
  <c r="L45" i="253" s="1"/>
  <c r="T44" i="253"/>
  <c r="T45" i="253" s="1"/>
  <c r="G26" i="251"/>
  <c r="G45" i="251" s="1"/>
  <c r="O26" i="251"/>
  <c r="O45" i="251" s="1"/>
  <c r="W26" i="251"/>
  <c r="W45" i="251" s="1"/>
  <c r="J45" i="251"/>
  <c r="R45" i="251"/>
  <c r="C45" i="250"/>
  <c r="K45" i="250"/>
  <c r="S45" i="250"/>
  <c r="AA45" i="248"/>
  <c r="E45" i="244"/>
  <c r="U45" i="244"/>
  <c r="V44" i="243"/>
  <c r="V45" i="242"/>
  <c r="G45" i="241"/>
  <c r="W45" i="241"/>
  <c r="O45" i="235"/>
  <c r="W45" i="235"/>
  <c r="Z44" i="235"/>
  <c r="Z43" i="235"/>
  <c r="E45" i="233"/>
  <c r="M45" i="233"/>
  <c r="U45" i="233"/>
  <c r="W45" i="232"/>
  <c r="V45" i="230"/>
  <c r="W45" i="229"/>
  <c r="T26" i="227"/>
  <c r="T45" i="227" s="1"/>
  <c r="E26" i="226"/>
  <c r="E45" i="226" s="1"/>
  <c r="M26" i="226"/>
  <c r="M45" i="226" s="1"/>
  <c r="U26" i="226"/>
  <c r="U45" i="226" s="1"/>
  <c r="AA26" i="221"/>
  <c r="AA45" i="221" s="1"/>
  <c r="Z25" i="220"/>
  <c r="H44" i="220"/>
  <c r="H45" i="220" s="1"/>
  <c r="P44" i="220"/>
  <c r="P45" i="220" s="1"/>
  <c r="H45" i="216"/>
  <c r="P45" i="216"/>
  <c r="Z25" i="216"/>
  <c r="C45" i="215"/>
  <c r="S45" i="215"/>
  <c r="F45" i="213"/>
  <c r="N45" i="213"/>
  <c r="V45" i="213"/>
  <c r="I45" i="197"/>
  <c r="Q45" i="197"/>
  <c r="Y45" i="197"/>
  <c r="M45" i="177"/>
  <c r="U45" i="177"/>
  <c r="P45" i="171"/>
  <c r="D44" i="258"/>
  <c r="D45" i="258" s="1"/>
  <c r="L44" i="258"/>
  <c r="L45" i="258" s="1"/>
  <c r="T44" i="258"/>
  <c r="T45" i="258" s="1"/>
  <c r="C45" i="255"/>
  <c r="K45" i="255"/>
  <c r="G26" i="254"/>
  <c r="G45" i="254" s="1"/>
  <c r="O26" i="254"/>
  <c r="O45" i="254" s="1"/>
  <c r="W26" i="254"/>
  <c r="W45" i="254" s="1"/>
  <c r="J45" i="254"/>
  <c r="R45" i="254"/>
  <c r="D45" i="250"/>
  <c r="L45" i="250"/>
  <c r="T45" i="250"/>
  <c r="G26" i="249"/>
  <c r="G45" i="249" s="1"/>
  <c r="O26" i="249"/>
  <c r="O45" i="249" s="1"/>
  <c r="W26" i="249"/>
  <c r="W45" i="249" s="1"/>
  <c r="J45" i="249"/>
  <c r="R45" i="249"/>
  <c r="C45" i="248"/>
  <c r="K45" i="248"/>
  <c r="S45" i="248"/>
  <c r="G45" i="247"/>
  <c r="O45" i="247"/>
  <c r="F45" i="244"/>
  <c r="N44" i="244"/>
  <c r="N45" i="244" s="1"/>
  <c r="I26" i="240"/>
  <c r="Q26" i="240"/>
  <c r="Y26" i="240"/>
  <c r="O45" i="238"/>
  <c r="W45" i="238"/>
  <c r="Z44" i="238"/>
  <c r="I26" i="237"/>
  <c r="Q26" i="237"/>
  <c r="Y26" i="237"/>
  <c r="E45" i="236"/>
  <c r="M45" i="236"/>
  <c r="U45" i="236"/>
  <c r="F44" i="236"/>
  <c r="N44" i="236"/>
  <c r="N45" i="236" s="1"/>
  <c r="V44" i="236"/>
  <c r="V45" i="236" s="1"/>
  <c r="X26" i="232"/>
  <c r="E45" i="230"/>
  <c r="M45" i="230"/>
  <c r="U45" i="230"/>
  <c r="Z50" i="230"/>
  <c r="X26" i="229"/>
  <c r="E45" i="227"/>
  <c r="M45" i="227"/>
  <c r="U45" i="227"/>
  <c r="G45" i="222"/>
  <c r="C26" i="221"/>
  <c r="K26" i="221"/>
  <c r="K45" i="221" s="1"/>
  <c r="S26" i="221"/>
  <c r="Z50" i="220"/>
  <c r="F45" i="219"/>
  <c r="H45" i="217"/>
  <c r="P45" i="217"/>
  <c r="Z44" i="215"/>
  <c r="I45" i="214"/>
  <c r="Q45" i="214"/>
  <c r="Y45" i="214"/>
  <c r="AA45" i="258"/>
  <c r="D44" i="256"/>
  <c r="D45" i="256" s="1"/>
  <c r="L44" i="256"/>
  <c r="L45" i="256" s="1"/>
  <c r="T44" i="256"/>
  <c r="T45" i="256" s="1"/>
  <c r="C45" i="253"/>
  <c r="K45" i="253"/>
  <c r="S45" i="253"/>
  <c r="D44" i="251"/>
  <c r="D45" i="251" s="1"/>
  <c r="L44" i="251"/>
  <c r="L45" i="251" s="1"/>
  <c r="T44" i="251"/>
  <c r="T45" i="251" s="1"/>
  <c r="G45" i="244"/>
  <c r="W45" i="244"/>
  <c r="N44" i="242"/>
  <c r="N45" i="242" s="1"/>
  <c r="V44" i="242"/>
  <c r="E45" i="239"/>
  <c r="M45" i="239"/>
  <c r="U45" i="239"/>
  <c r="F44" i="239"/>
  <c r="N44" i="239"/>
  <c r="V44" i="239"/>
  <c r="F45" i="236"/>
  <c r="G45" i="233"/>
  <c r="O45" i="233"/>
  <c r="W45" i="233"/>
  <c r="N44" i="228"/>
  <c r="N45" i="228" s="1"/>
  <c r="V44" i="228"/>
  <c r="V45" i="228" s="1"/>
  <c r="F26" i="227"/>
  <c r="F45" i="227" s="1"/>
  <c r="N26" i="227"/>
  <c r="N45" i="227" s="1"/>
  <c r="V26" i="227"/>
  <c r="V45" i="227" s="1"/>
  <c r="G26" i="226"/>
  <c r="O26" i="226"/>
  <c r="W26" i="226"/>
  <c r="W45" i="226" s="1"/>
  <c r="Z50" i="226"/>
  <c r="F45" i="225"/>
  <c r="C45" i="223"/>
  <c r="K45" i="223"/>
  <c r="H44" i="223"/>
  <c r="P44" i="223"/>
  <c r="P45" i="223" s="1"/>
  <c r="V45" i="222"/>
  <c r="AA26" i="220"/>
  <c r="AA45" i="220" s="1"/>
  <c r="G45" i="218"/>
  <c r="O45" i="218"/>
  <c r="W45" i="218"/>
  <c r="H45" i="213"/>
  <c r="J45" i="1"/>
  <c r="R45" i="1"/>
  <c r="C45" i="258"/>
  <c r="K45" i="258"/>
  <c r="S45" i="258"/>
  <c r="G26" i="257"/>
  <c r="G45" i="257" s="1"/>
  <c r="O26" i="257"/>
  <c r="O45" i="257" s="1"/>
  <c r="W26" i="257"/>
  <c r="W45" i="257" s="1"/>
  <c r="J45" i="257"/>
  <c r="R45" i="257"/>
  <c r="AA45" i="256"/>
  <c r="D44" i="254"/>
  <c r="L44" i="254"/>
  <c r="T44" i="254"/>
  <c r="T45" i="254" s="1"/>
  <c r="G26" i="252"/>
  <c r="G45" i="252" s="1"/>
  <c r="O26" i="252"/>
  <c r="O45" i="252" s="1"/>
  <c r="W26" i="252"/>
  <c r="W45" i="252" s="1"/>
  <c r="J45" i="252"/>
  <c r="R45" i="252"/>
  <c r="AA45" i="251"/>
  <c r="D44" i="249"/>
  <c r="L44" i="249"/>
  <c r="T44" i="249"/>
  <c r="F45" i="243"/>
  <c r="N45" i="243"/>
  <c r="V45" i="243"/>
  <c r="G44" i="242"/>
  <c r="G45" i="242" s="1"/>
  <c r="O44" i="242"/>
  <c r="W44" i="242"/>
  <c r="I26" i="241"/>
  <c r="Q26" i="241"/>
  <c r="Y26" i="241"/>
  <c r="Z26" i="241" s="1"/>
  <c r="F45" i="239"/>
  <c r="N45" i="239"/>
  <c r="V45" i="239"/>
  <c r="O45" i="236"/>
  <c r="W45" i="236"/>
  <c r="Z44" i="236"/>
  <c r="I26" i="235"/>
  <c r="Q26" i="235"/>
  <c r="Y26" i="235"/>
  <c r="Z26" i="235" s="1"/>
  <c r="E45" i="234"/>
  <c r="M45" i="234"/>
  <c r="U45" i="234"/>
  <c r="Z37" i="233"/>
  <c r="E45" i="231"/>
  <c r="M45" i="231"/>
  <c r="U45" i="231"/>
  <c r="W45" i="230"/>
  <c r="E26" i="228"/>
  <c r="E45" i="228" s="1"/>
  <c r="M26" i="228"/>
  <c r="M45" i="228" s="1"/>
  <c r="U26" i="228"/>
  <c r="U45" i="228" s="1"/>
  <c r="I45" i="225"/>
  <c r="Q26" i="225"/>
  <c r="Q45" i="225" s="1"/>
  <c r="Y26" i="225"/>
  <c r="Y45" i="225" s="1"/>
  <c r="Z25" i="225"/>
  <c r="G45" i="224"/>
  <c r="O45" i="224"/>
  <c r="W45" i="224"/>
  <c r="T26" i="223"/>
  <c r="I45" i="222"/>
  <c r="Q45" i="222"/>
  <c r="Y45" i="222"/>
  <c r="F45" i="221"/>
  <c r="N45" i="221"/>
  <c r="V26" i="221"/>
  <c r="V45" i="221" s="1"/>
  <c r="D26" i="220"/>
  <c r="D45" i="220" s="1"/>
  <c r="L26" i="220"/>
  <c r="T26" i="220"/>
  <c r="C26" i="220"/>
  <c r="K26" i="220"/>
  <c r="S26" i="220"/>
  <c r="H44" i="219"/>
  <c r="H45" i="219" s="1"/>
  <c r="P44" i="219"/>
  <c r="P45" i="219" s="1"/>
  <c r="Z50" i="219"/>
  <c r="AA44" i="217"/>
  <c r="K45" i="216"/>
  <c r="S45" i="216"/>
  <c r="AA44" i="215"/>
  <c r="Y45" i="213"/>
  <c r="H45" i="212"/>
  <c r="P45" i="212"/>
  <c r="C45" i="211"/>
  <c r="K45" i="211"/>
  <c r="S45" i="211"/>
  <c r="I45" i="207"/>
  <c r="Q45" i="207"/>
  <c r="Y45" i="207"/>
  <c r="AA45" i="206"/>
  <c r="Z44" i="204"/>
  <c r="Z50" i="204"/>
  <c r="AA45" i="202"/>
  <c r="AA45" i="199"/>
  <c r="Z44" i="199"/>
  <c r="C45" i="196"/>
  <c r="K45" i="196"/>
  <c r="S45" i="196"/>
  <c r="O26" i="191"/>
  <c r="W26" i="191"/>
  <c r="J45" i="186"/>
  <c r="Z50" i="184"/>
  <c r="X26" i="180"/>
  <c r="X45" i="180" s="1"/>
  <c r="Z45" i="180" s="1"/>
  <c r="X26" i="178"/>
  <c r="X45" i="178" s="1"/>
  <c r="Z45" i="178" s="1"/>
  <c r="Z25" i="176"/>
  <c r="X26" i="176"/>
  <c r="X45" i="176" s="1"/>
  <c r="Z37" i="176"/>
  <c r="Z25" i="173"/>
  <c r="Z37" i="173"/>
  <c r="Z50" i="173"/>
  <c r="Q45" i="171"/>
  <c r="J45" i="170"/>
  <c r="R45" i="170"/>
  <c r="Z13" i="170"/>
  <c r="D26" i="168"/>
  <c r="L26" i="168"/>
  <c r="T26" i="168"/>
  <c r="X26" i="168"/>
  <c r="X45" i="168" s="1"/>
  <c r="G45" i="167"/>
  <c r="O45" i="167"/>
  <c r="W45" i="167"/>
  <c r="J45" i="165"/>
  <c r="AA45" i="165"/>
  <c r="C45" i="164"/>
  <c r="K45" i="164"/>
  <c r="S45" i="164"/>
  <c r="C45" i="163"/>
  <c r="C45" i="162"/>
  <c r="K45" i="162"/>
  <c r="I45" i="159"/>
  <c r="Q45" i="159"/>
  <c r="Y45" i="159"/>
  <c r="G26" i="209"/>
  <c r="O26" i="209"/>
  <c r="O45" i="209" s="1"/>
  <c r="W26" i="209"/>
  <c r="W45" i="209" s="1"/>
  <c r="Z50" i="209"/>
  <c r="I45" i="208"/>
  <c r="Q45" i="208"/>
  <c r="Y45" i="208"/>
  <c r="AA45" i="207"/>
  <c r="D44" i="207"/>
  <c r="L44" i="207"/>
  <c r="L45" i="207" s="1"/>
  <c r="T44" i="207"/>
  <c r="C45" i="206"/>
  <c r="K45" i="206"/>
  <c r="S45" i="206"/>
  <c r="I45" i="203"/>
  <c r="Q45" i="203"/>
  <c r="C45" i="202"/>
  <c r="K45" i="202"/>
  <c r="S45" i="202"/>
  <c r="C45" i="199"/>
  <c r="K45" i="199"/>
  <c r="S45" i="199"/>
  <c r="AA45" i="194"/>
  <c r="H26" i="191"/>
  <c r="H45" i="191" s="1"/>
  <c r="P26" i="191"/>
  <c r="P45" i="191" s="1"/>
  <c r="X26" i="191"/>
  <c r="D44" i="191"/>
  <c r="L44" i="191"/>
  <c r="T44" i="191"/>
  <c r="W45" i="190"/>
  <c r="D44" i="190"/>
  <c r="D45" i="190" s="1"/>
  <c r="L44" i="190"/>
  <c r="T44" i="190"/>
  <c r="Z50" i="182"/>
  <c r="J45" i="176"/>
  <c r="R45" i="173"/>
  <c r="J45" i="171"/>
  <c r="R45" i="171"/>
  <c r="Z13" i="171"/>
  <c r="X26" i="169"/>
  <c r="X45" i="169" s="1"/>
  <c r="Z45" i="169" s="1"/>
  <c r="Z37" i="168"/>
  <c r="T26" i="163"/>
  <c r="T45" i="163" s="1"/>
  <c r="D26" i="162"/>
  <c r="L26" i="162"/>
  <c r="T26" i="162"/>
  <c r="I45" i="158"/>
  <c r="Q45" i="158"/>
  <c r="Y45" i="158"/>
  <c r="F45" i="147"/>
  <c r="N45" i="147"/>
  <c r="V45" i="147"/>
  <c r="F45" i="142"/>
  <c r="N45" i="142"/>
  <c r="V45" i="142"/>
  <c r="AA45" i="208"/>
  <c r="D44" i="208"/>
  <c r="L44" i="208"/>
  <c r="L45" i="208" s="1"/>
  <c r="T44" i="208"/>
  <c r="T45" i="208" s="1"/>
  <c r="C45" i="207"/>
  <c r="K45" i="207"/>
  <c r="S45" i="207"/>
  <c r="AA45" i="203"/>
  <c r="AA45" i="197"/>
  <c r="Z44" i="197"/>
  <c r="C45" i="194"/>
  <c r="K45" i="194"/>
  <c r="S45" i="194"/>
  <c r="J45" i="188"/>
  <c r="R45" i="188"/>
  <c r="T44" i="185"/>
  <c r="T45" i="185" s="1"/>
  <c r="R45" i="183"/>
  <c r="X26" i="181"/>
  <c r="Z37" i="181"/>
  <c r="Z44" i="177"/>
  <c r="J45" i="172"/>
  <c r="R45" i="172"/>
  <c r="Z13" i="172"/>
  <c r="Z37" i="169"/>
  <c r="C45" i="166"/>
  <c r="K45" i="166"/>
  <c r="J45" i="161"/>
  <c r="R45" i="161"/>
  <c r="E45" i="160"/>
  <c r="Q45" i="150"/>
  <c r="Y45" i="150"/>
  <c r="V45" i="123"/>
  <c r="G26" i="210"/>
  <c r="G45" i="210" s="1"/>
  <c r="O26" i="210"/>
  <c r="W26" i="210"/>
  <c r="Z50" i="210"/>
  <c r="I45" i="209"/>
  <c r="Q45" i="209"/>
  <c r="Y45" i="209"/>
  <c r="C45" i="208"/>
  <c r="K45" i="208"/>
  <c r="S45" i="208"/>
  <c r="I45" i="204"/>
  <c r="Q45" i="204"/>
  <c r="Y45" i="204"/>
  <c r="C45" i="203"/>
  <c r="K45" i="203"/>
  <c r="S45" i="203"/>
  <c r="AA45" i="200"/>
  <c r="C45" i="197"/>
  <c r="K45" i="197"/>
  <c r="S45" i="197"/>
  <c r="Z13" i="191"/>
  <c r="R45" i="181"/>
  <c r="D26" i="171"/>
  <c r="L26" i="171"/>
  <c r="T26" i="171"/>
  <c r="I44" i="171"/>
  <c r="I45" i="171" s="1"/>
  <c r="Q44" i="171"/>
  <c r="Y44" i="171"/>
  <c r="Y45" i="171" s="1"/>
  <c r="Z45" i="171" s="1"/>
  <c r="AA44" i="169"/>
  <c r="AA45" i="169" s="1"/>
  <c r="G26" i="168"/>
  <c r="O26" i="168"/>
  <c r="W26" i="168"/>
  <c r="F26" i="168"/>
  <c r="F45" i="168" s="1"/>
  <c r="N26" i="168"/>
  <c r="N45" i="168" s="1"/>
  <c r="V26" i="168"/>
  <c r="V45" i="168" s="1"/>
  <c r="D44" i="168"/>
  <c r="L44" i="168"/>
  <c r="T44" i="168"/>
  <c r="C44" i="168"/>
  <c r="K44" i="168"/>
  <c r="S44" i="168"/>
  <c r="S45" i="168" s="1"/>
  <c r="AA26" i="167"/>
  <c r="M45" i="166"/>
  <c r="C45" i="161"/>
  <c r="S45" i="161"/>
  <c r="F45" i="152"/>
  <c r="N45" i="152"/>
  <c r="V45" i="152"/>
  <c r="N45" i="140"/>
  <c r="V45" i="122"/>
  <c r="G26" i="211"/>
  <c r="G45" i="211" s="1"/>
  <c r="O26" i="211"/>
  <c r="O45" i="211" s="1"/>
  <c r="W26" i="211"/>
  <c r="W45" i="211" s="1"/>
  <c r="Z25" i="210"/>
  <c r="AA45" i="209"/>
  <c r="D44" i="209"/>
  <c r="D45" i="209" s="1"/>
  <c r="L44" i="209"/>
  <c r="L45" i="209" s="1"/>
  <c r="T44" i="209"/>
  <c r="AA45" i="204"/>
  <c r="Z44" i="202"/>
  <c r="C45" i="200"/>
  <c r="K45" i="200"/>
  <c r="S45" i="200"/>
  <c r="AA45" i="195"/>
  <c r="Z25" i="192"/>
  <c r="C26" i="191"/>
  <c r="K26" i="191"/>
  <c r="S26" i="191"/>
  <c r="G44" i="191"/>
  <c r="O44" i="191"/>
  <c r="W44" i="191"/>
  <c r="G44" i="190"/>
  <c r="G45" i="190" s="1"/>
  <c r="O44" i="190"/>
  <c r="O45" i="190" s="1"/>
  <c r="W44" i="190"/>
  <c r="R45" i="189"/>
  <c r="F44" i="185"/>
  <c r="F45" i="185" s="1"/>
  <c r="N44" i="185"/>
  <c r="N45" i="185" s="1"/>
  <c r="V44" i="185"/>
  <c r="V45" i="185" s="1"/>
  <c r="R45" i="184"/>
  <c r="C26" i="181"/>
  <c r="C45" i="181" s="1"/>
  <c r="K26" i="181"/>
  <c r="S26" i="181"/>
  <c r="D44" i="181"/>
  <c r="L44" i="181"/>
  <c r="T44" i="181"/>
  <c r="I26" i="179"/>
  <c r="I45" i="179" s="1"/>
  <c r="Q26" i="179"/>
  <c r="Q45" i="179" s="1"/>
  <c r="Y26" i="179"/>
  <c r="Y45" i="179" s="1"/>
  <c r="Z45" i="179" s="1"/>
  <c r="Z25" i="179"/>
  <c r="I26" i="177"/>
  <c r="I45" i="177" s="1"/>
  <c r="Q26" i="177"/>
  <c r="Q45" i="177" s="1"/>
  <c r="Y26" i="177"/>
  <c r="Y45" i="177" s="1"/>
  <c r="Z25" i="177"/>
  <c r="F44" i="176"/>
  <c r="N44" i="176"/>
  <c r="V44" i="176"/>
  <c r="V45" i="176" s="1"/>
  <c r="G26" i="175"/>
  <c r="G45" i="175" s="1"/>
  <c r="O26" i="175"/>
  <c r="O45" i="175" s="1"/>
  <c r="W26" i="175"/>
  <c r="W45" i="175" s="1"/>
  <c r="H44" i="175"/>
  <c r="H45" i="175" s="1"/>
  <c r="P44" i="175"/>
  <c r="P45" i="175" s="1"/>
  <c r="X44" i="175"/>
  <c r="Z44" i="175" s="1"/>
  <c r="I26" i="174"/>
  <c r="I45" i="174" s="1"/>
  <c r="Q26" i="174"/>
  <c r="Q45" i="174" s="1"/>
  <c r="Y26" i="174"/>
  <c r="Y45" i="174" s="1"/>
  <c r="Z25" i="174"/>
  <c r="F44" i="173"/>
  <c r="N44" i="173"/>
  <c r="V44" i="173"/>
  <c r="D26" i="172"/>
  <c r="L26" i="172"/>
  <c r="T26" i="172"/>
  <c r="T45" i="172" s="1"/>
  <c r="I44" i="172"/>
  <c r="I45" i="172" s="1"/>
  <c r="Q44" i="172"/>
  <c r="Q45" i="172" s="1"/>
  <c r="Y44" i="172"/>
  <c r="Y45" i="172" s="1"/>
  <c r="Z45" i="172" s="1"/>
  <c r="AA44" i="170"/>
  <c r="AA45" i="170" s="1"/>
  <c r="G26" i="169"/>
  <c r="G45" i="169" s="1"/>
  <c r="O26" i="169"/>
  <c r="O45" i="169" s="1"/>
  <c r="W26" i="169"/>
  <c r="W45" i="169" s="1"/>
  <c r="D44" i="169"/>
  <c r="L44" i="169"/>
  <c r="T44" i="169"/>
  <c r="C45" i="167"/>
  <c r="K45" i="167"/>
  <c r="Q45" i="162"/>
  <c r="I45" i="147"/>
  <c r="Q45" i="147"/>
  <c r="Y45" i="147"/>
  <c r="F45" i="145"/>
  <c r="N45" i="145"/>
  <c r="V45" i="145"/>
  <c r="I45" i="210"/>
  <c r="Q45" i="210"/>
  <c r="Y45" i="210"/>
  <c r="C45" i="209"/>
  <c r="K45" i="209"/>
  <c r="S45" i="209"/>
  <c r="G26" i="206"/>
  <c r="G45" i="206" s="1"/>
  <c r="O26" i="206"/>
  <c r="O45" i="206" s="1"/>
  <c r="W26" i="206"/>
  <c r="W45" i="206" s="1"/>
  <c r="I45" i="205"/>
  <c r="Q45" i="205"/>
  <c r="Y45" i="205"/>
  <c r="C45" i="204"/>
  <c r="K45" i="204"/>
  <c r="S45" i="204"/>
  <c r="AA45" i="198"/>
  <c r="Z44" i="198"/>
  <c r="C45" i="195"/>
  <c r="K45" i="195"/>
  <c r="S45" i="195"/>
  <c r="E45" i="190"/>
  <c r="Q45" i="183"/>
  <c r="X26" i="182"/>
  <c r="D45" i="181"/>
  <c r="L45" i="181"/>
  <c r="T45" i="181"/>
  <c r="E45" i="181"/>
  <c r="U45" i="175"/>
  <c r="AA45" i="172"/>
  <c r="AA44" i="171"/>
  <c r="AA45" i="171" s="1"/>
  <c r="M45" i="169"/>
  <c r="I44" i="163"/>
  <c r="I45" i="163" s="1"/>
  <c r="Q44" i="163"/>
  <c r="Q45" i="163" s="1"/>
  <c r="Y44" i="163"/>
  <c r="I45" i="211"/>
  <c r="Q45" i="211"/>
  <c r="Y45" i="211"/>
  <c r="AA45" i="210"/>
  <c r="D44" i="210"/>
  <c r="D45" i="210" s="1"/>
  <c r="L44" i="210"/>
  <c r="L45" i="210" s="1"/>
  <c r="T44" i="210"/>
  <c r="Z44" i="208"/>
  <c r="G26" i="207"/>
  <c r="O26" i="207"/>
  <c r="O45" i="207" s="1"/>
  <c r="W26" i="207"/>
  <c r="AA45" i="205"/>
  <c r="Z25" i="202"/>
  <c r="AA45" i="201"/>
  <c r="C45" i="198"/>
  <c r="K45" i="198"/>
  <c r="S45" i="198"/>
  <c r="J45" i="193"/>
  <c r="Z13" i="193"/>
  <c r="Q45" i="191"/>
  <c r="Y45" i="191"/>
  <c r="Z50" i="187"/>
  <c r="Z37" i="183"/>
  <c r="J45" i="182"/>
  <c r="R45" i="182"/>
  <c r="C45" i="179"/>
  <c r="K45" i="179"/>
  <c r="S45" i="179"/>
  <c r="C45" i="177"/>
  <c r="K45" i="177"/>
  <c r="S45" i="177"/>
  <c r="I45" i="175"/>
  <c r="Y45" i="175"/>
  <c r="X26" i="175"/>
  <c r="Z37" i="175"/>
  <c r="C45" i="174"/>
  <c r="K45" i="174"/>
  <c r="S45" i="174"/>
  <c r="G45" i="173"/>
  <c r="O45" i="173"/>
  <c r="W45" i="173"/>
  <c r="AA44" i="172"/>
  <c r="F26" i="171"/>
  <c r="F45" i="171" s="1"/>
  <c r="N26" i="171"/>
  <c r="N45" i="171" s="1"/>
  <c r="V26" i="171"/>
  <c r="V45" i="171" s="1"/>
  <c r="D44" i="171"/>
  <c r="L44" i="171"/>
  <c r="T44" i="171"/>
  <c r="C44" i="171"/>
  <c r="C45" i="171" s="1"/>
  <c r="K44" i="171"/>
  <c r="K45" i="171" s="1"/>
  <c r="S44" i="171"/>
  <c r="Z50" i="171"/>
  <c r="I26" i="169"/>
  <c r="I45" i="169" s="1"/>
  <c r="Q26" i="169"/>
  <c r="Q45" i="169" s="1"/>
  <c r="Y26" i="169"/>
  <c r="Y45" i="169" s="1"/>
  <c r="F44" i="169"/>
  <c r="F45" i="169" s="1"/>
  <c r="N44" i="169"/>
  <c r="N45" i="169" s="1"/>
  <c r="V44" i="169"/>
  <c r="V45" i="169" s="1"/>
  <c r="J26" i="168"/>
  <c r="J45" i="168" s="1"/>
  <c r="R26" i="168"/>
  <c r="R45" i="168" s="1"/>
  <c r="G44" i="168"/>
  <c r="O44" i="168"/>
  <c r="W44" i="168"/>
  <c r="E45" i="167"/>
  <c r="M45" i="167"/>
  <c r="U45" i="167"/>
  <c r="G45" i="166"/>
  <c r="O45" i="166"/>
  <c r="W45" i="166"/>
  <c r="Q45" i="166"/>
  <c r="Z50" i="166"/>
  <c r="I45" i="161"/>
  <c r="F45" i="158"/>
  <c r="N45" i="158"/>
  <c r="V45" i="158"/>
  <c r="I45" i="152"/>
  <c r="Q45" i="152"/>
  <c r="Y45" i="152"/>
  <c r="AA45" i="211"/>
  <c r="D44" i="211"/>
  <c r="L44" i="211"/>
  <c r="T44" i="211"/>
  <c r="C45" i="210"/>
  <c r="K45" i="210"/>
  <c r="S45" i="210"/>
  <c r="G26" i="208"/>
  <c r="G45" i="208" s="1"/>
  <c r="O26" i="208"/>
  <c r="O45" i="208" s="1"/>
  <c r="W26" i="208"/>
  <c r="W45" i="208" s="1"/>
  <c r="Z25" i="207"/>
  <c r="I45" i="206"/>
  <c r="Q45" i="206"/>
  <c r="Y45" i="206"/>
  <c r="C45" i="205"/>
  <c r="K45" i="205"/>
  <c r="S45" i="205"/>
  <c r="Z37" i="203"/>
  <c r="Y44" i="203"/>
  <c r="Z44" i="203" s="1"/>
  <c r="I45" i="202"/>
  <c r="Q45" i="202"/>
  <c r="Y45" i="202"/>
  <c r="C45" i="201"/>
  <c r="K45" i="201"/>
  <c r="S45" i="201"/>
  <c r="Z44" i="196"/>
  <c r="Z37" i="191"/>
  <c r="Z37" i="190"/>
  <c r="Z25" i="187"/>
  <c r="Q45" i="185"/>
  <c r="Y44" i="185"/>
  <c r="Y45" i="185" s="1"/>
  <c r="F26" i="181"/>
  <c r="F45" i="181" s="1"/>
  <c r="N26" i="181"/>
  <c r="N45" i="181" s="1"/>
  <c r="V26" i="181"/>
  <c r="V45" i="181" s="1"/>
  <c r="O44" i="181"/>
  <c r="O45" i="181" s="1"/>
  <c r="W44" i="181"/>
  <c r="W45" i="181" s="1"/>
  <c r="Z50" i="181"/>
  <c r="Z50" i="177"/>
  <c r="Z44" i="176"/>
  <c r="J45" i="175"/>
  <c r="R45" i="175"/>
  <c r="L26" i="174"/>
  <c r="T26" i="174"/>
  <c r="C44" i="172"/>
  <c r="K44" i="172"/>
  <c r="K45" i="172" s="1"/>
  <c r="S44" i="172"/>
  <c r="J45" i="169"/>
  <c r="R45" i="169"/>
  <c r="AA45" i="163"/>
  <c r="AA45" i="162"/>
  <c r="M45" i="161"/>
  <c r="D45" i="147"/>
  <c r="AA45" i="156"/>
  <c r="Z44" i="156"/>
  <c r="AA45" i="152"/>
  <c r="AA45" i="148"/>
  <c r="Z44" i="148"/>
  <c r="G26" i="145"/>
  <c r="O26" i="145"/>
  <c r="O45" i="145" s="1"/>
  <c r="W26" i="145"/>
  <c r="C45" i="143"/>
  <c r="K45" i="143"/>
  <c r="S45" i="143"/>
  <c r="D44" i="142"/>
  <c r="D45" i="142" s="1"/>
  <c r="L44" i="142"/>
  <c r="L45" i="142" s="1"/>
  <c r="T44" i="142"/>
  <c r="T45" i="142" s="1"/>
  <c r="Z50" i="141"/>
  <c r="F26" i="137"/>
  <c r="N26" i="137"/>
  <c r="V26" i="137"/>
  <c r="C26" i="136"/>
  <c r="C45" i="136" s="1"/>
  <c r="K26" i="136"/>
  <c r="K45" i="136" s="1"/>
  <c r="S26" i="136"/>
  <c r="S45" i="136" s="1"/>
  <c r="AA26" i="136"/>
  <c r="AA45" i="136" s="1"/>
  <c r="F44" i="136"/>
  <c r="F45" i="136" s="1"/>
  <c r="N44" i="136"/>
  <c r="V44" i="136"/>
  <c r="Z50" i="133"/>
  <c r="M45" i="129"/>
  <c r="M45" i="127"/>
  <c r="U45" i="127"/>
  <c r="M45" i="123"/>
  <c r="F45" i="115"/>
  <c r="N45" i="115"/>
  <c r="V45" i="115"/>
  <c r="C45" i="112"/>
  <c r="S45" i="112"/>
  <c r="M45" i="105"/>
  <c r="U45" i="105"/>
  <c r="C45" i="156"/>
  <c r="C45" i="152"/>
  <c r="C45" i="148"/>
  <c r="D44" i="146"/>
  <c r="D45" i="146" s="1"/>
  <c r="L44" i="146"/>
  <c r="T44" i="146"/>
  <c r="T45" i="146" s="1"/>
  <c r="G26" i="142"/>
  <c r="G45" i="142" s="1"/>
  <c r="O26" i="142"/>
  <c r="O45" i="142" s="1"/>
  <c r="W26" i="142"/>
  <c r="W45" i="142" s="1"/>
  <c r="Z13" i="138"/>
  <c r="X26" i="137"/>
  <c r="Z13" i="135"/>
  <c r="I26" i="135"/>
  <c r="I45" i="135" s="1"/>
  <c r="Q26" i="135"/>
  <c r="Q45" i="135" s="1"/>
  <c r="Y26" i="135"/>
  <c r="Y45" i="135" s="1"/>
  <c r="X26" i="129"/>
  <c r="X26" i="127"/>
  <c r="G26" i="125"/>
  <c r="O26" i="125"/>
  <c r="W26" i="125"/>
  <c r="W45" i="125" s="1"/>
  <c r="X26" i="125"/>
  <c r="V45" i="124"/>
  <c r="G44" i="124"/>
  <c r="G45" i="124" s="1"/>
  <c r="W44" i="124"/>
  <c r="W45" i="124" s="1"/>
  <c r="AA26" i="122"/>
  <c r="AA45" i="122" s="1"/>
  <c r="J26" i="122"/>
  <c r="J45" i="122" s="1"/>
  <c r="R26" i="122"/>
  <c r="R45" i="122" s="1"/>
  <c r="H45" i="121"/>
  <c r="AA26" i="120"/>
  <c r="AA45" i="120" s="1"/>
  <c r="J26" i="120"/>
  <c r="J45" i="120" s="1"/>
  <c r="R26" i="120"/>
  <c r="R45" i="120" s="1"/>
  <c r="F45" i="119"/>
  <c r="N45" i="119"/>
  <c r="V45" i="119"/>
  <c r="V45" i="117"/>
  <c r="Z25" i="111"/>
  <c r="Y26" i="104"/>
  <c r="Y45" i="104" s="1"/>
  <c r="E45" i="100"/>
  <c r="M45" i="100"/>
  <c r="U45" i="100"/>
  <c r="AA45" i="157"/>
  <c r="Z44" i="157"/>
  <c r="AA45" i="153"/>
  <c r="N45" i="150"/>
  <c r="AA45" i="149"/>
  <c r="D44" i="147"/>
  <c r="L44" i="147"/>
  <c r="T44" i="147"/>
  <c r="T45" i="147" s="1"/>
  <c r="G26" i="146"/>
  <c r="O26" i="146"/>
  <c r="W26" i="146"/>
  <c r="W45" i="146" s="1"/>
  <c r="Z50" i="146"/>
  <c r="J26" i="140"/>
  <c r="J45" i="140" s="1"/>
  <c r="R26" i="140"/>
  <c r="R45" i="140" s="1"/>
  <c r="Z13" i="140"/>
  <c r="Q26" i="140"/>
  <c r="Q45" i="140" s="1"/>
  <c r="Z25" i="140"/>
  <c r="Z50" i="140"/>
  <c r="C26" i="138"/>
  <c r="C45" i="138" s="1"/>
  <c r="K26" i="138"/>
  <c r="K45" i="138" s="1"/>
  <c r="S26" i="138"/>
  <c r="S45" i="138" s="1"/>
  <c r="Z50" i="138"/>
  <c r="E26" i="136"/>
  <c r="E45" i="136" s="1"/>
  <c r="M26" i="136"/>
  <c r="M45" i="136" s="1"/>
  <c r="U26" i="136"/>
  <c r="U45" i="136" s="1"/>
  <c r="C26" i="135"/>
  <c r="K26" i="135"/>
  <c r="K45" i="135" s="1"/>
  <c r="S26" i="135"/>
  <c r="S45" i="135" s="1"/>
  <c r="AA26" i="135"/>
  <c r="AA45" i="135" s="1"/>
  <c r="F44" i="135"/>
  <c r="N44" i="135"/>
  <c r="V44" i="135"/>
  <c r="J26" i="134"/>
  <c r="R26" i="134"/>
  <c r="I26" i="134"/>
  <c r="I45" i="134" s="1"/>
  <c r="Q26" i="134"/>
  <c r="Q45" i="134" s="1"/>
  <c r="Y26" i="134"/>
  <c r="Y45" i="134" s="1"/>
  <c r="J26" i="132"/>
  <c r="J45" i="132" s="1"/>
  <c r="R26" i="132"/>
  <c r="R45" i="132" s="1"/>
  <c r="I26" i="132"/>
  <c r="I45" i="132" s="1"/>
  <c r="Q26" i="132"/>
  <c r="Q45" i="132" s="1"/>
  <c r="Y26" i="132"/>
  <c r="Y45" i="132" s="1"/>
  <c r="G26" i="129"/>
  <c r="G45" i="129" s="1"/>
  <c r="O26" i="129"/>
  <c r="O45" i="129" s="1"/>
  <c r="W26" i="129"/>
  <c r="W45" i="129" s="1"/>
  <c r="Z50" i="129"/>
  <c r="G26" i="127"/>
  <c r="G45" i="127" s="1"/>
  <c r="O26" i="127"/>
  <c r="O45" i="127" s="1"/>
  <c r="W26" i="127"/>
  <c r="W45" i="127" s="1"/>
  <c r="Z50" i="127"/>
  <c r="O45" i="124"/>
  <c r="N45" i="124"/>
  <c r="O45" i="123"/>
  <c r="N45" i="123"/>
  <c r="C45" i="120"/>
  <c r="K45" i="120"/>
  <c r="F45" i="113"/>
  <c r="Y26" i="111"/>
  <c r="E45" i="106"/>
  <c r="C45" i="157"/>
  <c r="C45" i="153"/>
  <c r="C45" i="149"/>
  <c r="G26" i="147"/>
  <c r="O26" i="147"/>
  <c r="W26" i="147"/>
  <c r="Z44" i="145"/>
  <c r="C45" i="144"/>
  <c r="K45" i="144"/>
  <c r="S45" i="144"/>
  <c r="D44" i="143"/>
  <c r="D45" i="143" s="1"/>
  <c r="L44" i="143"/>
  <c r="L45" i="143" s="1"/>
  <c r="T44" i="143"/>
  <c r="T45" i="143" s="1"/>
  <c r="Z50" i="143"/>
  <c r="C45" i="141"/>
  <c r="S45" i="141"/>
  <c r="N44" i="139"/>
  <c r="N45" i="139" s="1"/>
  <c r="V44" i="139"/>
  <c r="V45" i="139" s="1"/>
  <c r="F44" i="134"/>
  <c r="N44" i="134"/>
  <c r="V44" i="134"/>
  <c r="F44" i="133"/>
  <c r="N44" i="133"/>
  <c r="N45" i="133" s="1"/>
  <c r="V44" i="133"/>
  <c r="AA45" i="132"/>
  <c r="F44" i="132"/>
  <c r="N44" i="132"/>
  <c r="V44" i="132"/>
  <c r="I45" i="131"/>
  <c r="Q45" i="131"/>
  <c r="Y45" i="131"/>
  <c r="AA45" i="121"/>
  <c r="J26" i="121"/>
  <c r="J45" i="121" s="1"/>
  <c r="R26" i="121"/>
  <c r="R45" i="121" s="1"/>
  <c r="AA45" i="158"/>
  <c r="Z44" i="158"/>
  <c r="AA45" i="154"/>
  <c r="AA45" i="150"/>
  <c r="C45" i="145"/>
  <c r="K45" i="145"/>
  <c r="S45" i="145"/>
  <c r="G26" i="143"/>
  <c r="G45" i="143" s="1"/>
  <c r="O26" i="143"/>
  <c r="O45" i="143" s="1"/>
  <c r="W26" i="143"/>
  <c r="W45" i="143" s="1"/>
  <c r="U45" i="138"/>
  <c r="I26" i="137"/>
  <c r="Q26" i="137"/>
  <c r="Q45" i="137" s="1"/>
  <c r="Y26" i="137"/>
  <c r="M45" i="135"/>
  <c r="F44" i="131"/>
  <c r="N44" i="131"/>
  <c r="N45" i="131" s="1"/>
  <c r="V44" i="131"/>
  <c r="I26" i="130"/>
  <c r="I45" i="130" s="1"/>
  <c r="Q26" i="130"/>
  <c r="Q45" i="130" s="1"/>
  <c r="Y26" i="130"/>
  <c r="Y45" i="130" s="1"/>
  <c r="I26" i="128"/>
  <c r="I45" i="128" s="1"/>
  <c r="Q26" i="128"/>
  <c r="Q45" i="128" s="1"/>
  <c r="Y26" i="128"/>
  <c r="Y45" i="128" s="1"/>
  <c r="I26" i="126"/>
  <c r="I45" i="126" s="1"/>
  <c r="Q26" i="126"/>
  <c r="Q45" i="126" s="1"/>
  <c r="F44" i="126"/>
  <c r="N44" i="126"/>
  <c r="V44" i="126"/>
  <c r="V45" i="126" s="1"/>
  <c r="I26" i="125"/>
  <c r="Q26" i="125"/>
  <c r="Y26" i="125"/>
  <c r="M45" i="122"/>
  <c r="E45" i="120"/>
  <c r="M45" i="120"/>
  <c r="U45" i="120"/>
  <c r="V45" i="114"/>
  <c r="U45" i="103"/>
  <c r="C44" i="98"/>
  <c r="C45" i="158"/>
  <c r="C45" i="154"/>
  <c r="C45" i="150"/>
  <c r="Z50" i="148"/>
  <c r="AA45" i="146"/>
  <c r="Z44" i="146"/>
  <c r="C45" i="142"/>
  <c r="K45" i="142"/>
  <c r="S45" i="142"/>
  <c r="U45" i="140"/>
  <c r="L45" i="140"/>
  <c r="C45" i="139"/>
  <c r="S45" i="139"/>
  <c r="AA45" i="139"/>
  <c r="J26" i="139"/>
  <c r="J45" i="139" s="1"/>
  <c r="R26" i="139"/>
  <c r="R45" i="139" s="1"/>
  <c r="F44" i="137"/>
  <c r="N44" i="137"/>
  <c r="V44" i="137"/>
  <c r="M45" i="134"/>
  <c r="U45" i="134"/>
  <c r="M45" i="132"/>
  <c r="F44" i="130"/>
  <c r="F45" i="130" s="1"/>
  <c r="N44" i="130"/>
  <c r="N45" i="130" s="1"/>
  <c r="V44" i="130"/>
  <c r="V45" i="130" s="1"/>
  <c r="I26" i="129"/>
  <c r="I45" i="129" s="1"/>
  <c r="Q26" i="129"/>
  <c r="Q45" i="129" s="1"/>
  <c r="F44" i="129"/>
  <c r="N44" i="129"/>
  <c r="V44" i="129"/>
  <c r="V45" i="129" s="1"/>
  <c r="F44" i="128"/>
  <c r="N44" i="128"/>
  <c r="V44" i="128"/>
  <c r="I26" i="127"/>
  <c r="I45" i="127" s="1"/>
  <c r="Q26" i="127"/>
  <c r="Q45" i="127" s="1"/>
  <c r="F44" i="127"/>
  <c r="N44" i="127"/>
  <c r="V44" i="127"/>
  <c r="V45" i="127" s="1"/>
  <c r="C26" i="125"/>
  <c r="K26" i="125"/>
  <c r="S26" i="125"/>
  <c r="AA26" i="125"/>
  <c r="AA45" i="125" s="1"/>
  <c r="F44" i="125"/>
  <c r="F45" i="125" s="1"/>
  <c r="N44" i="125"/>
  <c r="N45" i="125" s="1"/>
  <c r="V44" i="125"/>
  <c r="V45" i="125" s="1"/>
  <c r="AA26" i="124"/>
  <c r="AA45" i="124" s="1"/>
  <c r="R26" i="124"/>
  <c r="R45" i="124" s="1"/>
  <c r="AA26" i="123"/>
  <c r="AA45" i="123" s="1"/>
  <c r="J26" i="123"/>
  <c r="J45" i="123" s="1"/>
  <c r="R26" i="123"/>
  <c r="R45" i="123" s="1"/>
  <c r="D45" i="121"/>
  <c r="L45" i="121"/>
  <c r="T45" i="121"/>
  <c r="G44" i="121"/>
  <c r="O44" i="121"/>
  <c r="W44" i="121"/>
  <c r="O44" i="120"/>
  <c r="J26" i="119"/>
  <c r="J45" i="119" s="1"/>
  <c r="C45" i="115"/>
  <c r="S45" i="115"/>
  <c r="N45" i="112"/>
  <c r="X26" i="110"/>
  <c r="X45" i="110" s="1"/>
  <c r="Z45" i="110" s="1"/>
  <c r="Z13" i="110"/>
  <c r="X44" i="109"/>
  <c r="Z44" i="109" s="1"/>
  <c r="Z37" i="109"/>
  <c r="R45" i="99"/>
  <c r="AA45" i="159"/>
  <c r="Z44" i="159"/>
  <c r="AA45" i="155"/>
  <c r="Z44" i="155"/>
  <c r="AA45" i="151"/>
  <c r="AA45" i="147"/>
  <c r="Z44" i="147"/>
  <c r="C45" i="146"/>
  <c r="K45" i="146"/>
  <c r="S45" i="146"/>
  <c r="D44" i="144"/>
  <c r="D45" i="144" s="1"/>
  <c r="L44" i="144"/>
  <c r="L45" i="144" s="1"/>
  <c r="T44" i="144"/>
  <c r="T45" i="144" s="1"/>
  <c r="D26" i="139"/>
  <c r="D45" i="139" s="1"/>
  <c r="L26" i="139"/>
  <c r="L45" i="139" s="1"/>
  <c r="T26" i="139"/>
  <c r="T45" i="139" s="1"/>
  <c r="G26" i="138"/>
  <c r="O26" i="138"/>
  <c r="W26" i="138"/>
  <c r="F44" i="138"/>
  <c r="F45" i="138" s="1"/>
  <c r="N44" i="138"/>
  <c r="N45" i="138" s="1"/>
  <c r="V44" i="138"/>
  <c r="V45" i="138" s="1"/>
  <c r="D26" i="137"/>
  <c r="D45" i="137" s="1"/>
  <c r="L26" i="137"/>
  <c r="L45" i="137" s="1"/>
  <c r="T26" i="137"/>
  <c r="T45" i="137" s="1"/>
  <c r="G26" i="135"/>
  <c r="O26" i="135"/>
  <c r="W26" i="135"/>
  <c r="W45" i="135" s="1"/>
  <c r="F26" i="134"/>
  <c r="N26" i="134"/>
  <c r="V26" i="134"/>
  <c r="E26" i="133"/>
  <c r="E45" i="133" s="1"/>
  <c r="M26" i="133"/>
  <c r="M45" i="133" s="1"/>
  <c r="U26" i="133"/>
  <c r="U45" i="133" s="1"/>
  <c r="F26" i="132"/>
  <c r="N26" i="132"/>
  <c r="N45" i="132" s="1"/>
  <c r="V26" i="132"/>
  <c r="E26" i="131"/>
  <c r="E45" i="131" s="1"/>
  <c r="M26" i="131"/>
  <c r="M45" i="131" s="1"/>
  <c r="U26" i="131"/>
  <c r="U45" i="131" s="1"/>
  <c r="D26" i="130"/>
  <c r="D45" i="130" s="1"/>
  <c r="L26" i="130"/>
  <c r="L45" i="130" s="1"/>
  <c r="T26" i="130"/>
  <c r="T45" i="130" s="1"/>
  <c r="C26" i="129"/>
  <c r="C45" i="129" s="1"/>
  <c r="K26" i="129"/>
  <c r="S26" i="129"/>
  <c r="D26" i="128"/>
  <c r="D45" i="128" s="1"/>
  <c r="L26" i="128"/>
  <c r="L45" i="128" s="1"/>
  <c r="T26" i="128"/>
  <c r="T45" i="128" s="1"/>
  <c r="C26" i="127"/>
  <c r="K26" i="127"/>
  <c r="S26" i="127"/>
  <c r="S45" i="127" s="1"/>
  <c r="D26" i="126"/>
  <c r="D45" i="126" s="1"/>
  <c r="L26" i="126"/>
  <c r="L45" i="126" s="1"/>
  <c r="T26" i="126"/>
  <c r="T45" i="126" s="1"/>
  <c r="D26" i="125"/>
  <c r="D45" i="125" s="1"/>
  <c r="L26" i="125"/>
  <c r="L45" i="125" s="1"/>
  <c r="T26" i="125"/>
  <c r="O45" i="122"/>
  <c r="N45" i="122"/>
  <c r="P45" i="120"/>
  <c r="F45" i="117"/>
  <c r="Z25" i="114"/>
  <c r="U45" i="111"/>
  <c r="E45" i="108"/>
  <c r="M45" i="108"/>
  <c r="U45" i="108"/>
  <c r="J45" i="99"/>
  <c r="C45" i="159"/>
  <c r="C45" i="155"/>
  <c r="C45" i="151"/>
  <c r="C45" i="147"/>
  <c r="D44" i="145"/>
  <c r="D45" i="145" s="1"/>
  <c r="L44" i="145"/>
  <c r="T44" i="145"/>
  <c r="T45" i="145" s="1"/>
  <c r="G26" i="144"/>
  <c r="G45" i="144" s="1"/>
  <c r="O26" i="144"/>
  <c r="O45" i="144" s="1"/>
  <c r="W26" i="144"/>
  <c r="W45" i="144" s="1"/>
  <c r="G26" i="141"/>
  <c r="G45" i="141" s="1"/>
  <c r="O26" i="141"/>
  <c r="O45" i="141" s="1"/>
  <c r="F44" i="140"/>
  <c r="F45" i="140" s="1"/>
  <c r="V44" i="140"/>
  <c r="V45" i="140" s="1"/>
  <c r="U45" i="139"/>
  <c r="E45" i="130"/>
  <c r="E45" i="128"/>
  <c r="U45" i="128"/>
  <c r="E45" i="126"/>
  <c r="U45" i="126"/>
  <c r="U45" i="125"/>
  <c r="G44" i="118"/>
  <c r="O44" i="118"/>
  <c r="W44" i="118"/>
  <c r="W45" i="118" s="1"/>
  <c r="F44" i="103"/>
  <c r="N44" i="103"/>
  <c r="V44" i="103"/>
  <c r="K45" i="100"/>
  <c r="O44" i="119"/>
  <c r="R26" i="117"/>
  <c r="R45" i="117" s="1"/>
  <c r="G45" i="114"/>
  <c r="G45" i="111"/>
  <c r="X26" i="108"/>
  <c r="AA45" i="105"/>
  <c r="N44" i="104"/>
  <c r="V44" i="104"/>
  <c r="C45" i="101"/>
  <c r="K26" i="101"/>
  <c r="K45" i="101" s="1"/>
  <c r="S26" i="101"/>
  <c r="S45" i="101" s="1"/>
  <c r="C26" i="100"/>
  <c r="C45" i="100" s="1"/>
  <c r="C44" i="100"/>
  <c r="K44" i="100"/>
  <c r="S44" i="100"/>
  <c r="S45" i="100" s="1"/>
  <c r="C26" i="99"/>
  <c r="K26" i="99"/>
  <c r="S26" i="99"/>
  <c r="C44" i="99"/>
  <c r="K44" i="99"/>
  <c r="S44" i="99"/>
  <c r="H45" i="98"/>
  <c r="P45" i="98"/>
  <c r="Z25" i="98"/>
  <c r="R45" i="96"/>
  <c r="Y45" i="96"/>
  <c r="C45" i="89"/>
  <c r="AA45" i="82"/>
  <c r="E45" i="119"/>
  <c r="M45" i="119"/>
  <c r="U45" i="119"/>
  <c r="N45" i="118"/>
  <c r="AA26" i="115"/>
  <c r="AA45" i="115" s="1"/>
  <c r="J26" i="115"/>
  <c r="J45" i="115" s="1"/>
  <c r="R26" i="115"/>
  <c r="R45" i="115" s="1"/>
  <c r="AA26" i="112"/>
  <c r="AA45" i="112" s="1"/>
  <c r="J26" i="112"/>
  <c r="J45" i="112" s="1"/>
  <c r="H45" i="111"/>
  <c r="Z13" i="111"/>
  <c r="J44" i="111"/>
  <c r="R44" i="111"/>
  <c r="G26" i="110"/>
  <c r="O26" i="110"/>
  <c r="W26" i="110"/>
  <c r="D44" i="110"/>
  <c r="L44" i="110"/>
  <c r="T44" i="110"/>
  <c r="X44" i="110"/>
  <c r="Z44" i="110" s="1"/>
  <c r="Q26" i="109"/>
  <c r="Q45" i="109" s="1"/>
  <c r="I44" i="108"/>
  <c r="Q44" i="108"/>
  <c r="Y44" i="108"/>
  <c r="Y45" i="108" s="1"/>
  <c r="E26" i="107"/>
  <c r="E45" i="107" s="1"/>
  <c r="M26" i="107"/>
  <c r="M45" i="107" s="1"/>
  <c r="U26" i="107"/>
  <c r="U45" i="107" s="1"/>
  <c r="J44" i="107"/>
  <c r="R44" i="107"/>
  <c r="Z37" i="107"/>
  <c r="D45" i="106"/>
  <c r="D26" i="105"/>
  <c r="D45" i="105" s="1"/>
  <c r="L26" i="105"/>
  <c r="L45" i="105" s="1"/>
  <c r="T26" i="105"/>
  <c r="T45" i="105" s="1"/>
  <c r="J45" i="96"/>
  <c r="G45" i="95"/>
  <c r="O45" i="95"/>
  <c r="W45" i="95"/>
  <c r="J45" i="91"/>
  <c r="K45" i="82"/>
  <c r="S45" i="82"/>
  <c r="F45" i="116"/>
  <c r="N45" i="116"/>
  <c r="V45" i="116"/>
  <c r="D45" i="115"/>
  <c r="L45" i="115"/>
  <c r="T45" i="115"/>
  <c r="M45" i="115"/>
  <c r="AA45" i="114"/>
  <c r="J26" i="114"/>
  <c r="J45" i="114" s="1"/>
  <c r="R26" i="114"/>
  <c r="R45" i="114" s="1"/>
  <c r="G45" i="113"/>
  <c r="O45" i="113"/>
  <c r="F44" i="106"/>
  <c r="N44" i="106"/>
  <c r="V44" i="106"/>
  <c r="F45" i="105"/>
  <c r="N45" i="105"/>
  <c r="V45" i="105"/>
  <c r="Z50" i="103"/>
  <c r="F44" i="102"/>
  <c r="N44" i="102"/>
  <c r="V44" i="102"/>
  <c r="P44" i="101"/>
  <c r="P45" i="101" s="1"/>
  <c r="N26" i="100"/>
  <c r="N45" i="100" s="1"/>
  <c r="F26" i="99"/>
  <c r="F45" i="99" s="1"/>
  <c r="N26" i="99"/>
  <c r="N45" i="99" s="1"/>
  <c r="V26" i="99"/>
  <c r="V45" i="99" s="1"/>
  <c r="K45" i="98"/>
  <c r="C26" i="98"/>
  <c r="W45" i="94"/>
  <c r="J45" i="93"/>
  <c r="R45" i="93"/>
  <c r="K45" i="86"/>
  <c r="C45" i="84"/>
  <c r="D45" i="82"/>
  <c r="N45" i="117"/>
  <c r="G45" i="116"/>
  <c r="O45" i="116"/>
  <c r="W45" i="116"/>
  <c r="C45" i="114"/>
  <c r="K45" i="114"/>
  <c r="S45" i="114"/>
  <c r="Q26" i="110"/>
  <c r="E26" i="109"/>
  <c r="E45" i="109" s="1"/>
  <c r="M26" i="109"/>
  <c r="M45" i="109" s="1"/>
  <c r="U26" i="109"/>
  <c r="U45" i="109" s="1"/>
  <c r="J44" i="109"/>
  <c r="R44" i="109"/>
  <c r="G26" i="108"/>
  <c r="O26" i="108"/>
  <c r="W26" i="108"/>
  <c r="D44" i="108"/>
  <c r="L44" i="108"/>
  <c r="T44" i="108"/>
  <c r="G26" i="105"/>
  <c r="G45" i="105" s="1"/>
  <c r="O26" i="105"/>
  <c r="W26" i="105"/>
  <c r="D26" i="104"/>
  <c r="D45" i="104" s="1"/>
  <c r="L26" i="104"/>
  <c r="L45" i="104" s="1"/>
  <c r="T26" i="104"/>
  <c r="G45" i="101"/>
  <c r="O45" i="101"/>
  <c r="W45" i="101"/>
  <c r="J44" i="101"/>
  <c r="J45" i="101" s="1"/>
  <c r="R44" i="101"/>
  <c r="R45" i="101" s="1"/>
  <c r="O45" i="99"/>
  <c r="S45" i="93"/>
  <c r="O45" i="91"/>
  <c r="C45" i="85"/>
  <c r="S45" i="84"/>
  <c r="O45" i="117"/>
  <c r="G44" i="117"/>
  <c r="W44" i="117"/>
  <c r="W45" i="117" s="1"/>
  <c r="W44" i="115"/>
  <c r="Q45" i="106"/>
  <c r="U45" i="106"/>
  <c r="AA44" i="101"/>
  <c r="P45" i="100"/>
  <c r="Z25" i="100"/>
  <c r="H44" i="100"/>
  <c r="H45" i="100" s="1"/>
  <c r="P44" i="100"/>
  <c r="H45" i="96"/>
  <c r="P45" i="96"/>
  <c r="AA45" i="87"/>
  <c r="R26" i="113"/>
  <c r="R45" i="113" s="1"/>
  <c r="G44" i="112"/>
  <c r="G45" i="112" s="1"/>
  <c r="O44" i="112"/>
  <c r="W44" i="112"/>
  <c r="E26" i="111"/>
  <c r="E45" i="111" s="1"/>
  <c r="H45" i="104"/>
  <c r="T45" i="104"/>
  <c r="J45" i="103"/>
  <c r="R45" i="103"/>
  <c r="F26" i="98"/>
  <c r="F45" i="98" s="1"/>
  <c r="N26" i="98"/>
  <c r="N45" i="98" s="1"/>
  <c r="V26" i="98"/>
  <c r="V45" i="98" s="1"/>
  <c r="Z50" i="97"/>
  <c r="T45" i="90"/>
  <c r="C45" i="87"/>
  <c r="K45" i="87"/>
  <c r="K45" i="119"/>
  <c r="H45" i="115"/>
  <c r="P45" i="115"/>
  <c r="S45" i="113"/>
  <c r="Z50" i="113"/>
  <c r="E45" i="110"/>
  <c r="M45" i="110"/>
  <c r="U45" i="110"/>
  <c r="Q26" i="108"/>
  <c r="Q45" i="108" s="1"/>
  <c r="Z25" i="107"/>
  <c r="I26" i="105"/>
  <c r="I45" i="105" s="1"/>
  <c r="Q26" i="105"/>
  <c r="Q45" i="105" s="1"/>
  <c r="Y26" i="105"/>
  <c r="Y45" i="105" s="1"/>
  <c r="AA45" i="103"/>
  <c r="E45" i="103"/>
  <c r="AA26" i="101"/>
  <c r="AA45" i="101" s="1"/>
  <c r="D44" i="101"/>
  <c r="D45" i="101" s="1"/>
  <c r="AA26" i="100"/>
  <c r="AA45" i="100" s="1"/>
  <c r="J45" i="100"/>
  <c r="R45" i="100"/>
  <c r="AA26" i="99"/>
  <c r="AA45" i="99" s="1"/>
  <c r="R45" i="91"/>
  <c r="AA44" i="98"/>
  <c r="AA45" i="98" s="1"/>
  <c r="G45" i="97"/>
  <c r="O45" i="97"/>
  <c r="W45" i="97"/>
  <c r="AA44" i="97"/>
  <c r="C45" i="96"/>
  <c r="C44" i="96"/>
  <c r="K44" i="96"/>
  <c r="K45" i="96" s="1"/>
  <c r="S44" i="96"/>
  <c r="S45" i="96" s="1"/>
  <c r="Z25" i="95"/>
  <c r="F26" i="94"/>
  <c r="F45" i="94" s="1"/>
  <c r="N26" i="94"/>
  <c r="N45" i="94" s="1"/>
  <c r="V26" i="94"/>
  <c r="V45" i="94" s="1"/>
  <c r="H45" i="90"/>
  <c r="P45" i="90"/>
  <c r="H45" i="89"/>
  <c r="P45" i="89"/>
  <c r="J45" i="89"/>
  <c r="R45" i="89"/>
  <c r="Z37" i="89"/>
  <c r="I44" i="89"/>
  <c r="Q44" i="89"/>
  <c r="Y44" i="89"/>
  <c r="Z37" i="88"/>
  <c r="I44" i="88"/>
  <c r="I45" i="88" s="1"/>
  <c r="Q44" i="88"/>
  <c r="Q45" i="88" s="1"/>
  <c r="Y44" i="88"/>
  <c r="Z13" i="86"/>
  <c r="E45" i="85"/>
  <c r="U45" i="85"/>
  <c r="D26" i="85"/>
  <c r="D45" i="85" s="1"/>
  <c r="L26" i="85"/>
  <c r="L45" i="85" s="1"/>
  <c r="T26" i="85"/>
  <c r="T45" i="85" s="1"/>
  <c r="J26" i="83"/>
  <c r="J45" i="83" s="1"/>
  <c r="R26" i="83"/>
  <c r="R45" i="83" s="1"/>
  <c r="T45" i="77"/>
  <c r="K45" i="73"/>
  <c r="S44" i="98"/>
  <c r="S45" i="98" s="1"/>
  <c r="C44" i="97"/>
  <c r="K44" i="97"/>
  <c r="L45" i="96"/>
  <c r="O45" i="94"/>
  <c r="G26" i="93"/>
  <c r="G45" i="93" s="1"/>
  <c r="O26" i="93"/>
  <c r="O45" i="93" s="1"/>
  <c r="W26" i="93"/>
  <c r="W45" i="93" s="1"/>
  <c r="S45" i="92"/>
  <c r="I45" i="91"/>
  <c r="Q45" i="91"/>
  <c r="Y45" i="91"/>
  <c r="I45" i="90"/>
  <c r="Q45" i="90"/>
  <c r="Y45" i="90"/>
  <c r="M44" i="90"/>
  <c r="U44" i="90"/>
  <c r="Z50" i="90"/>
  <c r="G26" i="87"/>
  <c r="G45" i="87" s="1"/>
  <c r="W26" i="87"/>
  <c r="W45" i="87" s="1"/>
  <c r="Z37" i="86"/>
  <c r="I44" i="86"/>
  <c r="Q44" i="86"/>
  <c r="Y44" i="86"/>
  <c r="H45" i="84"/>
  <c r="P45" i="84"/>
  <c r="G26" i="84"/>
  <c r="G45" i="84" s="1"/>
  <c r="W26" i="84"/>
  <c r="W45" i="84" s="1"/>
  <c r="Z37" i="83"/>
  <c r="K45" i="83"/>
  <c r="AA45" i="83"/>
  <c r="H45" i="82"/>
  <c r="O45" i="82"/>
  <c r="X26" i="82"/>
  <c r="H45" i="81"/>
  <c r="D45" i="81"/>
  <c r="P45" i="76"/>
  <c r="H45" i="68"/>
  <c r="P45" i="68"/>
  <c r="AA45" i="90"/>
  <c r="E45" i="88"/>
  <c r="U45" i="88"/>
  <c r="D26" i="88"/>
  <c r="D45" i="88" s="1"/>
  <c r="L26" i="88"/>
  <c r="L45" i="88" s="1"/>
  <c r="T26" i="88"/>
  <c r="T45" i="88" s="1"/>
  <c r="L45" i="81"/>
  <c r="S45" i="75"/>
  <c r="C45" i="72"/>
  <c r="K45" i="72"/>
  <c r="S45" i="72"/>
  <c r="AA45" i="72"/>
  <c r="S45" i="71"/>
  <c r="K45" i="95"/>
  <c r="AA44" i="95"/>
  <c r="AA45" i="95" s="1"/>
  <c r="AA44" i="94"/>
  <c r="C45" i="91"/>
  <c r="K45" i="91"/>
  <c r="S45" i="91"/>
  <c r="S45" i="90"/>
  <c r="C26" i="90"/>
  <c r="L44" i="89"/>
  <c r="I45" i="87"/>
  <c r="Q45" i="87"/>
  <c r="E26" i="86"/>
  <c r="E45" i="86" s="1"/>
  <c r="M26" i="86"/>
  <c r="U26" i="86"/>
  <c r="U45" i="86" s="1"/>
  <c r="D26" i="86"/>
  <c r="D45" i="86" s="1"/>
  <c r="L26" i="86"/>
  <c r="L45" i="86" s="1"/>
  <c r="T26" i="86"/>
  <c r="T45" i="86" s="1"/>
  <c r="H26" i="85"/>
  <c r="H45" i="85" s="1"/>
  <c r="P26" i="85"/>
  <c r="P45" i="85" s="1"/>
  <c r="X26" i="85"/>
  <c r="G26" i="85"/>
  <c r="W26" i="85"/>
  <c r="W45" i="85" s="1"/>
  <c r="G44" i="85"/>
  <c r="O44" i="85"/>
  <c r="O45" i="85" s="1"/>
  <c r="W44" i="85"/>
  <c r="J26" i="84"/>
  <c r="R26" i="84"/>
  <c r="Z13" i="84"/>
  <c r="E26" i="83"/>
  <c r="E45" i="83" s="1"/>
  <c r="M26" i="83"/>
  <c r="M45" i="83" s="1"/>
  <c r="U26" i="83"/>
  <c r="D26" i="83"/>
  <c r="D45" i="83" s="1"/>
  <c r="L26" i="83"/>
  <c r="T26" i="83"/>
  <c r="J26" i="82"/>
  <c r="J45" i="82" s="1"/>
  <c r="R26" i="82"/>
  <c r="R45" i="82" s="1"/>
  <c r="C45" i="97"/>
  <c r="K45" i="97"/>
  <c r="G45" i="96"/>
  <c r="O45" i="96"/>
  <c r="W45" i="96"/>
  <c r="C44" i="95"/>
  <c r="C45" i="95" s="1"/>
  <c r="K44" i="95"/>
  <c r="S44" i="95"/>
  <c r="S45" i="95" s="1"/>
  <c r="AA45" i="94"/>
  <c r="C44" i="94"/>
  <c r="C45" i="94" s="1"/>
  <c r="K44" i="94"/>
  <c r="K45" i="94" s="1"/>
  <c r="AA45" i="93"/>
  <c r="L45" i="92"/>
  <c r="D44" i="92"/>
  <c r="L44" i="92"/>
  <c r="D45" i="90"/>
  <c r="L45" i="90"/>
  <c r="D26" i="89"/>
  <c r="D45" i="89" s="1"/>
  <c r="L26" i="89"/>
  <c r="T26" i="89"/>
  <c r="J45" i="87"/>
  <c r="J44" i="87"/>
  <c r="R44" i="87"/>
  <c r="R45" i="87" s="1"/>
  <c r="S45" i="86"/>
  <c r="J44" i="84"/>
  <c r="R44" i="84"/>
  <c r="U44" i="83"/>
  <c r="T45" i="83"/>
  <c r="C45" i="83"/>
  <c r="P45" i="82"/>
  <c r="C45" i="68"/>
  <c r="S45" i="68"/>
  <c r="K45" i="68"/>
  <c r="C45" i="93"/>
  <c r="K45" i="93"/>
  <c r="G44" i="89"/>
  <c r="O44" i="89"/>
  <c r="W44" i="89"/>
  <c r="W45" i="88"/>
  <c r="G44" i="88"/>
  <c r="G45" i="88" s="1"/>
  <c r="O44" i="88"/>
  <c r="O45" i="88" s="1"/>
  <c r="W44" i="88"/>
  <c r="L45" i="82"/>
  <c r="T45" i="82"/>
  <c r="F26" i="95"/>
  <c r="F45" i="95" s="1"/>
  <c r="V26" i="95"/>
  <c r="V45" i="95" s="1"/>
  <c r="G45" i="94"/>
  <c r="D44" i="93"/>
  <c r="D45" i="93" s="1"/>
  <c r="T44" i="93"/>
  <c r="T45" i="93" s="1"/>
  <c r="N26" i="90"/>
  <c r="S45" i="89"/>
  <c r="Y45" i="88"/>
  <c r="S45" i="88"/>
  <c r="D26" i="87"/>
  <c r="D45" i="87" s="1"/>
  <c r="L26" i="87"/>
  <c r="L45" i="87" s="1"/>
  <c r="T26" i="87"/>
  <c r="T45" i="87" s="1"/>
  <c r="H45" i="86"/>
  <c r="P45" i="86"/>
  <c r="I44" i="85"/>
  <c r="Q44" i="85"/>
  <c r="Y44" i="85"/>
  <c r="E45" i="84"/>
  <c r="U45" i="84"/>
  <c r="D26" i="84"/>
  <c r="D45" i="84" s="1"/>
  <c r="L26" i="84"/>
  <c r="L45" i="84" s="1"/>
  <c r="T26" i="84"/>
  <c r="T45" i="84" s="1"/>
  <c r="G26" i="83"/>
  <c r="G45" i="83" s="1"/>
  <c r="W26" i="83"/>
  <c r="W45" i="83" s="1"/>
  <c r="F26" i="97"/>
  <c r="F45" i="97" s="1"/>
  <c r="N26" i="97"/>
  <c r="N45" i="97" s="1"/>
  <c r="V26" i="97"/>
  <c r="V45" i="97" s="1"/>
  <c r="G26" i="92"/>
  <c r="G45" i="92" s="1"/>
  <c r="O26" i="92"/>
  <c r="O45" i="92" s="1"/>
  <c r="W26" i="92"/>
  <c r="W45" i="92" s="1"/>
  <c r="D44" i="91"/>
  <c r="T44" i="91"/>
  <c r="T45" i="91" s="1"/>
  <c r="O26" i="90"/>
  <c r="O45" i="90" s="1"/>
  <c r="G26" i="89"/>
  <c r="O26" i="89"/>
  <c r="O45" i="89" s="1"/>
  <c r="W26" i="89"/>
  <c r="E45" i="87"/>
  <c r="U45" i="87"/>
  <c r="I45" i="83"/>
  <c r="Q45" i="83"/>
  <c r="Y45" i="83"/>
  <c r="H45" i="77"/>
  <c r="P45" i="77"/>
  <c r="G26" i="75"/>
  <c r="W26" i="75"/>
  <c r="Z50" i="75"/>
  <c r="M44" i="72"/>
  <c r="U44" i="72"/>
  <c r="E26" i="71"/>
  <c r="M26" i="71"/>
  <c r="U26" i="71"/>
  <c r="D26" i="71"/>
  <c r="D45" i="71" s="1"/>
  <c r="L26" i="71"/>
  <c r="L45" i="71" s="1"/>
  <c r="T26" i="71"/>
  <c r="T45" i="71" s="1"/>
  <c r="U45" i="70"/>
  <c r="J26" i="68"/>
  <c r="R26" i="68"/>
  <c r="R45" i="68" s="1"/>
  <c r="Z13" i="68"/>
  <c r="AA45" i="67"/>
  <c r="E44" i="81"/>
  <c r="M44" i="81"/>
  <c r="I45" i="77"/>
  <c r="Q45" i="77"/>
  <c r="Y45" i="77"/>
  <c r="D44" i="76"/>
  <c r="D45" i="76" s="1"/>
  <c r="L44" i="76"/>
  <c r="T44" i="76"/>
  <c r="T45" i="76" s="1"/>
  <c r="H45" i="75"/>
  <c r="J45" i="74"/>
  <c r="R45" i="74"/>
  <c r="Z37" i="73"/>
  <c r="G45" i="71"/>
  <c r="H45" i="69"/>
  <c r="P45" i="69"/>
  <c r="C45" i="67"/>
  <c r="K45" i="67"/>
  <c r="S45" i="67"/>
  <c r="K45" i="65"/>
  <c r="X44" i="65"/>
  <c r="Z44" i="65" s="1"/>
  <c r="Z37" i="65"/>
  <c r="L45" i="63"/>
  <c r="I45" i="80"/>
  <c r="Q45" i="80"/>
  <c r="Y45" i="80"/>
  <c r="H26" i="80"/>
  <c r="H45" i="80" s="1"/>
  <c r="P26" i="80"/>
  <c r="P45" i="80" s="1"/>
  <c r="E45" i="79"/>
  <c r="U44" i="79"/>
  <c r="U45" i="79" s="1"/>
  <c r="I45" i="75"/>
  <c r="Q45" i="75"/>
  <c r="Y45" i="75"/>
  <c r="D44" i="75"/>
  <c r="D45" i="75" s="1"/>
  <c r="L44" i="74"/>
  <c r="L45" i="74" s="1"/>
  <c r="T44" i="74"/>
  <c r="T45" i="74" s="1"/>
  <c r="X44" i="74"/>
  <c r="Z44" i="74" s="1"/>
  <c r="E44" i="68"/>
  <c r="M44" i="68"/>
  <c r="U44" i="68"/>
  <c r="D45" i="67"/>
  <c r="L45" i="67"/>
  <c r="T45" i="67"/>
  <c r="K45" i="66"/>
  <c r="S45" i="66"/>
  <c r="Q45" i="63"/>
  <c r="G44" i="79"/>
  <c r="O44" i="79"/>
  <c r="O45" i="79" s="1"/>
  <c r="W44" i="79"/>
  <c r="W45" i="79" s="1"/>
  <c r="H26" i="78"/>
  <c r="H45" i="78" s="1"/>
  <c r="P26" i="78"/>
  <c r="P45" i="78" s="1"/>
  <c r="G44" i="76"/>
  <c r="G45" i="76" s="1"/>
  <c r="O44" i="76"/>
  <c r="O45" i="76" s="1"/>
  <c r="W44" i="76"/>
  <c r="W45" i="76" s="1"/>
  <c r="F44" i="74"/>
  <c r="N44" i="74"/>
  <c r="V44" i="74"/>
  <c r="G26" i="73"/>
  <c r="G45" i="73" s="1"/>
  <c r="O26" i="73"/>
  <c r="H26" i="72"/>
  <c r="H45" i="72" s="1"/>
  <c r="H26" i="70"/>
  <c r="H45" i="70" s="1"/>
  <c r="P26" i="70"/>
  <c r="P45" i="70" s="1"/>
  <c r="Z25" i="70"/>
  <c r="M44" i="70"/>
  <c r="M45" i="70" s="1"/>
  <c r="E26" i="68"/>
  <c r="E45" i="68" s="1"/>
  <c r="M26" i="68"/>
  <c r="U26" i="68"/>
  <c r="D26" i="68"/>
  <c r="D45" i="68" s="1"/>
  <c r="L26" i="68"/>
  <c r="L45" i="68" s="1"/>
  <c r="T26" i="68"/>
  <c r="T45" i="68" s="1"/>
  <c r="G44" i="68"/>
  <c r="G45" i="68" s="1"/>
  <c r="O44" i="68"/>
  <c r="O45" i="68" s="1"/>
  <c r="W44" i="68"/>
  <c r="W45" i="68" s="1"/>
  <c r="E45" i="67"/>
  <c r="M45" i="67"/>
  <c r="D45" i="64"/>
  <c r="L45" i="64"/>
  <c r="E45" i="56"/>
  <c r="J26" i="81"/>
  <c r="R26" i="81"/>
  <c r="Z13" i="81"/>
  <c r="T45" i="79"/>
  <c r="J26" i="78"/>
  <c r="R26" i="78"/>
  <c r="K44" i="78"/>
  <c r="K45" i="78" s="1"/>
  <c r="S44" i="78"/>
  <c r="S45" i="78" s="1"/>
  <c r="D26" i="77"/>
  <c r="D45" i="77" s="1"/>
  <c r="L26" i="77"/>
  <c r="L45" i="77" s="1"/>
  <c r="E26" i="76"/>
  <c r="E45" i="76" s="1"/>
  <c r="M26" i="76"/>
  <c r="M45" i="76" s="1"/>
  <c r="U26" i="76"/>
  <c r="U45" i="76" s="1"/>
  <c r="G44" i="75"/>
  <c r="O44" i="75"/>
  <c r="O45" i="75" s="1"/>
  <c r="W44" i="75"/>
  <c r="E26" i="74"/>
  <c r="M26" i="74"/>
  <c r="U26" i="74"/>
  <c r="G44" i="74"/>
  <c r="G45" i="74" s="1"/>
  <c r="O44" i="74"/>
  <c r="W44" i="74"/>
  <c r="H45" i="73"/>
  <c r="P45" i="73"/>
  <c r="C45" i="73"/>
  <c r="J44" i="72"/>
  <c r="J45" i="72" s="1"/>
  <c r="R44" i="72"/>
  <c r="R45" i="72" s="1"/>
  <c r="H45" i="71"/>
  <c r="O45" i="71"/>
  <c r="Y45" i="70"/>
  <c r="G44" i="70"/>
  <c r="O44" i="70"/>
  <c r="W44" i="70"/>
  <c r="W45" i="70" s="1"/>
  <c r="X44" i="70"/>
  <c r="Z44" i="70" s="1"/>
  <c r="D45" i="80"/>
  <c r="Z25" i="79"/>
  <c r="X44" i="79"/>
  <c r="Z44" i="79" s="1"/>
  <c r="X44" i="75"/>
  <c r="Z44" i="75" s="1"/>
  <c r="I45" i="73"/>
  <c r="Y45" i="73"/>
  <c r="D45" i="73"/>
  <c r="S45" i="73"/>
  <c r="P45" i="71"/>
  <c r="T45" i="69"/>
  <c r="T45" i="80"/>
  <c r="I45" i="79"/>
  <c r="Q45" i="79"/>
  <c r="Y45" i="79"/>
  <c r="L45" i="78"/>
  <c r="E45" i="75"/>
  <c r="K45" i="75"/>
  <c r="T45" i="73"/>
  <c r="I44" i="68"/>
  <c r="Q44" i="68"/>
  <c r="Y44" i="68"/>
  <c r="Z44" i="68" s="1"/>
  <c r="X26" i="67"/>
  <c r="Z13" i="67"/>
  <c r="E45" i="78"/>
  <c r="U45" i="78"/>
  <c r="G26" i="77"/>
  <c r="O26" i="77"/>
  <c r="W26" i="77"/>
  <c r="AA45" i="77"/>
  <c r="H45" i="76"/>
  <c r="K45" i="76"/>
  <c r="L45" i="75"/>
  <c r="AA45" i="75"/>
  <c r="H45" i="74"/>
  <c r="O26" i="74"/>
  <c r="O45" i="74" s="1"/>
  <c r="W26" i="74"/>
  <c r="W45" i="74" s="1"/>
  <c r="D26" i="70"/>
  <c r="D45" i="70" s="1"/>
  <c r="L26" i="70"/>
  <c r="L45" i="70" s="1"/>
  <c r="T26" i="70"/>
  <c r="T45" i="70" s="1"/>
  <c r="I44" i="70"/>
  <c r="I45" i="70" s="1"/>
  <c r="Q44" i="70"/>
  <c r="Q45" i="70" s="1"/>
  <c r="Y44" i="70"/>
  <c r="D45" i="62"/>
  <c r="Y44" i="67"/>
  <c r="J44" i="65"/>
  <c r="R44" i="65"/>
  <c r="I44" i="65"/>
  <c r="C26" i="60"/>
  <c r="C45" i="60" s="1"/>
  <c r="K26" i="60"/>
  <c r="K45" i="60" s="1"/>
  <c r="S26" i="60"/>
  <c r="S45" i="60" s="1"/>
  <c r="AA26" i="60"/>
  <c r="AA45" i="60" s="1"/>
  <c r="J26" i="59"/>
  <c r="R26" i="59"/>
  <c r="Z13" i="59"/>
  <c r="I26" i="59"/>
  <c r="I45" i="59" s="1"/>
  <c r="Q26" i="59"/>
  <c r="Q45" i="59" s="1"/>
  <c r="Z25" i="59"/>
  <c r="J44" i="59"/>
  <c r="R44" i="59"/>
  <c r="Z13" i="58"/>
  <c r="I26" i="58"/>
  <c r="I45" i="58" s="1"/>
  <c r="Q26" i="58"/>
  <c r="Q45" i="58" s="1"/>
  <c r="Y26" i="58"/>
  <c r="Y45" i="58" s="1"/>
  <c r="F26" i="57"/>
  <c r="N26" i="57"/>
  <c r="N45" i="57" s="1"/>
  <c r="V26" i="57"/>
  <c r="V45" i="57" s="1"/>
  <c r="J26" i="55"/>
  <c r="J45" i="55" s="1"/>
  <c r="R26" i="55"/>
  <c r="R45" i="55" s="1"/>
  <c r="Z13" i="55"/>
  <c r="I26" i="55"/>
  <c r="I45" i="55" s="1"/>
  <c r="Z25" i="55"/>
  <c r="C26" i="54"/>
  <c r="C45" i="54" s="1"/>
  <c r="K26" i="54"/>
  <c r="K45" i="54" s="1"/>
  <c r="S26" i="54"/>
  <c r="S45" i="54" s="1"/>
  <c r="AA26" i="54"/>
  <c r="AA45" i="54" s="1"/>
  <c r="J26" i="53"/>
  <c r="J45" i="53" s="1"/>
  <c r="R26" i="53"/>
  <c r="R45" i="53" s="1"/>
  <c r="Z13" i="53"/>
  <c r="I26" i="53"/>
  <c r="I45" i="53" s="1"/>
  <c r="Q26" i="53"/>
  <c r="Q45" i="53" s="1"/>
  <c r="R26" i="52"/>
  <c r="R45" i="52" s="1"/>
  <c r="Z13" i="52"/>
  <c r="Z25" i="52"/>
  <c r="Q45" i="64"/>
  <c r="Q45" i="62"/>
  <c r="Y45" i="62"/>
  <c r="J44" i="62"/>
  <c r="J45" i="62" s="1"/>
  <c r="R44" i="62"/>
  <c r="R45" i="62" s="1"/>
  <c r="T45" i="62"/>
  <c r="D45" i="60"/>
  <c r="L45" i="60"/>
  <c r="T45" i="60"/>
  <c r="C45" i="55"/>
  <c r="K45" i="55"/>
  <c r="S45" i="55"/>
  <c r="AA45" i="55"/>
  <c r="D45" i="54"/>
  <c r="L45" i="54"/>
  <c r="T45" i="54"/>
  <c r="AA45" i="53"/>
  <c r="C45" i="52"/>
  <c r="AA44" i="52"/>
  <c r="AA45" i="52" s="1"/>
  <c r="H26" i="64"/>
  <c r="P26" i="64"/>
  <c r="D45" i="59"/>
  <c r="L45" i="59"/>
  <c r="T45" i="59"/>
  <c r="Z13" i="56"/>
  <c r="I26" i="56"/>
  <c r="I45" i="56" s="1"/>
  <c r="Q26" i="56"/>
  <c r="Q45" i="56" s="1"/>
  <c r="L45" i="55"/>
  <c r="T45" i="55"/>
  <c r="M45" i="54"/>
  <c r="C44" i="52"/>
  <c r="K44" i="52"/>
  <c r="K45" i="52" s="1"/>
  <c r="S44" i="52"/>
  <c r="S45" i="52" s="1"/>
  <c r="J45" i="50"/>
  <c r="H26" i="66"/>
  <c r="H45" i="66" s="1"/>
  <c r="P26" i="66"/>
  <c r="P45" i="66" s="1"/>
  <c r="H26" i="65"/>
  <c r="H45" i="65" s="1"/>
  <c r="T44" i="65"/>
  <c r="I45" i="64"/>
  <c r="Z13" i="64"/>
  <c r="Y26" i="63"/>
  <c r="Y45" i="63" s="1"/>
  <c r="C26" i="62"/>
  <c r="C45" i="62" s="1"/>
  <c r="K26" i="62"/>
  <c r="K45" i="62" s="1"/>
  <c r="S26" i="62"/>
  <c r="S45" i="62" s="1"/>
  <c r="AA44" i="61"/>
  <c r="AA45" i="61" s="1"/>
  <c r="F26" i="60"/>
  <c r="N26" i="60"/>
  <c r="V26" i="60"/>
  <c r="X26" i="60"/>
  <c r="J44" i="60"/>
  <c r="R44" i="60"/>
  <c r="E26" i="58"/>
  <c r="E45" i="58" s="1"/>
  <c r="M26" i="58"/>
  <c r="M45" i="58" s="1"/>
  <c r="U26" i="58"/>
  <c r="U45" i="58" s="1"/>
  <c r="C26" i="56"/>
  <c r="C45" i="56" s="1"/>
  <c r="K26" i="56"/>
  <c r="K45" i="56" s="1"/>
  <c r="S26" i="56"/>
  <c r="S45" i="56" s="1"/>
  <c r="AA26" i="56"/>
  <c r="AA45" i="56" s="1"/>
  <c r="E26" i="55"/>
  <c r="E45" i="55" s="1"/>
  <c r="M26" i="55"/>
  <c r="M45" i="55" s="1"/>
  <c r="U26" i="55"/>
  <c r="U45" i="55" s="1"/>
  <c r="X26" i="54"/>
  <c r="E26" i="53"/>
  <c r="M26" i="53"/>
  <c r="M45" i="53" s="1"/>
  <c r="U26" i="53"/>
  <c r="U45" i="53" s="1"/>
  <c r="L45" i="52"/>
  <c r="J26" i="66"/>
  <c r="J45" i="66" s="1"/>
  <c r="R26" i="66"/>
  <c r="R45" i="66" s="1"/>
  <c r="G44" i="66"/>
  <c r="O44" i="66"/>
  <c r="O45" i="66" s="1"/>
  <c r="W44" i="66"/>
  <c r="J26" i="65"/>
  <c r="J45" i="65" s="1"/>
  <c r="R26" i="65"/>
  <c r="R45" i="65" s="1"/>
  <c r="M44" i="65"/>
  <c r="K45" i="64"/>
  <c r="E44" i="62"/>
  <c r="U44" i="62"/>
  <c r="I26" i="61"/>
  <c r="I45" i="61" s="1"/>
  <c r="Q26" i="61"/>
  <c r="Q45" i="61" s="1"/>
  <c r="K45" i="61"/>
  <c r="F26" i="59"/>
  <c r="F45" i="59" s="1"/>
  <c r="N26" i="59"/>
  <c r="V26" i="59"/>
  <c r="V45" i="59" s="1"/>
  <c r="E45" i="59"/>
  <c r="F44" i="59"/>
  <c r="N44" i="59"/>
  <c r="F26" i="58"/>
  <c r="N26" i="58"/>
  <c r="N45" i="58" s="1"/>
  <c r="V26" i="58"/>
  <c r="F44" i="58"/>
  <c r="V44" i="58"/>
  <c r="Q45" i="57"/>
  <c r="D26" i="56"/>
  <c r="D45" i="56" s="1"/>
  <c r="L26" i="56"/>
  <c r="L45" i="56" s="1"/>
  <c r="T26" i="56"/>
  <c r="T45" i="56" s="1"/>
  <c r="D44" i="53"/>
  <c r="T44" i="53"/>
  <c r="T45" i="53" s="1"/>
  <c r="F26" i="52"/>
  <c r="N26" i="52"/>
  <c r="N45" i="52" s="1"/>
  <c r="M44" i="52"/>
  <c r="M45" i="52" s="1"/>
  <c r="U44" i="52"/>
  <c r="P45" i="49"/>
  <c r="G45" i="46"/>
  <c r="R45" i="44"/>
  <c r="V45" i="54"/>
  <c r="E44" i="53"/>
  <c r="V45" i="52"/>
  <c r="C26" i="51"/>
  <c r="S26" i="51"/>
  <c r="M45" i="50"/>
  <c r="C44" i="50"/>
  <c r="K44" i="50"/>
  <c r="K45" i="50" s="1"/>
  <c r="S44" i="50"/>
  <c r="S45" i="50" s="1"/>
  <c r="E44" i="64"/>
  <c r="M44" i="64"/>
  <c r="U44" i="64"/>
  <c r="U45" i="64" s="1"/>
  <c r="E44" i="63"/>
  <c r="E45" i="63" s="1"/>
  <c r="U44" i="63"/>
  <c r="U45" i="63" s="1"/>
  <c r="E26" i="62"/>
  <c r="M26" i="62"/>
  <c r="M45" i="62" s="1"/>
  <c r="U26" i="62"/>
  <c r="E44" i="61"/>
  <c r="E45" i="61" s="1"/>
  <c r="U44" i="61"/>
  <c r="U45" i="61" s="1"/>
  <c r="E44" i="60"/>
  <c r="E45" i="60" s="1"/>
  <c r="M44" i="60"/>
  <c r="M45" i="60" s="1"/>
  <c r="U44" i="60"/>
  <c r="U45" i="60" s="1"/>
  <c r="L45" i="57"/>
  <c r="T45" i="57"/>
  <c r="W45" i="52"/>
  <c r="E45" i="66"/>
  <c r="U45" i="66"/>
  <c r="D26" i="66"/>
  <c r="D45" i="66" s="1"/>
  <c r="L26" i="66"/>
  <c r="L45" i="66" s="1"/>
  <c r="T26" i="66"/>
  <c r="T45" i="66" s="1"/>
  <c r="I44" i="66"/>
  <c r="Q44" i="66"/>
  <c r="Y44" i="66"/>
  <c r="U26" i="65"/>
  <c r="D26" i="65"/>
  <c r="D45" i="65" s="1"/>
  <c r="L26" i="65"/>
  <c r="L45" i="65" s="1"/>
  <c r="T26" i="65"/>
  <c r="I26" i="60"/>
  <c r="I45" i="60" s="1"/>
  <c r="Y26" i="60"/>
  <c r="Y45" i="60" s="1"/>
  <c r="M45" i="57"/>
  <c r="F44" i="56"/>
  <c r="V44" i="56"/>
  <c r="F44" i="55"/>
  <c r="F45" i="55" s="1"/>
  <c r="N44" i="55"/>
  <c r="N45" i="55" s="1"/>
  <c r="V44" i="55"/>
  <c r="V45" i="55" s="1"/>
  <c r="I26" i="54"/>
  <c r="I45" i="54" s="1"/>
  <c r="Y26" i="54"/>
  <c r="Y45" i="54" s="1"/>
  <c r="F44" i="54"/>
  <c r="F45" i="54" s="1"/>
  <c r="N44" i="54"/>
  <c r="N45" i="54" s="1"/>
  <c r="P26" i="52"/>
  <c r="Z37" i="52"/>
  <c r="X44" i="52"/>
  <c r="Z44" i="52" s="1"/>
  <c r="L45" i="51"/>
  <c r="T45" i="51"/>
  <c r="R45" i="50"/>
  <c r="Z13" i="50"/>
  <c r="Z25" i="49"/>
  <c r="AA26" i="46"/>
  <c r="D44" i="46"/>
  <c r="D45" i="46" s="1"/>
  <c r="L44" i="46"/>
  <c r="L45" i="46" s="1"/>
  <c r="T44" i="46"/>
  <c r="T45" i="46" s="1"/>
  <c r="N45" i="42"/>
  <c r="J44" i="41"/>
  <c r="J45" i="41" s="1"/>
  <c r="R44" i="41"/>
  <c r="N45" i="40"/>
  <c r="J44" i="39"/>
  <c r="J45" i="39" s="1"/>
  <c r="R44" i="39"/>
  <c r="R45" i="39" s="1"/>
  <c r="C26" i="38"/>
  <c r="C45" i="38" s="1"/>
  <c r="K26" i="38"/>
  <c r="K45" i="38" s="1"/>
  <c r="S26" i="38"/>
  <c r="S45" i="38" s="1"/>
  <c r="F44" i="38"/>
  <c r="F45" i="38" s="1"/>
  <c r="N44" i="38"/>
  <c r="V44" i="38"/>
  <c r="V45" i="38" s="1"/>
  <c r="I44" i="37"/>
  <c r="I45" i="37" s="1"/>
  <c r="Q44" i="37"/>
  <c r="Q45" i="37" s="1"/>
  <c r="Y44" i="37"/>
  <c r="Y45" i="37" s="1"/>
  <c r="H44" i="37"/>
  <c r="P44" i="37"/>
  <c r="P45" i="37" s="1"/>
  <c r="I45" i="36"/>
  <c r="Q45" i="36"/>
  <c r="Y45" i="36"/>
  <c r="H45" i="36"/>
  <c r="P45" i="36"/>
  <c r="W45" i="27"/>
  <c r="U45" i="51"/>
  <c r="AA44" i="51"/>
  <c r="AA45" i="51" s="1"/>
  <c r="C45" i="50"/>
  <c r="Z13" i="49"/>
  <c r="C26" i="46"/>
  <c r="C45" i="46" s="1"/>
  <c r="K26" i="46"/>
  <c r="K45" i="46" s="1"/>
  <c r="S26" i="46"/>
  <c r="S45" i="46" s="1"/>
  <c r="L45" i="42"/>
  <c r="L45" i="40"/>
  <c r="D45" i="38"/>
  <c r="L45" i="38"/>
  <c r="T45" i="38"/>
  <c r="N45" i="35"/>
  <c r="L45" i="32"/>
  <c r="D45" i="28"/>
  <c r="Z37" i="24"/>
  <c r="X44" i="24"/>
  <c r="Z44" i="24" s="1"/>
  <c r="F26" i="51"/>
  <c r="F45" i="51" s="1"/>
  <c r="N26" i="51"/>
  <c r="V26" i="51"/>
  <c r="V45" i="51" s="1"/>
  <c r="D44" i="51"/>
  <c r="C44" i="51"/>
  <c r="K44" i="51"/>
  <c r="K45" i="51" s="1"/>
  <c r="S44" i="51"/>
  <c r="D26" i="50"/>
  <c r="D45" i="50" s="1"/>
  <c r="L26" i="50"/>
  <c r="T26" i="50"/>
  <c r="AA44" i="50"/>
  <c r="AA45" i="50" s="1"/>
  <c r="K26" i="49"/>
  <c r="J44" i="49"/>
  <c r="R44" i="49"/>
  <c r="R45" i="49" s="1"/>
  <c r="C26" i="48"/>
  <c r="K26" i="48"/>
  <c r="S26" i="48"/>
  <c r="N45" i="47"/>
  <c r="V45" i="47"/>
  <c r="F44" i="46"/>
  <c r="F45" i="46" s="1"/>
  <c r="N44" i="46"/>
  <c r="N45" i="46" s="1"/>
  <c r="V44" i="46"/>
  <c r="V45" i="46" s="1"/>
  <c r="F45" i="45"/>
  <c r="N45" i="45"/>
  <c r="V45" i="45"/>
  <c r="C45" i="44"/>
  <c r="K45" i="44"/>
  <c r="S45" i="44"/>
  <c r="G45" i="43"/>
  <c r="W45" i="43"/>
  <c r="E45" i="42"/>
  <c r="M45" i="42"/>
  <c r="U45" i="42"/>
  <c r="E26" i="40"/>
  <c r="E45" i="40" s="1"/>
  <c r="M26" i="40"/>
  <c r="M45" i="40" s="1"/>
  <c r="U26" i="40"/>
  <c r="U45" i="40" s="1"/>
  <c r="Z44" i="40"/>
  <c r="Z43" i="40"/>
  <c r="E26" i="38"/>
  <c r="E45" i="38" s="1"/>
  <c r="M26" i="38"/>
  <c r="M45" i="38" s="1"/>
  <c r="U26" i="38"/>
  <c r="U45" i="38" s="1"/>
  <c r="C44" i="37"/>
  <c r="K44" i="37"/>
  <c r="S44" i="37"/>
  <c r="J44" i="37"/>
  <c r="J45" i="37" s="1"/>
  <c r="R44" i="37"/>
  <c r="R45" i="37" s="1"/>
  <c r="C45" i="36"/>
  <c r="W45" i="35"/>
  <c r="D45" i="30"/>
  <c r="T45" i="30"/>
  <c r="G45" i="26"/>
  <c r="H45" i="19"/>
  <c r="P45" i="19"/>
  <c r="P44" i="47"/>
  <c r="P45" i="47" s="1"/>
  <c r="J45" i="46"/>
  <c r="O45" i="45"/>
  <c r="W45" i="45"/>
  <c r="J45" i="44"/>
  <c r="D26" i="36"/>
  <c r="L26" i="36"/>
  <c r="D45" i="20"/>
  <c r="L45" i="50"/>
  <c r="N45" i="41"/>
  <c r="J44" i="40"/>
  <c r="J45" i="40" s="1"/>
  <c r="R44" i="40"/>
  <c r="N45" i="39"/>
  <c r="AA26" i="37"/>
  <c r="D44" i="36"/>
  <c r="T44" i="36"/>
  <c r="N44" i="51"/>
  <c r="G45" i="50"/>
  <c r="F26" i="50"/>
  <c r="F45" i="50" s="1"/>
  <c r="N26" i="50"/>
  <c r="N45" i="50" s="1"/>
  <c r="V26" i="50"/>
  <c r="V45" i="50" s="1"/>
  <c r="E44" i="50"/>
  <c r="M44" i="50"/>
  <c r="U44" i="50"/>
  <c r="N45" i="48"/>
  <c r="O45" i="46"/>
  <c r="W45" i="46"/>
  <c r="H44" i="46"/>
  <c r="H45" i="46" s="1"/>
  <c r="P44" i="46"/>
  <c r="D45" i="41"/>
  <c r="L45" i="41"/>
  <c r="D45" i="39"/>
  <c r="L45" i="39"/>
  <c r="H45" i="38"/>
  <c r="P45" i="38"/>
  <c r="J44" i="38"/>
  <c r="J45" i="38" s="1"/>
  <c r="R44" i="38"/>
  <c r="R45" i="38" s="1"/>
  <c r="C26" i="37"/>
  <c r="K26" i="37"/>
  <c r="S26" i="37"/>
  <c r="N45" i="37"/>
  <c r="V45" i="37"/>
  <c r="E45" i="36"/>
  <c r="L45" i="31"/>
  <c r="Y26" i="51"/>
  <c r="Z26" i="51" s="1"/>
  <c r="H44" i="51"/>
  <c r="P44" i="51"/>
  <c r="P45" i="51" s="1"/>
  <c r="X44" i="51"/>
  <c r="G26" i="49"/>
  <c r="G45" i="49" s="1"/>
  <c r="O26" i="49"/>
  <c r="W26" i="49"/>
  <c r="W45" i="49" s="1"/>
  <c r="F44" i="49"/>
  <c r="N44" i="49"/>
  <c r="V44" i="49"/>
  <c r="I44" i="48"/>
  <c r="Q44" i="48"/>
  <c r="Q45" i="48" s="1"/>
  <c r="Y44" i="48"/>
  <c r="H44" i="48"/>
  <c r="P44" i="48"/>
  <c r="P45" i="48" s="1"/>
  <c r="Z25" i="46"/>
  <c r="G45" i="44"/>
  <c r="O45" i="44"/>
  <c r="W45" i="44"/>
  <c r="F45" i="43"/>
  <c r="E26" i="41"/>
  <c r="E45" i="41" s="1"/>
  <c r="M26" i="41"/>
  <c r="M45" i="41" s="1"/>
  <c r="U26" i="41"/>
  <c r="U45" i="41" s="1"/>
  <c r="Z44" i="41"/>
  <c r="E26" i="39"/>
  <c r="E45" i="39" s="1"/>
  <c r="M26" i="39"/>
  <c r="M45" i="39" s="1"/>
  <c r="U26" i="39"/>
  <c r="U45" i="39" s="1"/>
  <c r="Z44" i="39"/>
  <c r="D45" i="37"/>
  <c r="L45" i="37"/>
  <c r="T45" i="37"/>
  <c r="G26" i="36"/>
  <c r="D45" i="29"/>
  <c r="L45" i="29"/>
  <c r="T45" i="29"/>
  <c r="Z37" i="25"/>
  <c r="X44" i="25"/>
  <c r="Z44" i="25" s="1"/>
  <c r="X44" i="23"/>
  <c r="Z44" i="23" s="1"/>
  <c r="D45" i="19"/>
  <c r="L45" i="19"/>
  <c r="T45" i="19"/>
  <c r="P45" i="16"/>
  <c r="C26" i="47"/>
  <c r="K26" i="47"/>
  <c r="S26" i="47"/>
  <c r="AA26" i="38"/>
  <c r="AA45" i="38" s="1"/>
  <c r="E26" i="37"/>
  <c r="E45" i="37" s="1"/>
  <c r="M26" i="37"/>
  <c r="U26" i="37"/>
  <c r="O45" i="37"/>
  <c r="T26" i="35"/>
  <c r="D26" i="33"/>
  <c r="D45" i="33" s="1"/>
  <c r="D45" i="32"/>
  <c r="D45" i="31"/>
  <c r="M26" i="30"/>
  <c r="M45" i="30" s="1"/>
  <c r="U26" i="30"/>
  <c r="U45" i="30" s="1"/>
  <c r="L45" i="30"/>
  <c r="P45" i="28"/>
  <c r="J44" i="28"/>
  <c r="R44" i="28"/>
  <c r="R45" i="28" s="1"/>
  <c r="X44" i="27"/>
  <c r="Z44" i="27" s="1"/>
  <c r="J45" i="22"/>
  <c r="E45" i="21"/>
  <c r="O45" i="20"/>
  <c r="X44" i="20"/>
  <c r="Z44" i="20" s="1"/>
  <c r="H45" i="34"/>
  <c r="O45" i="34"/>
  <c r="G45" i="27"/>
  <c r="O45" i="27"/>
  <c r="F44" i="23"/>
  <c r="N44" i="23"/>
  <c r="N45" i="23" s="1"/>
  <c r="V44" i="23"/>
  <c r="J44" i="20"/>
  <c r="R44" i="20"/>
  <c r="I26" i="19"/>
  <c r="Q26" i="19"/>
  <c r="Y26" i="19"/>
  <c r="X26" i="19"/>
  <c r="I44" i="19"/>
  <c r="Q44" i="19"/>
  <c r="Y44" i="19"/>
  <c r="X44" i="19"/>
  <c r="Z44" i="19" s="1"/>
  <c r="J26" i="18"/>
  <c r="J45" i="18" s="1"/>
  <c r="R26" i="18"/>
  <c r="R45" i="18" s="1"/>
  <c r="Z13" i="18"/>
  <c r="I26" i="18"/>
  <c r="Q26" i="18"/>
  <c r="Y26" i="18"/>
  <c r="I44" i="18"/>
  <c r="Q44" i="18"/>
  <c r="Y44" i="18"/>
  <c r="H45" i="15"/>
  <c r="Z44" i="15"/>
  <c r="Z13" i="14"/>
  <c r="K45" i="13"/>
  <c r="M44" i="13"/>
  <c r="P45" i="12"/>
  <c r="D45" i="9"/>
  <c r="Q45" i="6"/>
  <c r="D45" i="4"/>
  <c r="AA44" i="36"/>
  <c r="AA45" i="36" s="1"/>
  <c r="R45" i="35"/>
  <c r="AA45" i="35"/>
  <c r="X44" i="35"/>
  <c r="Z44" i="35" s="1"/>
  <c r="F45" i="33"/>
  <c r="N45" i="33"/>
  <c r="V45" i="33"/>
  <c r="H45" i="29"/>
  <c r="AA44" i="29"/>
  <c r="J44" i="29"/>
  <c r="J45" i="29" s="1"/>
  <c r="R44" i="29"/>
  <c r="D45" i="24"/>
  <c r="L45" i="24"/>
  <c r="T45" i="24"/>
  <c r="R45" i="22"/>
  <c r="O26" i="21"/>
  <c r="O45" i="21" s="1"/>
  <c r="X44" i="21"/>
  <c r="Z44" i="21" s="1"/>
  <c r="I45" i="20"/>
  <c r="Q45" i="20"/>
  <c r="Y45" i="20"/>
  <c r="Z37" i="18"/>
  <c r="M45" i="12"/>
  <c r="D45" i="12"/>
  <c r="L45" i="12"/>
  <c r="T45" i="12"/>
  <c r="K45" i="12"/>
  <c r="D45" i="7"/>
  <c r="C45" i="35"/>
  <c r="K45" i="35"/>
  <c r="S45" i="35"/>
  <c r="J44" i="35"/>
  <c r="J45" i="35" s="1"/>
  <c r="R44" i="35"/>
  <c r="AA44" i="30"/>
  <c r="AA45" i="30" s="1"/>
  <c r="J44" i="30"/>
  <c r="J45" i="30" s="1"/>
  <c r="R44" i="30"/>
  <c r="R45" i="30" s="1"/>
  <c r="X45" i="30"/>
  <c r="Z45" i="30" s="1"/>
  <c r="I45" i="29"/>
  <c r="Q45" i="29"/>
  <c r="Y45" i="29"/>
  <c r="D44" i="27"/>
  <c r="L44" i="27"/>
  <c r="T44" i="27"/>
  <c r="T45" i="27" s="1"/>
  <c r="F44" i="26"/>
  <c r="N44" i="26"/>
  <c r="V44" i="26"/>
  <c r="G45" i="22"/>
  <c r="I44" i="22"/>
  <c r="I45" i="22" s="1"/>
  <c r="Q44" i="22"/>
  <c r="Q45" i="22" s="1"/>
  <c r="Y44" i="22"/>
  <c r="Y45" i="22" s="1"/>
  <c r="H45" i="21"/>
  <c r="Z13" i="21"/>
  <c r="J26" i="20"/>
  <c r="R26" i="20"/>
  <c r="D44" i="20"/>
  <c r="L44" i="20"/>
  <c r="L45" i="20" s="1"/>
  <c r="T44" i="20"/>
  <c r="T45" i="20" s="1"/>
  <c r="C44" i="19"/>
  <c r="C45" i="19" s="1"/>
  <c r="K44" i="19"/>
  <c r="K45" i="19" s="1"/>
  <c r="S44" i="19"/>
  <c r="S45" i="19" s="1"/>
  <c r="D26" i="18"/>
  <c r="D45" i="18" s="1"/>
  <c r="L26" i="18"/>
  <c r="L45" i="18" s="1"/>
  <c r="T26" i="18"/>
  <c r="T45" i="18" s="1"/>
  <c r="C44" i="18"/>
  <c r="C45" i="18" s="1"/>
  <c r="K44" i="18"/>
  <c r="K45" i="18" s="1"/>
  <c r="X44" i="16"/>
  <c r="Z44" i="16" s="1"/>
  <c r="AA26" i="15"/>
  <c r="AA45" i="15" s="1"/>
  <c r="Z37" i="15"/>
  <c r="D45" i="8"/>
  <c r="T45" i="8"/>
  <c r="D45" i="14"/>
  <c r="T45" i="14"/>
  <c r="F45" i="13"/>
  <c r="N45" i="13"/>
  <c r="V45" i="13"/>
  <c r="D45" i="6"/>
  <c r="T45" i="6"/>
  <c r="U45" i="36"/>
  <c r="L26" i="34"/>
  <c r="L45" i="34" s="1"/>
  <c r="I45" i="33"/>
  <c r="Q45" i="33"/>
  <c r="Y45" i="33"/>
  <c r="E26" i="28"/>
  <c r="M26" i="28"/>
  <c r="U26" i="28"/>
  <c r="O45" i="25"/>
  <c r="G45" i="24"/>
  <c r="AA45" i="21"/>
  <c r="R26" i="21"/>
  <c r="R45" i="21" s="1"/>
  <c r="M45" i="19"/>
  <c r="F45" i="18"/>
  <c r="N45" i="18"/>
  <c r="V45" i="18"/>
  <c r="AA45" i="17"/>
  <c r="G26" i="13"/>
  <c r="W26" i="13"/>
  <c r="D44" i="35"/>
  <c r="T44" i="35"/>
  <c r="I45" i="32"/>
  <c r="Q45" i="32"/>
  <c r="X45" i="32"/>
  <c r="Z45" i="32" s="1"/>
  <c r="Q45" i="31"/>
  <c r="Y45" i="31"/>
  <c r="F45" i="28"/>
  <c r="N45" i="28"/>
  <c r="V45" i="28"/>
  <c r="P44" i="28"/>
  <c r="O45" i="26"/>
  <c r="X44" i="26"/>
  <c r="Z44" i="26" s="1"/>
  <c r="H45" i="25"/>
  <c r="Z25" i="24"/>
  <c r="I45" i="23"/>
  <c r="Q45" i="23"/>
  <c r="Y45" i="23"/>
  <c r="C44" i="23"/>
  <c r="K44" i="23"/>
  <c r="S44" i="23"/>
  <c r="D44" i="22"/>
  <c r="D45" i="22" s="1"/>
  <c r="L44" i="22"/>
  <c r="L45" i="22" s="1"/>
  <c r="T44" i="22"/>
  <c r="T45" i="22" s="1"/>
  <c r="S26" i="21"/>
  <c r="S45" i="21" s="1"/>
  <c r="N44" i="21"/>
  <c r="N45" i="21" s="1"/>
  <c r="E26" i="20"/>
  <c r="M26" i="20"/>
  <c r="U26" i="20"/>
  <c r="U45" i="20" s="1"/>
  <c r="G44" i="20"/>
  <c r="G45" i="20" s="1"/>
  <c r="O44" i="20"/>
  <c r="W44" i="20"/>
  <c r="W45" i="20" s="1"/>
  <c r="F26" i="19"/>
  <c r="N26" i="19"/>
  <c r="N45" i="19" s="1"/>
  <c r="V26" i="19"/>
  <c r="G26" i="18"/>
  <c r="O26" i="18"/>
  <c r="O45" i="18" s="1"/>
  <c r="W26" i="18"/>
  <c r="K45" i="17"/>
  <c r="S45" i="17"/>
  <c r="E45" i="16"/>
  <c r="M45" i="16"/>
  <c r="P44" i="14"/>
  <c r="X44" i="14"/>
  <c r="Z44" i="14" s="1"/>
  <c r="I45" i="4"/>
  <c r="Q45" i="4"/>
  <c r="T26" i="36"/>
  <c r="G26" i="35"/>
  <c r="F44" i="35"/>
  <c r="F45" i="35" s="1"/>
  <c r="V44" i="35"/>
  <c r="V45" i="35" s="1"/>
  <c r="E44" i="34"/>
  <c r="M44" i="34"/>
  <c r="U44" i="34"/>
  <c r="E26" i="29"/>
  <c r="E45" i="29" s="1"/>
  <c r="M26" i="29"/>
  <c r="M45" i="29" s="1"/>
  <c r="U26" i="29"/>
  <c r="U45" i="29" s="1"/>
  <c r="E45" i="27"/>
  <c r="M45" i="27"/>
  <c r="U45" i="27"/>
  <c r="H45" i="26"/>
  <c r="J44" i="26"/>
  <c r="J45" i="26" s="1"/>
  <c r="R44" i="26"/>
  <c r="R45" i="26" s="1"/>
  <c r="C44" i="25"/>
  <c r="C45" i="25" s="1"/>
  <c r="K44" i="25"/>
  <c r="K45" i="25" s="1"/>
  <c r="S44" i="25"/>
  <c r="S45" i="25" s="1"/>
  <c r="C44" i="24"/>
  <c r="C45" i="24" s="1"/>
  <c r="K44" i="24"/>
  <c r="S44" i="24"/>
  <c r="D44" i="23"/>
  <c r="D45" i="23" s="1"/>
  <c r="L44" i="23"/>
  <c r="L45" i="23" s="1"/>
  <c r="T44" i="23"/>
  <c r="T45" i="23" s="1"/>
  <c r="E44" i="22"/>
  <c r="M44" i="22"/>
  <c r="U44" i="22"/>
  <c r="U45" i="22" s="1"/>
  <c r="D45" i="21"/>
  <c r="L45" i="21"/>
  <c r="T26" i="21"/>
  <c r="T45" i="21" s="1"/>
  <c r="F26" i="20"/>
  <c r="N26" i="20"/>
  <c r="N45" i="20" s="1"/>
  <c r="V26" i="20"/>
  <c r="G26" i="19"/>
  <c r="O26" i="19"/>
  <c r="W26" i="19"/>
  <c r="G44" i="19"/>
  <c r="O44" i="19"/>
  <c r="W44" i="19"/>
  <c r="G44" i="18"/>
  <c r="O44" i="18"/>
  <c r="W44" i="18"/>
  <c r="H45" i="14"/>
  <c r="P45" i="14"/>
  <c r="I44" i="14"/>
  <c r="Z37" i="11"/>
  <c r="Z13" i="10"/>
  <c r="L45" i="8"/>
  <c r="E45" i="8"/>
  <c r="T45" i="7"/>
  <c r="G45" i="6"/>
  <c r="H26" i="5"/>
  <c r="H45" i="5" s="1"/>
  <c r="P26" i="5"/>
  <c r="X26" i="5"/>
  <c r="F45" i="3"/>
  <c r="N45" i="3"/>
  <c r="T45" i="13"/>
  <c r="G45" i="13"/>
  <c r="O45" i="13"/>
  <c r="W45" i="13"/>
  <c r="H45" i="13"/>
  <c r="J45" i="12"/>
  <c r="R45" i="12"/>
  <c r="G45" i="12"/>
  <c r="O45" i="12"/>
  <c r="W45" i="12"/>
  <c r="H45" i="12"/>
  <c r="D44" i="10"/>
  <c r="L44" i="10"/>
  <c r="L26" i="9"/>
  <c r="F45" i="6"/>
  <c r="V45" i="6"/>
  <c r="Z13" i="5"/>
  <c r="Y26" i="4"/>
  <c r="Y45" i="4" s="1"/>
  <c r="H45" i="3"/>
  <c r="M45" i="17"/>
  <c r="U45" i="17"/>
  <c r="F45" i="16"/>
  <c r="N45" i="16"/>
  <c r="V45" i="16"/>
  <c r="F44" i="10"/>
  <c r="N44" i="10"/>
  <c r="V44" i="10"/>
  <c r="V45" i="10" s="1"/>
  <c r="F26" i="9"/>
  <c r="N26" i="9"/>
  <c r="N45" i="9" s="1"/>
  <c r="V26" i="9"/>
  <c r="E26" i="9"/>
  <c r="M26" i="9"/>
  <c r="H44" i="9"/>
  <c r="H45" i="9" s="1"/>
  <c r="P44" i="9"/>
  <c r="P45" i="9" s="1"/>
  <c r="X44" i="9"/>
  <c r="Z44" i="9" s="1"/>
  <c r="Z13" i="8"/>
  <c r="AA44" i="7"/>
  <c r="AA45" i="7" s="1"/>
  <c r="E44" i="6"/>
  <c r="E45" i="6" s="1"/>
  <c r="M44" i="6"/>
  <c r="M45" i="6" s="1"/>
  <c r="U44" i="6"/>
  <c r="U45" i="6" s="1"/>
  <c r="J45" i="5"/>
  <c r="R45" i="5"/>
  <c r="AA26" i="5"/>
  <c r="AA45" i="5" s="1"/>
  <c r="Z25" i="5"/>
  <c r="AA44" i="3"/>
  <c r="E26" i="2"/>
  <c r="M26" i="2"/>
  <c r="U26" i="2"/>
  <c r="U45" i="2" s="1"/>
  <c r="F26" i="17"/>
  <c r="F45" i="17" s="1"/>
  <c r="N26" i="17"/>
  <c r="N45" i="17" s="1"/>
  <c r="V26" i="17"/>
  <c r="V45" i="17" s="1"/>
  <c r="G26" i="16"/>
  <c r="G45" i="16" s="1"/>
  <c r="O26" i="16"/>
  <c r="O45" i="16" s="1"/>
  <c r="W26" i="16"/>
  <c r="W45" i="16" s="1"/>
  <c r="F26" i="15"/>
  <c r="F45" i="15" s="1"/>
  <c r="N26" i="15"/>
  <c r="N45" i="15" s="1"/>
  <c r="V26" i="15"/>
  <c r="V45" i="15" s="1"/>
  <c r="E26" i="13"/>
  <c r="E45" i="13" s="1"/>
  <c r="M26" i="13"/>
  <c r="U26" i="13"/>
  <c r="U45" i="13" s="1"/>
  <c r="D26" i="13"/>
  <c r="D45" i="13" s="1"/>
  <c r="L26" i="13"/>
  <c r="L45" i="13" s="1"/>
  <c r="E26" i="11"/>
  <c r="E45" i="11" s="1"/>
  <c r="M26" i="11"/>
  <c r="M45" i="11" s="1"/>
  <c r="U26" i="11"/>
  <c r="U45" i="11" s="1"/>
  <c r="D26" i="11"/>
  <c r="D45" i="11" s="1"/>
  <c r="L26" i="11"/>
  <c r="L45" i="11" s="1"/>
  <c r="T26" i="11"/>
  <c r="T45" i="11" s="1"/>
  <c r="E26" i="10"/>
  <c r="E45" i="10" s="1"/>
  <c r="M26" i="10"/>
  <c r="M45" i="10" s="1"/>
  <c r="U26" i="10"/>
  <c r="U45" i="10" s="1"/>
  <c r="D26" i="10"/>
  <c r="L26" i="10"/>
  <c r="L45" i="10" s="1"/>
  <c r="T26" i="10"/>
  <c r="T45" i="10" s="1"/>
  <c r="G44" i="10"/>
  <c r="G45" i="10" s="1"/>
  <c r="O44" i="10"/>
  <c r="W44" i="10"/>
  <c r="G26" i="9"/>
  <c r="G45" i="9" s="1"/>
  <c r="O26" i="9"/>
  <c r="O45" i="9" s="1"/>
  <c r="W26" i="9"/>
  <c r="W45" i="9" s="1"/>
  <c r="AA26" i="8"/>
  <c r="AA45" i="8" s="1"/>
  <c r="H26" i="6"/>
  <c r="P26" i="6"/>
  <c r="X26" i="6"/>
  <c r="O45" i="6"/>
  <c r="F45" i="4"/>
  <c r="V45" i="4"/>
  <c r="F26" i="2"/>
  <c r="F45" i="2" s="1"/>
  <c r="N26" i="2"/>
  <c r="N45" i="2" s="1"/>
  <c r="V26" i="2"/>
  <c r="V45" i="2" s="1"/>
  <c r="X44" i="10"/>
  <c r="Z44" i="10" s="1"/>
  <c r="F45" i="7"/>
  <c r="V45" i="7"/>
  <c r="E44" i="4"/>
  <c r="E45" i="4" s="1"/>
  <c r="M44" i="4"/>
  <c r="M45" i="4" s="1"/>
  <c r="U44" i="4"/>
  <c r="U45" i="4" s="1"/>
  <c r="X26" i="15"/>
  <c r="J44" i="15"/>
  <c r="I26" i="14"/>
  <c r="Q26" i="14"/>
  <c r="Y26" i="14"/>
  <c r="Y45" i="14" s="1"/>
  <c r="C44" i="13"/>
  <c r="K44" i="13"/>
  <c r="S44" i="13"/>
  <c r="AA44" i="13"/>
  <c r="AA45" i="13" s="1"/>
  <c r="F26" i="12"/>
  <c r="F45" i="12" s="1"/>
  <c r="N26" i="12"/>
  <c r="N45" i="12" s="1"/>
  <c r="V26" i="12"/>
  <c r="V45" i="12" s="1"/>
  <c r="C44" i="12"/>
  <c r="C45" i="12" s="1"/>
  <c r="K44" i="12"/>
  <c r="S44" i="12"/>
  <c r="S45" i="12" s="1"/>
  <c r="AA44" i="12"/>
  <c r="AA45" i="12" s="1"/>
  <c r="G44" i="11"/>
  <c r="G45" i="11" s="1"/>
  <c r="O44" i="11"/>
  <c r="O45" i="11" s="1"/>
  <c r="W44" i="11"/>
  <c r="W45" i="11" s="1"/>
  <c r="O26" i="10"/>
  <c r="W26" i="10"/>
  <c r="W45" i="10" s="1"/>
  <c r="Y26" i="9"/>
  <c r="Y45" i="9" s="1"/>
  <c r="C44" i="9"/>
  <c r="K44" i="9"/>
  <c r="S44" i="9"/>
  <c r="AA44" i="9"/>
  <c r="AA45" i="9" s="1"/>
  <c r="Y45" i="8"/>
  <c r="AA44" i="8"/>
  <c r="L45" i="7"/>
  <c r="E44" i="7"/>
  <c r="E45" i="7" s="1"/>
  <c r="M44" i="7"/>
  <c r="M45" i="7" s="1"/>
  <c r="U44" i="7"/>
  <c r="U45" i="7" s="1"/>
  <c r="J45" i="6"/>
  <c r="R45" i="6"/>
  <c r="AA26" i="6"/>
  <c r="Z25" i="6"/>
  <c r="M45" i="5"/>
  <c r="H26" i="4"/>
  <c r="P26" i="4"/>
  <c r="X26" i="4"/>
  <c r="C26" i="3"/>
  <c r="C45" i="3" s="1"/>
  <c r="K26" i="3"/>
  <c r="K45" i="3" s="1"/>
  <c r="S26" i="3"/>
  <c r="S45" i="3" s="1"/>
  <c r="AA26" i="3"/>
  <c r="AA45" i="3" s="1"/>
  <c r="H26" i="2"/>
  <c r="H45" i="2" s="1"/>
  <c r="P26" i="2"/>
  <c r="P45" i="2" s="1"/>
  <c r="X26" i="2"/>
  <c r="Z50" i="2"/>
  <c r="J45" i="10"/>
  <c r="Z13" i="9"/>
  <c r="H26" i="7"/>
  <c r="P26" i="7"/>
  <c r="P45" i="7" s="1"/>
  <c r="X26" i="7"/>
  <c r="S45" i="6"/>
  <c r="W45" i="6"/>
  <c r="F45" i="5"/>
  <c r="V45" i="5"/>
  <c r="I45" i="5"/>
  <c r="J26" i="17"/>
  <c r="R26" i="17"/>
  <c r="I26" i="17"/>
  <c r="I45" i="17" s="1"/>
  <c r="Q26" i="17"/>
  <c r="Q45" i="17" s="1"/>
  <c r="J44" i="17"/>
  <c r="R44" i="17"/>
  <c r="J44" i="16"/>
  <c r="J45" i="16" s="1"/>
  <c r="R44" i="16"/>
  <c r="R45" i="16" s="1"/>
  <c r="J26" i="15"/>
  <c r="R26" i="15"/>
  <c r="I26" i="15"/>
  <c r="I45" i="15" s="1"/>
  <c r="L44" i="15"/>
  <c r="T44" i="15"/>
  <c r="I26" i="13"/>
  <c r="Q26" i="13"/>
  <c r="Y26" i="13"/>
  <c r="Y45" i="13" s="1"/>
  <c r="I26" i="11"/>
  <c r="I45" i="11" s="1"/>
  <c r="Q26" i="11"/>
  <c r="Y26" i="11"/>
  <c r="H26" i="11"/>
  <c r="H45" i="11" s="1"/>
  <c r="P26" i="11"/>
  <c r="I26" i="10"/>
  <c r="Q26" i="10"/>
  <c r="Q45" i="10" s="1"/>
  <c r="H26" i="10"/>
  <c r="H45" i="10" s="1"/>
  <c r="K44" i="10"/>
  <c r="S44" i="10"/>
  <c r="S45" i="10" s="1"/>
  <c r="C26" i="9"/>
  <c r="K26" i="9"/>
  <c r="S26" i="9"/>
  <c r="F45" i="8"/>
  <c r="V45" i="8"/>
  <c r="I45" i="8"/>
  <c r="Z13" i="7"/>
  <c r="Y26" i="6"/>
  <c r="Y45" i="6" s="1"/>
  <c r="AA44" i="6"/>
  <c r="E44" i="5"/>
  <c r="E45" i="5" s="1"/>
  <c r="M44" i="5"/>
  <c r="U44" i="5"/>
  <c r="U45" i="5" s="1"/>
  <c r="J45" i="4"/>
  <c r="R45" i="4"/>
  <c r="AA26" i="4"/>
  <c r="AA45" i="4" s="1"/>
  <c r="E26" i="3"/>
  <c r="E45" i="3" s="1"/>
  <c r="M26" i="3"/>
  <c r="M45" i="3" s="1"/>
  <c r="U26" i="3"/>
  <c r="U45" i="3" s="1"/>
  <c r="J26" i="2"/>
  <c r="R26" i="2"/>
  <c r="E45" i="2"/>
  <c r="M45" i="2"/>
  <c r="X45" i="257"/>
  <c r="Z45" i="257" s="1"/>
  <c r="Z26" i="257"/>
  <c r="X45" i="252"/>
  <c r="Z45" i="252" s="1"/>
  <c r="Z26" i="252"/>
  <c r="F45" i="251"/>
  <c r="X45" i="250"/>
  <c r="Z26" i="250"/>
  <c r="V45" i="245"/>
  <c r="F45" i="249"/>
  <c r="E45" i="256"/>
  <c r="M45" i="256"/>
  <c r="U45" i="256"/>
  <c r="N45" i="256"/>
  <c r="H45" i="255"/>
  <c r="P45" i="255"/>
  <c r="X45" i="255"/>
  <c r="Z26" i="255"/>
  <c r="D45" i="254"/>
  <c r="L45" i="254"/>
  <c r="E45" i="251"/>
  <c r="M45" i="251"/>
  <c r="U45" i="251"/>
  <c r="N45" i="251"/>
  <c r="Z44" i="251"/>
  <c r="I45" i="250"/>
  <c r="Q45" i="250"/>
  <c r="Y45" i="250"/>
  <c r="D45" i="249"/>
  <c r="L45" i="249"/>
  <c r="T45" i="249"/>
  <c r="H45" i="248"/>
  <c r="P45" i="248"/>
  <c r="X45" i="248"/>
  <c r="Z26" i="248"/>
  <c r="Q45" i="255"/>
  <c r="N45" i="254"/>
  <c r="E45" i="249"/>
  <c r="M45" i="249"/>
  <c r="U45" i="249"/>
  <c r="N45" i="249"/>
  <c r="I45" i="248"/>
  <c r="Q45" i="248"/>
  <c r="Y45" i="248"/>
  <c r="N45" i="258"/>
  <c r="V45" i="258"/>
  <c r="I45" i="255"/>
  <c r="Y45" i="255"/>
  <c r="E45" i="254"/>
  <c r="M45" i="254"/>
  <c r="U45" i="254"/>
  <c r="H45" i="253"/>
  <c r="P45" i="253"/>
  <c r="Z26" i="253"/>
  <c r="X45" i="253"/>
  <c r="Z45" i="253" s="1"/>
  <c r="D45" i="1"/>
  <c r="L45" i="1"/>
  <c r="T45" i="1"/>
  <c r="H45" i="258"/>
  <c r="P45" i="258"/>
  <c r="X45" i="258"/>
  <c r="Z45" i="258" s="1"/>
  <c r="Z26" i="258"/>
  <c r="D45" i="257"/>
  <c r="L45" i="257"/>
  <c r="T45" i="257"/>
  <c r="V45" i="256"/>
  <c r="I45" i="253"/>
  <c r="Q45" i="253"/>
  <c r="Y45" i="253"/>
  <c r="D45" i="252"/>
  <c r="L45" i="252"/>
  <c r="T45" i="252"/>
  <c r="V45" i="251"/>
  <c r="N45" i="246"/>
  <c r="F45" i="254"/>
  <c r="N45" i="257"/>
  <c r="X45" i="251"/>
  <c r="Z45" i="251" s="1"/>
  <c r="Z26" i="251"/>
  <c r="V45" i="249"/>
  <c r="X45" i="1"/>
  <c r="Z45" i="1" s="1"/>
  <c r="Z26" i="1"/>
  <c r="N45" i="1"/>
  <c r="Z26" i="256"/>
  <c r="X45" i="256"/>
  <c r="V45" i="254"/>
  <c r="N45" i="252"/>
  <c r="I45" i="256"/>
  <c r="Q45" i="256"/>
  <c r="Y45" i="256"/>
  <c r="D45" i="255"/>
  <c r="T45" i="255"/>
  <c r="H45" i="254"/>
  <c r="P45" i="254"/>
  <c r="X45" i="254"/>
  <c r="Z45" i="254" s="1"/>
  <c r="Z26" i="254"/>
  <c r="I45" i="251"/>
  <c r="Q45" i="251"/>
  <c r="Y45" i="251"/>
  <c r="E45" i="250"/>
  <c r="M45" i="250"/>
  <c r="U45" i="250"/>
  <c r="N45" i="250"/>
  <c r="H45" i="249"/>
  <c r="P45" i="249"/>
  <c r="X45" i="249"/>
  <c r="Z45" i="249" s="1"/>
  <c r="Z26" i="249"/>
  <c r="D45" i="248"/>
  <c r="L45" i="248"/>
  <c r="Z26" i="247"/>
  <c r="W45" i="247"/>
  <c r="X44" i="244"/>
  <c r="Z44" i="244" s="1"/>
  <c r="Z37" i="244"/>
  <c r="Z26" i="229"/>
  <c r="Z43" i="221"/>
  <c r="X44" i="221"/>
  <c r="P45" i="247"/>
  <c r="Q45" i="245"/>
  <c r="G45" i="243"/>
  <c r="O45" i="243"/>
  <c r="W45" i="243"/>
  <c r="R45" i="242"/>
  <c r="H45" i="240"/>
  <c r="D45" i="239"/>
  <c r="L45" i="239"/>
  <c r="T45" i="239"/>
  <c r="H45" i="239"/>
  <c r="D45" i="238"/>
  <c r="L45" i="238"/>
  <c r="T45" i="238"/>
  <c r="H45" i="238"/>
  <c r="D45" i="237"/>
  <c r="L45" i="237"/>
  <c r="T45" i="237"/>
  <c r="H45" i="237"/>
  <c r="D45" i="236"/>
  <c r="L45" i="236"/>
  <c r="T45" i="236"/>
  <c r="H45" i="236"/>
  <c r="D45" i="235"/>
  <c r="L45" i="235"/>
  <c r="T45" i="235"/>
  <c r="H45" i="235"/>
  <c r="D45" i="234"/>
  <c r="L45" i="234"/>
  <c r="T45" i="234"/>
  <c r="H45" i="234"/>
  <c r="D45" i="233"/>
  <c r="L45" i="233"/>
  <c r="T45" i="233"/>
  <c r="H45" i="233"/>
  <c r="C45" i="231"/>
  <c r="K45" i="231"/>
  <c r="S45" i="231"/>
  <c r="AA45" i="231"/>
  <c r="I45" i="227"/>
  <c r="Q45" i="227"/>
  <c r="Y45" i="227"/>
  <c r="I45" i="226"/>
  <c r="Q45" i="226"/>
  <c r="Y45" i="226"/>
  <c r="Z45" i="226" s="1"/>
  <c r="Z26" i="226"/>
  <c r="O45" i="223"/>
  <c r="X45" i="221"/>
  <c r="Y44" i="221"/>
  <c r="Z37" i="221"/>
  <c r="O45" i="246"/>
  <c r="X45" i="244"/>
  <c r="Z45" i="244" s="1"/>
  <c r="Z26" i="230"/>
  <c r="Z26" i="228"/>
  <c r="AA26" i="224"/>
  <c r="AA45" i="224" s="1"/>
  <c r="Y44" i="224"/>
  <c r="Y45" i="224" s="1"/>
  <c r="Z45" i="224" s="1"/>
  <c r="Z37" i="224"/>
  <c r="X45" i="207"/>
  <c r="Z26" i="207"/>
  <c r="X45" i="194"/>
  <c r="Z45" i="194" s="1"/>
  <c r="Z26" i="194"/>
  <c r="Z13" i="1"/>
  <c r="Z13" i="258"/>
  <c r="Z13" i="257"/>
  <c r="Z13" i="256"/>
  <c r="Z13" i="255"/>
  <c r="Z13" i="254"/>
  <c r="Z13" i="253"/>
  <c r="Z13" i="252"/>
  <c r="Z13" i="251"/>
  <c r="Z13" i="250"/>
  <c r="Z13" i="249"/>
  <c r="Z13" i="248"/>
  <c r="C26" i="246"/>
  <c r="C45" i="246" s="1"/>
  <c r="K26" i="246"/>
  <c r="K45" i="246" s="1"/>
  <c r="S26" i="246"/>
  <c r="S45" i="246" s="1"/>
  <c r="AA26" i="246"/>
  <c r="AA45" i="246" s="1"/>
  <c r="Z25" i="246"/>
  <c r="H45" i="244"/>
  <c r="Z26" i="244"/>
  <c r="AA45" i="242"/>
  <c r="X44" i="242"/>
  <c r="Z44" i="242" s="1"/>
  <c r="Z37" i="242"/>
  <c r="D45" i="232"/>
  <c r="L45" i="232"/>
  <c r="T45" i="232"/>
  <c r="C45" i="232"/>
  <c r="K45" i="232"/>
  <c r="S45" i="232"/>
  <c r="D45" i="231"/>
  <c r="L45" i="231"/>
  <c r="T45" i="231"/>
  <c r="C26" i="230"/>
  <c r="C45" i="230" s="1"/>
  <c r="K26" i="230"/>
  <c r="K45" i="230" s="1"/>
  <c r="S26" i="230"/>
  <c r="S45" i="230" s="1"/>
  <c r="AA45" i="230"/>
  <c r="C26" i="229"/>
  <c r="C45" i="229" s="1"/>
  <c r="K26" i="229"/>
  <c r="K45" i="229" s="1"/>
  <c r="S26" i="229"/>
  <c r="S45" i="229" s="1"/>
  <c r="AA45" i="229"/>
  <c r="C26" i="228"/>
  <c r="C45" i="228" s="1"/>
  <c r="K26" i="228"/>
  <c r="K45" i="228" s="1"/>
  <c r="S26" i="228"/>
  <c r="S45" i="228" s="1"/>
  <c r="AA45" i="228"/>
  <c r="D45" i="221"/>
  <c r="L45" i="221"/>
  <c r="T45" i="221"/>
  <c r="C45" i="221"/>
  <c r="S45" i="221"/>
  <c r="G45" i="220"/>
  <c r="O45" i="220"/>
  <c r="Z43" i="219"/>
  <c r="X44" i="219"/>
  <c r="C26" i="245"/>
  <c r="C45" i="245" s="1"/>
  <c r="K26" i="245"/>
  <c r="K45" i="245" s="1"/>
  <c r="S26" i="245"/>
  <c r="S45" i="245" s="1"/>
  <c r="AA26" i="245"/>
  <c r="AA45" i="245" s="1"/>
  <c r="X44" i="245"/>
  <c r="Z44" i="245" s="1"/>
  <c r="Z37" i="245"/>
  <c r="I45" i="244"/>
  <c r="O45" i="241"/>
  <c r="G45" i="240"/>
  <c r="O45" i="240"/>
  <c r="W45" i="240"/>
  <c r="P45" i="240"/>
  <c r="P45" i="238"/>
  <c r="P45" i="237"/>
  <c r="P45" i="236"/>
  <c r="P45" i="235"/>
  <c r="P45" i="234"/>
  <c r="P45" i="233"/>
  <c r="C26" i="227"/>
  <c r="C45" i="227" s="1"/>
  <c r="K26" i="227"/>
  <c r="K45" i="227" s="1"/>
  <c r="S26" i="227"/>
  <c r="S45" i="227" s="1"/>
  <c r="AA45" i="227"/>
  <c r="C26" i="226"/>
  <c r="C45" i="226" s="1"/>
  <c r="K26" i="226"/>
  <c r="K45" i="226" s="1"/>
  <c r="S26" i="226"/>
  <c r="S45" i="226" s="1"/>
  <c r="AA45" i="226"/>
  <c r="C26" i="225"/>
  <c r="C45" i="225" s="1"/>
  <c r="K26" i="225"/>
  <c r="K45" i="225" s="1"/>
  <c r="S26" i="225"/>
  <c r="S45" i="225" s="1"/>
  <c r="AA45" i="225"/>
  <c r="Z45" i="225"/>
  <c r="Z43" i="222"/>
  <c r="X44" i="222"/>
  <c r="Z44" i="222" s="1"/>
  <c r="H45" i="221"/>
  <c r="AA45" i="219"/>
  <c r="Y44" i="219"/>
  <c r="Y45" i="219" s="1"/>
  <c r="Z37" i="219"/>
  <c r="G45" i="239"/>
  <c r="P44" i="239"/>
  <c r="P45" i="239" s="1"/>
  <c r="X44" i="239"/>
  <c r="Z44" i="239" s="1"/>
  <c r="G45" i="238"/>
  <c r="G45" i="237"/>
  <c r="G45" i="236"/>
  <c r="G45" i="234"/>
  <c r="J45" i="230"/>
  <c r="J45" i="229"/>
  <c r="J45" i="228"/>
  <c r="X44" i="247"/>
  <c r="Z44" i="247" s="1"/>
  <c r="Z37" i="247"/>
  <c r="W45" i="246"/>
  <c r="Z37" i="1"/>
  <c r="Z37" i="258"/>
  <c r="Z37" i="257"/>
  <c r="Z37" i="256"/>
  <c r="Z37" i="255"/>
  <c r="Z37" i="254"/>
  <c r="Z37" i="253"/>
  <c r="Z37" i="252"/>
  <c r="Z37" i="251"/>
  <c r="Z37" i="250"/>
  <c r="Z37" i="249"/>
  <c r="Z37" i="248"/>
  <c r="X44" i="246"/>
  <c r="Z44" i="246" s="1"/>
  <c r="Z37" i="246"/>
  <c r="H45" i="245"/>
  <c r="Z26" i="245"/>
  <c r="P45" i="244"/>
  <c r="C45" i="243"/>
  <c r="K45" i="243"/>
  <c r="S45" i="243"/>
  <c r="Z25" i="243"/>
  <c r="X44" i="243"/>
  <c r="Z44" i="243" s="1"/>
  <c r="Z37" i="243"/>
  <c r="I45" i="242"/>
  <c r="X45" i="240"/>
  <c r="Z45" i="240" s="1"/>
  <c r="X45" i="238"/>
  <c r="Z45" i="238" s="1"/>
  <c r="X45" i="237"/>
  <c r="X45" i="236"/>
  <c r="X45" i="235"/>
  <c r="X45" i="234"/>
  <c r="Z45" i="234" s="1"/>
  <c r="X45" i="233"/>
  <c r="G45" i="232"/>
  <c r="O45" i="232"/>
  <c r="Z44" i="232"/>
  <c r="G45" i="231"/>
  <c r="O45" i="231"/>
  <c r="J45" i="227"/>
  <c r="J45" i="226"/>
  <c r="H45" i="225"/>
  <c r="Z43" i="223"/>
  <c r="X44" i="223"/>
  <c r="Z44" i="223" s="1"/>
  <c r="H45" i="222"/>
  <c r="G45" i="221"/>
  <c r="Z43" i="220"/>
  <c r="X44" i="220"/>
  <c r="AA45" i="216"/>
  <c r="G45" i="246"/>
  <c r="O45" i="244"/>
  <c r="H45" i="247"/>
  <c r="Q45" i="244"/>
  <c r="O45" i="242"/>
  <c r="W45" i="242"/>
  <c r="I45" i="241"/>
  <c r="Q45" i="241"/>
  <c r="Y45" i="241"/>
  <c r="Z45" i="241" s="1"/>
  <c r="I45" i="240"/>
  <c r="Q45" i="240"/>
  <c r="Y45" i="240"/>
  <c r="I45" i="234"/>
  <c r="Q45" i="234"/>
  <c r="Y45" i="234"/>
  <c r="I45" i="233"/>
  <c r="Q45" i="233"/>
  <c r="Y45" i="233"/>
  <c r="Z26" i="233"/>
  <c r="X45" i="232"/>
  <c r="Y44" i="232"/>
  <c r="Y45" i="232" s="1"/>
  <c r="Z37" i="232"/>
  <c r="X45" i="231"/>
  <c r="G45" i="230"/>
  <c r="O45" i="230"/>
  <c r="R45" i="230"/>
  <c r="G45" i="229"/>
  <c r="O45" i="229"/>
  <c r="R45" i="229"/>
  <c r="G45" i="228"/>
  <c r="O45" i="228"/>
  <c r="R45" i="228"/>
  <c r="I45" i="224"/>
  <c r="Q45" i="224"/>
  <c r="D45" i="223"/>
  <c r="L45" i="223"/>
  <c r="T45" i="223"/>
  <c r="P45" i="221"/>
  <c r="Y44" i="220"/>
  <c r="Y45" i="220" s="1"/>
  <c r="Z37" i="220"/>
  <c r="G45" i="235"/>
  <c r="Z26" i="246"/>
  <c r="G45" i="245"/>
  <c r="O45" i="245"/>
  <c r="W45" i="245"/>
  <c r="H45" i="243"/>
  <c r="Z26" i="243"/>
  <c r="P45" i="242"/>
  <c r="C26" i="241"/>
  <c r="C45" i="241" s="1"/>
  <c r="K26" i="241"/>
  <c r="K45" i="241" s="1"/>
  <c r="S26" i="241"/>
  <c r="S45" i="241" s="1"/>
  <c r="AA45" i="241"/>
  <c r="C26" i="240"/>
  <c r="C45" i="240" s="1"/>
  <c r="K26" i="240"/>
  <c r="K45" i="240" s="1"/>
  <c r="S26" i="240"/>
  <c r="S45" i="240" s="1"/>
  <c r="AA26" i="240"/>
  <c r="AA45" i="240" s="1"/>
  <c r="Q45" i="239"/>
  <c r="Y45" i="239"/>
  <c r="I45" i="238"/>
  <c r="Q45" i="238"/>
  <c r="Y45" i="238"/>
  <c r="I45" i="237"/>
  <c r="Q45" i="237"/>
  <c r="Y45" i="237"/>
  <c r="I45" i="236"/>
  <c r="Q45" i="236"/>
  <c r="Y45" i="236"/>
  <c r="I45" i="235"/>
  <c r="Q45" i="235"/>
  <c r="Y45" i="235"/>
  <c r="I45" i="232"/>
  <c r="Q45" i="232"/>
  <c r="Z26" i="232"/>
  <c r="I45" i="231"/>
  <c r="Q45" i="231"/>
  <c r="Y45" i="231"/>
  <c r="Z26" i="231"/>
  <c r="X45" i="230"/>
  <c r="Z45" i="230" s="1"/>
  <c r="X45" i="229"/>
  <c r="Z45" i="229" s="1"/>
  <c r="X45" i="228"/>
  <c r="Z45" i="228" s="1"/>
  <c r="G45" i="227"/>
  <c r="O45" i="227"/>
  <c r="R45" i="227"/>
  <c r="G45" i="226"/>
  <c r="O45" i="226"/>
  <c r="R45" i="226"/>
  <c r="G45" i="225"/>
  <c r="O45" i="225"/>
  <c r="W45" i="225"/>
  <c r="H45" i="223"/>
  <c r="O45" i="222"/>
  <c r="W45" i="222"/>
  <c r="I45" i="221"/>
  <c r="Q45" i="221"/>
  <c r="Y45" i="221"/>
  <c r="L45" i="220"/>
  <c r="T45" i="220"/>
  <c r="C45" i="220"/>
  <c r="K45" i="220"/>
  <c r="S45" i="220"/>
  <c r="Z26" i="220"/>
  <c r="G45" i="219"/>
  <c r="O45" i="219"/>
  <c r="W45" i="219"/>
  <c r="Z37" i="241"/>
  <c r="Z37" i="240"/>
  <c r="Z37" i="239"/>
  <c r="Z37" i="238"/>
  <c r="Z37" i="237"/>
  <c r="Z37" i="236"/>
  <c r="Z37" i="235"/>
  <c r="Z37" i="234"/>
  <c r="Z37" i="230"/>
  <c r="Z37" i="229"/>
  <c r="Z37" i="227"/>
  <c r="Z37" i="226"/>
  <c r="Z37" i="225"/>
  <c r="C45" i="216"/>
  <c r="D45" i="216"/>
  <c r="AA45" i="214"/>
  <c r="L45" i="212"/>
  <c r="D45" i="211"/>
  <c r="X45" i="208"/>
  <c r="Z45" i="208" s="1"/>
  <c r="Z26" i="208"/>
  <c r="X45" i="203"/>
  <c r="Z26" i="203"/>
  <c r="L45" i="200"/>
  <c r="X45" i="197"/>
  <c r="Z45" i="197" s="1"/>
  <c r="Z26" i="197"/>
  <c r="X26" i="217"/>
  <c r="Z13" i="217"/>
  <c r="G45" i="215"/>
  <c r="O45" i="215"/>
  <c r="W45" i="215"/>
  <c r="T45" i="215"/>
  <c r="C45" i="214"/>
  <c r="K45" i="214"/>
  <c r="S45" i="214"/>
  <c r="D45" i="214"/>
  <c r="G45" i="213"/>
  <c r="O45" i="213"/>
  <c r="W45" i="213"/>
  <c r="T45" i="213"/>
  <c r="N45" i="212"/>
  <c r="E45" i="210"/>
  <c r="M45" i="210"/>
  <c r="U45" i="210"/>
  <c r="G45" i="209"/>
  <c r="T45" i="209"/>
  <c r="J45" i="207"/>
  <c r="R45" i="207"/>
  <c r="D45" i="206"/>
  <c r="E45" i="205"/>
  <c r="M45" i="205"/>
  <c r="U45" i="205"/>
  <c r="G45" i="204"/>
  <c r="O45" i="204"/>
  <c r="W45" i="204"/>
  <c r="T45" i="204"/>
  <c r="D45" i="202"/>
  <c r="X45" i="200"/>
  <c r="Z45" i="200" s="1"/>
  <c r="Z26" i="200"/>
  <c r="L45" i="195"/>
  <c r="L45" i="216"/>
  <c r="X26" i="215"/>
  <c r="Z13" i="215"/>
  <c r="P45" i="213"/>
  <c r="X26" i="213"/>
  <c r="Z13" i="213"/>
  <c r="G45" i="212"/>
  <c r="O45" i="212"/>
  <c r="W45" i="212"/>
  <c r="T45" i="212"/>
  <c r="E45" i="211"/>
  <c r="M45" i="211"/>
  <c r="U45" i="211"/>
  <c r="L45" i="211"/>
  <c r="N45" i="210"/>
  <c r="H45" i="209"/>
  <c r="P45" i="209"/>
  <c r="X45" i="209"/>
  <c r="Z45" i="209" s="1"/>
  <c r="Z26" i="209"/>
  <c r="J45" i="208"/>
  <c r="R45" i="208"/>
  <c r="D45" i="207"/>
  <c r="N45" i="205"/>
  <c r="H45" i="204"/>
  <c r="P45" i="204"/>
  <c r="X45" i="204"/>
  <c r="Z45" i="204" s="1"/>
  <c r="Z26" i="204"/>
  <c r="V45" i="204"/>
  <c r="J45" i="203"/>
  <c r="R45" i="203"/>
  <c r="D45" i="199"/>
  <c r="G45" i="198"/>
  <c r="O45" i="198"/>
  <c r="W45" i="198"/>
  <c r="J45" i="197"/>
  <c r="R45" i="197"/>
  <c r="E45" i="196"/>
  <c r="M45" i="196"/>
  <c r="U45" i="196"/>
  <c r="H45" i="195"/>
  <c r="P45" i="195"/>
  <c r="X45" i="195"/>
  <c r="Z45" i="195" s="1"/>
  <c r="Z26" i="195"/>
  <c r="H26" i="218"/>
  <c r="H45" i="218" s="1"/>
  <c r="P26" i="218"/>
  <c r="P45" i="218" s="1"/>
  <c r="X26" i="218"/>
  <c r="Z44" i="218"/>
  <c r="AA45" i="217"/>
  <c r="Z44" i="216"/>
  <c r="I45" i="215"/>
  <c r="Q45" i="215"/>
  <c r="L45" i="214"/>
  <c r="I45" i="213"/>
  <c r="X26" i="212"/>
  <c r="Z13" i="212"/>
  <c r="V45" i="212"/>
  <c r="O45" i="210"/>
  <c r="W45" i="210"/>
  <c r="T45" i="210"/>
  <c r="D45" i="208"/>
  <c r="E45" i="206"/>
  <c r="M45" i="206"/>
  <c r="U45" i="206"/>
  <c r="L45" i="206"/>
  <c r="G45" i="205"/>
  <c r="O45" i="205"/>
  <c r="W45" i="205"/>
  <c r="T45" i="205"/>
  <c r="D45" i="203"/>
  <c r="M45" i="202"/>
  <c r="U45" i="202"/>
  <c r="L45" i="202"/>
  <c r="G45" i="201"/>
  <c r="O45" i="201"/>
  <c r="W45" i="201"/>
  <c r="L45" i="201"/>
  <c r="J45" i="200"/>
  <c r="R45" i="200"/>
  <c r="T45" i="200"/>
  <c r="E45" i="199"/>
  <c r="M45" i="199"/>
  <c r="U45" i="199"/>
  <c r="H45" i="198"/>
  <c r="P45" i="198"/>
  <c r="X45" i="198"/>
  <c r="Z45" i="198" s="1"/>
  <c r="Z26" i="198"/>
  <c r="D45" i="194"/>
  <c r="I26" i="218"/>
  <c r="I45" i="218" s="1"/>
  <c r="Q26" i="218"/>
  <c r="Q45" i="218" s="1"/>
  <c r="C45" i="217"/>
  <c r="K45" i="217"/>
  <c r="S45" i="217"/>
  <c r="G45" i="216"/>
  <c r="O45" i="216"/>
  <c r="W45" i="216"/>
  <c r="T45" i="216"/>
  <c r="AA45" i="215"/>
  <c r="Z44" i="214"/>
  <c r="AA45" i="213"/>
  <c r="T45" i="211"/>
  <c r="X45" i="210"/>
  <c r="Z45" i="210" s="1"/>
  <c r="Z26" i="210"/>
  <c r="X45" i="205"/>
  <c r="Z45" i="205" s="1"/>
  <c r="Z26" i="205"/>
  <c r="V45" i="205"/>
  <c r="X45" i="201"/>
  <c r="Z45" i="201" s="1"/>
  <c r="Z26" i="201"/>
  <c r="T45" i="195"/>
  <c r="X26" i="216"/>
  <c r="Z13" i="216"/>
  <c r="K45" i="215"/>
  <c r="K45" i="213"/>
  <c r="X45" i="211"/>
  <c r="Z45" i="211" s="1"/>
  <c r="Z26" i="211"/>
  <c r="D45" i="200"/>
  <c r="G45" i="199"/>
  <c r="O45" i="199"/>
  <c r="W45" i="199"/>
  <c r="J45" i="198"/>
  <c r="R45" i="198"/>
  <c r="E45" i="197"/>
  <c r="M45" i="197"/>
  <c r="U45" i="197"/>
  <c r="H45" i="196"/>
  <c r="P45" i="196"/>
  <c r="X45" i="196"/>
  <c r="Z45" i="196" s="1"/>
  <c r="Z26" i="196"/>
  <c r="Z25" i="241"/>
  <c r="Z25" i="239"/>
  <c r="Z25" i="238"/>
  <c r="Z25" i="237"/>
  <c r="Z25" i="236"/>
  <c r="Z25" i="235"/>
  <c r="C26" i="218"/>
  <c r="C45" i="218" s="1"/>
  <c r="K26" i="218"/>
  <c r="K45" i="218" s="1"/>
  <c r="S26" i="218"/>
  <c r="S45" i="218" s="1"/>
  <c r="AA45" i="218"/>
  <c r="E45" i="217"/>
  <c r="M45" i="217"/>
  <c r="U45" i="217"/>
  <c r="L45" i="217"/>
  <c r="I45" i="216"/>
  <c r="Q45" i="216"/>
  <c r="Y45" i="216"/>
  <c r="X26" i="214"/>
  <c r="Z13" i="214"/>
  <c r="C45" i="212"/>
  <c r="K45" i="212"/>
  <c r="D45" i="212"/>
  <c r="J45" i="210"/>
  <c r="R45" i="210"/>
  <c r="N45" i="208"/>
  <c r="G45" i="207"/>
  <c r="W45" i="207"/>
  <c r="T45" i="207"/>
  <c r="H45" i="206"/>
  <c r="P45" i="206"/>
  <c r="X45" i="206"/>
  <c r="Z45" i="206" s="1"/>
  <c r="Z26" i="206"/>
  <c r="J45" i="205"/>
  <c r="R45" i="205"/>
  <c r="N45" i="203"/>
  <c r="H45" i="202"/>
  <c r="P45" i="202"/>
  <c r="X45" i="202"/>
  <c r="Z45" i="202" s="1"/>
  <c r="Z26" i="202"/>
  <c r="J45" i="201"/>
  <c r="R45" i="201"/>
  <c r="E45" i="200"/>
  <c r="M45" i="200"/>
  <c r="U45" i="200"/>
  <c r="H45" i="199"/>
  <c r="P45" i="199"/>
  <c r="X45" i="199"/>
  <c r="Z45" i="199" s="1"/>
  <c r="Z26" i="199"/>
  <c r="D45" i="195"/>
  <c r="G45" i="194"/>
  <c r="O45" i="194"/>
  <c r="W45" i="194"/>
  <c r="L45" i="194"/>
  <c r="X45" i="191"/>
  <c r="Z45" i="191" s="1"/>
  <c r="Z26" i="191"/>
  <c r="Z45" i="174"/>
  <c r="Z45" i="173"/>
  <c r="D45" i="193"/>
  <c r="L45" i="193"/>
  <c r="T45" i="193"/>
  <c r="E45" i="193"/>
  <c r="J45" i="192"/>
  <c r="R45" i="192"/>
  <c r="AA45" i="192"/>
  <c r="F45" i="190"/>
  <c r="N45" i="190"/>
  <c r="V45" i="190"/>
  <c r="C44" i="190"/>
  <c r="K44" i="190"/>
  <c r="K45" i="190" s="1"/>
  <c r="S44" i="190"/>
  <c r="D45" i="189"/>
  <c r="L45" i="189"/>
  <c r="T45" i="189"/>
  <c r="M45" i="189"/>
  <c r="C45" i="188"/>
  <c r="K45" i="188"/>
  <c r="S45" i="188"/>
  <c r="E45" i="188"/>
  <c r="J45" i="187"/>
  <c r="R45" i="187"/>
  <c r="H45" i="186"/>
  <c r="P45" i="186"/>
  <c r="X45" i="186"/>
  <c r="Z45" i="186" s="1"/>
  <c r="Z26" i="186"/>
  <c r="G45" i="185"/>
  <c r="O45" i="185"/>
  <c r="W45" i="185"/>
  <c r="D45" i="184"/>
  <c r="L45" i="184"/>
  <c r="T45" i="184"/>
  <c r="M45" i="184"/>
  <c r="H45" i="182"/>
  <c r="H45" i="181"/>
  <c r="D45" i="180"/>
  <c r="L45" i="180"/>
  <c r="T45" i="180"/>
  <c r="D45" i="179"/>
  <c r="L45" i="179"/>
  <c r="T45" i="179"/>
  <c r="D45" i="178"/>
  <c r="L45" i="178"/>
  <c r="T45" i="178"/>
  <c r="D45" i="177"/>
  <c r="L45" i="177"/>
  <c r="T45" i="177"/>
  <c r="D45" i="176"/>
  <c r="L45" i="176"/>
  <c r="T45" i="176"/>
  <c r="C45" i="175"/>
  <c r="K45" i="175"/>
  <c r="S45" i="175"/>
  <c r="AA45" i="175"/>
  <c r="J45" i="174"/>
  <c r="R45" i="174"/>
  <c r="J45" i="173"/>
  <c r="C44" i="173"/>
  <c r="C45" i="173" s="1"/>
  <c r="K44" i="173"/>
  <c r="K45" i="173" s="1"/>
  <c r="S44" i="173"/>
  <c r="S45" i="173" s="1"/>
  <c r="F26" i="172"/>
  <c r="F45" i="172" s="1"/>
  <c r="N26" i="172"/>
  <c r="N45" i="172" s="1"/>
  <c r="V26" i="172"/>
  <c r="V45" i="172" s="1"/>
  <c r="AA44" i="168"/>
  <c r="AA45" i="168" s="1"/>
  <c r="Z13" i="211"/>
  <c r="Z13" i="210"/>
  <c r="Z13" i="209"/>
  <c r="Z13" i="208"/>
  <c r="Z13" i="207"/>
  <c r="Z13" i="206"/>
  <c r="Z13" i="205"/>
  <c r="Z13" i="204"/>
  <c r="Z13" i="203"/>
  <c r="Z13" i="202"/>
  <c r="Z13" i="201"/>
  <c r="Z13" i="200"/>
  <c r="Z13" i="199"/>
  <c r="Z13" i="198"/>
  <c r="Z13" i="197"/>
  <c r="Z13" i="196"/>
  <c r="Z13" i="195"/>
  <c r="Z13" i="194"/>
  <c r="M45" i="193"/>
  <c r="J45" i="191"/>
  <c r="M45" i="188"/>
  <c r="X45" i="185"/>
  <c r="Z45" i="185" s="1"/>
  <c r="Z26" i="185"/>
  <c r="D45" i="183"/>
  <c r="L45" i="183"/>
  <c r="T45" i="183"/>
  <c r="F26" i="182"/>
  <c r="F45" i="182" s="1"/>
  <c r="N26" i="182"/>
  <c r="N45" i="182" s="1"/>
  <c r="V26" i="182"/>
  <c r="V45" i="182" s="1"/>
  <c r="AA45" i="174"/>
  <c r="U45" i="193"/>
  <c r="D45" i="192"/>
  <c r="L45" i="192"/>
  <c r="T45" i="192"/>
  <c r="H45" i="190"/>
  <c r="P45" i="190"/>
  <c r="X45" i="190"/>
  <c r="Z45" i="190" s="1"/>
  <c r="Z26" i="190"/>
  <c r="F45" i="189"/>
  <c r="N45" i="189"/>
  <c r="V45" i="189"/>
  <c r="U45" i="188"/>
  <c r="D45" i="187"/>
  <c r="L45" i="187"/>
  <c r="T45" i="187"/>
  <c r="R45" i="186"/>
  <c r="AA45" i="186"/>
  <c r="F45" i="184"/>
  <c r="N45" i="184"/>
  <c r="V45" i="184"/>
  <c r="F45" i="179"/>
  <c r="N45" i="179"/>
  <c r="V45" i="179"/>
  <c r="F45" i="178"/>
  <c r="N45" i="178"/>
  <c r="V45" i="178"/>
  <c r="F45" i="177"/>
  <c r="N45" i="177"/>
  <c r="V45" i="177"/>
  <c r="F45" i="176"/>
  <c r="N45" i="176"/>
  <c r="D45" i="174"/>
  <c r="L45" i="174"/>
  <c r="T45" i="174"/>
  <c r="D45" i="173"/>
  <c r="L45" i="173"/>
  <c r="T45" i="173"/>
  <c r="X26" i="146"/>
  <c r="Z13" i="146"/>
  <c r="G45" i="193"/>
  <c r="O45" i="193"/>
  <c r="W45" i="193"/>
  <c r="D45" i="191"/>
  <c r="L45" i="191"/>
  <c r="T45" i="191"/>
  <c r="AA44" i="187"/>
  <c r="AA45" i="187" s="1"/>
  <c r="J45" i="185"/>
  <c r="R45" i="185"/>
  <c r="AA45" i="185"/>
  <c r="F45" i="183"/>
  <c r="N45" i="183"/>
  <c r="V45" i="183"/>
  <c r="G45" i="180"/>
  <c r="O45" i="180"/>
  <c r="W45" i="180"/>
  <c r="G45" i="179"/>
  <c r="O45" i="179"/>
  <c r="W45" i="179"/>
  <c r="G45" i="178"/>
  <c r="O45" i="178"/>
  <c r="W45" i="178"/>
  <c r="G45" i="177"/>
  <c r="O45" i="177"/>
  <c r="W45" i="177"/>
  <c r="G45" i="176"/>
  <c r="O45" i="176"/>
  <c r="W45" i="176"/>
  <c r="F26" i="175"/>
  <c r="F45" i="175" s="1"/>
  <c r="N26" i="175"/>
  <c r="N45" i="175" s="1"/>
  <c r="V26" i="175"/>
  <c r="V45" i="175" s="1"/>
  <c r="H45" i="174"/>
  <c r="E45" i="165"/>
  <c r="M45" i="165"/>
  <c r="U45" i="165"/>
  <c r="Z37" i="218"/>
  <c r="Z37" i="217"/>
  <c r="Z37" i="216"/>
  <c r="Z37" i="215"/>
  <c r="Z37" i="214"/>
  <c r="Z37" i="213"/>
  <c r="Z37" i="212"/>
  <c r="Z37" i="211"/>
  <c r="Z37" i="210"/>
  <c r="Z37" i="209"/>
  <c r="Z37" i="208"/>
  <c r="Z37" i="207"/>
  <c r="Z37" i="206"/>
  <c r="Z37" i="205"/>
  <c r="Z37" i="204"/>
  <c r="Z37" i="202"/>
  <c r="Z37" i="201"/>
  <c r="Z37" i="200"/>
  <c r="Z37" i="199"/>
  <c r="Z37" i="198"/>
  <c r="Z37" i="197"/>
  <c r="Z37" i="196"/>
  <c r="Z37" i="195"/>
  <c r="Z37" i="194"/>
  <c r="X45" i="193"/>
  <c r="Z45" i="193" s="1"/>
  <c r="Z26" i="193"/>
  <c r="F45" i="192"/>
  <c r="N45" i="192"/>
  <c r="V45" i="192"/>
  <c r="J45" i="190"/>
  <c r="R45" i="190"/>
  <c r="H45" i="189"/>
  <c r="P45" i="189"/>
  <c r="X45" i="189"/>
  <c r="Z45" i="189" s="1"/>
  <c r="Z26" i="189"/>
  <c r="G45" i="188"/>
  <c r="O45" i="188"/>
  <c r="W45" i="188"/>
  <c r="F45" i="187"/>
  <c r="N45" i="187"/>
  <c r="V45" i="187"/>
  <c r="D45" i="186"/>
  <c r="L45" i="186"/>
  <c r="T45" i="186"/>
  <c r="C45" i="185"/>
  <c r="K45" i="185"/>
  <c r="S45" i="185"/>
  <c r="E45" i="185"/>
  <c r="H45" i="184"/>
  <c r="P45" i="184"/>
  <c r="X45" i="184"/>
  <c r="Z45" i="184" s="1"/>
  <c r="Z26" i="184"/>
  <c r="C44" i="183"/>
  <c r="C45" i="183" s="1"/>
  <c r="K44" i="183"/>
  <c r="K45" i="183" s="1"/>
  <c r="S44" i="183"/>
  <c r="S45" i="183" s="1"/>
  <c r="X45" i="182"/>
  <c r="Z45" i="182" s="1"/>
  <c r="X45" i="181"/>
  <c r="Z45" i="181" s="1"/>
  <c r="F26" i="174"/>
  <c r="F45" i="174" s="1"/>
  <c r="N26" i="174"/>
  <c r="N45" i="174" s="1"/>
  <c r="V26" i="174"/>
  <c r="V45" i="174" s="1"/>
  <c r="F26" i="173"/>
  <c r="F45" i="173" s="1"/>
  <c r="N26" i="173"/>
  <c r="N45" i="173" s="1"/>
  <c r="V26" i="173"/>
  <c r="V45" i="173" s="1"/>
  <c r="S45" i="172"/>
  <c r="S45" i="171"/>
  <c r="S45" i="170"/>
  <c r="S45" i="169"/>
  <c r="X44" i="162"/>
  <c r="Z44" i="162" s="1"/>
  <c r="Z37" i="162"/>
  <c r="T45" i="194"/>
  <c r="C45" i="190"/>
  <c r="S45" i="190"/>
  <c r="X45" i="188"/>
  <c r="Z45" i="188" s="1"/>
  <c r="Z26" i="188"/>
  <c r="X45" i="183"/>
  <c r="Z45" i="183" s="1"/>
  <c r="Z26" i="183"/>
  <c r="J45" i="181"/>
  <c r="Z45" i="177"/>
  <c r="Z45" i="176"/>
  <c r="X26" i="164"/>
  <c r="Z13" i="164"/>
  <c r="E45" i="161"/>
  <c r="U45" i="161"/>
  <c r="R45" i="193"/>
  <c r="H45" i="192"/>
  <c r="P45" i="192"/>
  <c r="X45" i="192"/>
  <c r="Z45" i="192" s="1"/>
  <c r="Z26" i="192"/>
  <c r="G45" i="191"/>
  <c r="O45" i="191"/>
  <c r="W45" i="191"/>
  <c r="C44" i="191"/>
  <c r="C45" i="191" s="1"/>
  <c r="K44" i="191"/>
  <c r="K45" i="191" s="1"/>
  <c r="S44" i="191"/>
  <c r="S45" i="191" s="1"/>
  <c r="L45" i="190"/>
  <c r="T45" i="190"/>
  <c r="M45" i="190"/>
  <c r="J45" i="189"/>
  <c r="AA45" i="189"/>
  <c r="H45" i="187"/>
  <c r="P45" i="187"/>
  <c r="X45" i="187"/>
  <c r="Z45" i="187" s="1"/>
  <c r="Z26" i="187"/>
  <c r="F45" i="186"/>
  <c r="N45" i="186"/>
  <c r="V45" i="186"/>
  <c r="U45" i="185"/>
  <c r="J45" i="184"/>
  <c r="AA45" i="184"/>
  <c r="C45" i="182"/>
  <c r="K45" i="182"/>
  <c r="S45" i="182"/>
  <c r="AA45" i="182"/>
  <c r="K45" i="181"/>
  <c r="S45" i="181"/>
  <c r="AA45" i="181"/>
  <c r="J45" i="180"/>
  <c r="R45" i="180"/>
  <c r="J45" i="179"/>
  <c r="R45" i="179"/>
  <c r="J45" i="178"/>
  <c r="R45" i="178"/>
  <c r="J45" i="177"/>
  <c r="R45" i="177"/>
  <c r="R45" i="176"/>
  <c r="C44" i="176"/>
  <c r="C45" i="176" s="1"/>
  <c r="K44" i="176"/>
  <c r="K45" i="176" s="1"/>
  <c r="S44" i="176"/>
  <c r="S45" i="176" s="1"/>
  <c r="X45" i="175"/>
  <c r="D45" i="172"/>
  <c r="L45" i="172"/>
  <c r="C45" i="172"/>
  <c r="D45" i="171"/>
  <c r="L45" i="171"/>
  <c r="D45" i="170"/>
  <c r="L45" i="170"/>
  <c r="T45" i="170"/>
  <c r="C45" i="170"/>
  <c r="Z45" i="170"/>
  <c r="D45" i="169"/>
  <c r="L45" i="169"/>
  <c r="T45" i="169"/>
  <c r="C45" i="169"/>
  <c r="D45" i="168"/>
  <c r="L45" i="168"/>
  <c r="T45" i="168"/>
  <c r="X26" i="145"/>
  <c r="Z13" i="145"/>
  <c r="Z26" i="44"/>
  <c r="X44" i="7"/>
  <c r="Z44" i="7" s="1"/>
  <c r="Z37" i="7"/>
  <c r="E44" i="168"/>
  <c r="E45" i="168" s="1"/>
  <c r="M44" i="168"/>
  <c r="M45" i="168" s="1"/>
  <c r="U44" i="168"/>
  <c r="U45" i="168" s="1"/>
  <c r="N45" i="167"/>
  <c r="AA45" i="166"/>
  <c r="Y45" i="164"/>
  <c r="H45" i="162"/>
  <c r="P45" i="162"/>
  <c r="X26" i="162"/>
  <c r="Z13" i="162"/>
  <c r="V45" i="162"/>
  <c r="H45" i="161"/>
  <c r="P45" i="161"/>
  <c r="X26" i="161"/>
  <c r="Z13" i="161"/>
  <c r="N45" i="161"/>
  <c r="F45" i="160"/>
  <c r="H45" i="144"/>
  <c r="P45" i="144"/>
  <c r="X26" i="144"/>
  <c r="Z13" i="144"/>
  <c r="H45" i="143"/>
  <c r="P45" i="143"/>
  <c r="X26" i="143"/>
  <c r="Z13" i="143"/>
  <c r="H45" i="142"/>
  <c r="P45" i="142"/>
  <c r="X26" i="142"/>
  <c r="Z13" i="142"/>
  <c r="Y26" i="126"/>
  <c r="Y45" i="126" s="1"/>
  <c r="Z25" i="126"/>
  <c r="Q45" i="167"/>
  <c r="X44" i="167"/>
  <c r="Z44" i="167" s="1"/>
  <c r="Z37" i="167"/>
  <c r="AA45" i="164"/>
  <c r="K45" i="159"/>
  <c r="S45" i="159"/>
  <c r="K45" i="158"/>
  <c r="S45" i="158"/>
  <c r="K45" i="157"/>
  <c r="S45" i="157"/>
  <c r="K45" i="156"/>
  <c r="S45" i="156"/>
  <c r="K45" i="155"/>
  <c r="S45" i="155"/>
  <c r="K45" i="154"/>
  <c r="S45" i="154"/>
  <c r="K45" i="153"/>
  <c r="S45" i="153"/>
  <c r="K45" i="152"/>
  <c r="S45" i="152"/>
  <c r="K45" i="151"/>
  <c r="S45" i="151"/>
  <c r="K45" i="150"/>
  <c r="S45" i="150"/>
  <c r="K45" i="149"/>
  <c r="S45" i="149"/>
  <c r="K45" i="148"/>
  <c r="S45" i="148"/>
  <c r="K45" i="147"/>
  <c r="S45" i="147"/>
  <c r="Z13" i="141"/>
  <c r="X26" i="141"/>
  <c r="G45" i="140"/>
  <c r="O45" i="140"/>
  <c r="W45" i="140"/>
  <c r="X45" i="134"/>
  <c r="Z45" i="134" s="1"/>
  <c r="Z26" i="134"/>
  <c r="Z13" i="192"/>
  <c r="Z13" i="190"/>
  <c r="Z13" i="189"/>
  <c r="Z13" i="188"/>
  <c r="Z13" i="187"/>
  <c r="Z13" i="186"/>
  <c r="Z13" i="185"/>
  <c r="Z13" i="184"/>
  <c r="Z13" i="183"/>
  <c r="X26" i="167"/>
  <c r="Z13" i="167"/>
  <c r="X44" i="165"/>
  <c r="Z44" i="165" s="1"/>
  <c r="Z37" i="165"/>
  <c r="X44" i="163"/>
  <c r="Z44" i="163" s="1"/>
  <c r="Z37" i="163"/>
  <c r="AA45" i="161"/>
  <c r="X44" i="161"/>
  <c r="Z44" i="161" s="1"/>
  <c r="Z37" i="161"/>
  <c r="AA45" i="144"/>
  <c r="AA45" i="143"/>
  <c r="AA45" i="142"/>
  <c r="Y45" i="167"/>
  <c r="H45" i="165"/>
  <c r="P45" i="165"/>
  <c r="X26" i="165"/>
  <c r="Z13" i="165"/>
  <c r="V45" i="165"/>
  <c r="D45" i="164"/>
  <c r="L45" i="164"/>
  <c r="T45" i="164"/>
  <c r="F45" i="164"/>
  <c r="H45" i="163"/>
  <c r="P45" i="163"/>
  <c r="X26" i="163"/>
  <c r="Z13" i="163"/>
  <c r="S45" i="162"/>
  <c r="K45" i="161"/>
  <c r="V45" i="161"/>
  <c r="H45" i="160"/>
  <c r="P45" i="160"/>
  <c r="X26" i="160"/>
  <c r="Z13" i="160"/>
  <c r="N45" i="160"/>
  <c r="E45" i="159"/>
  <c r="M45" i="159"/>
  <c r="U45" i="159"/>
  <c r="E45" i="158"/>
  <c r="M45" i="158"/>
  <c r="U45" i="158"/>
  <c r="E45" i="157"/>
  <c r="M45" i="157"/>
  <c r="U45" i="157"/>
  <c r="X45" i="137"/>
  <c r="Z45" i="137" s="1"/>
  <c r="Z26" i="137"/>
  <c r="X45" i="131"/>
  <c r="Z45" i="131" s="1"/>
  <c r="Z26" i="131"/>
  <c r="Z26" i="182"/>
  <c r="Z26" i="181"/>
  <c r="Z26" i="178"/>
  <c r="Z26" i="177"/>
  <c r="Z26" i="176"/>
  <c r="Z26" i="175"/>
  <c r="Z26" i="174"/>
  <c r="Z26" i="173"/>
  <c r="Z26" i="172"/>
  <c r="Z26" i="171"/>
  <c r="Z26" i="170"/>
  <c r="Z26" i="169"/>
  <c r="Z26" i="168"/>
  <c r="I44" i="168"/>
  <c r="I45" i="168" s="1"/>
  <c r="Q44" i="168"/>
  <c r="Q45" i="168" s="1"/>
  <c r="Y44" i="168"/>
  <c r="Z44" i="168" s="1"/>
  <c r="AA45" i="167"/>
  <c r="Y45" i="165"/>
  <c r="I45" i="164"/>
  <c r="Y45" i="163"/>
  <c r="D45" i="162"/>
  <c r="L45" i="162"/>
  <c r="T45" i="162"/>
  <c r="K45" i="141"/>
  <c r="X45" i="138"/>
  <c r="X45" i="128"/>
  <c r="Z45" i="128" s="1"/>
  <c r="Z26" i="128"/>
  <c r="Z37" i="193"/>
  <c r="Z37" i="192"/>
  <c r="Z37" i="189"/>
  <c r="Z37" i="188"/>
  <c r="Z37" i="187"/>
  <c r="Z37" i="186"/>
  <c r="Z37" i="184"/>
  <c r="Z37" i="182"/>
  <c r="Z37" i="180"/>
  <c r="Z37" i="179"/>
  <c r="Z37" i="178"/>
  <c r="Z37" i="177"/>
  <c r="Z37" i="174"/>
  <c r="C45" i="168"/>
  <c r="K45" i="168"/>
  <c r="X44" i="166"/>
  <c r="Z44" i="166" s="1"/>
  <c r="Z37" i="166"/>
  <c r="F45" i="161"/>
  <c r="AA45" i="160"/>
  <c r="X44" i="160"/>
  <c r="Z44" i="160" s="1"/>
  <c r="Z37" i="160"/>
  <c r="G45" i="159"/>
  <c r="O45" i="159"/>
  <c r="W45" i="159"/>
  <c r="G45" i="158"/>
  <c r="O45" i="158"/>
  <c r="W45" i="158"/>
  <c r="G45" i="157"/>
  <c r="O45" i="157"/>
  <c r="W45" i="157"/>
  <c r="G45" i="156"/>
  <c r="O45" i="156"/>
  <c r="W45" i="156"/>
  <c r="G45" i="155"/>
  <c r="O45" i="155"/>
  <c r="W45" i="155"/>
  <c r="G45" i="154"/>
  <c r="O45" i="154"/>
  <c r="W45" i="154"/>
  <c r="G45" i="153"/>
  <c r="O45" i="153"/>
  <c r="W45" i="153"/>
  <c r="G45" i="152"/>
  <c r="O45" i="152"/>
  <c r="W45" i="152"/>
  <c r="G45" i="151"/>
  <c r="O45" i="151"/>
  <c r="W45" i="151"/>
  <c r="L45" i="151"/>
  <c r="G45" i="150"/>
  <c r="O45" i="150"/>
  <c r="W45" i="150"/>
  <c r="L45" i="150"/>
  <c r="G45" i="149"/>
  <c r="O45" i="149"/>
  <c r="W45" i="149"/>
  <c r="L45" i="149"/>
  <c r="G45" i="148"/>
  <c r="O45" i="148"/>
  <c r="W45" i="148"/>
  <c r="L45" i="148"/>
  <c r="G45" i="147"/>
  <c r="O45" i="147"/>
  <c r="W45" i="147"/>
  <c r="L45" i="147"/>
  <c r="E45" i="144"/>
  <c r="M45" i="144"/>
  <c r="U45" i="144"/>
  <c r="E45" i="143"/>
  <c r="M45" i="143"/>
  <c r="U45" i="143"/>
  <c r="E45" i="142"/>
  <c r="M45" i="142"/>
  <c r="U45" i="142"/>
  <c r="Y45" i="140"/>
  <c r="Z26" i="140"/>
  <c r="D45" i="167"/>
  <c r="L45" i="167"/>
  <c r="T45" i="167"/>
  <c r="F45" i="167"/>
  <c r="Z50" i="167"/>
  <c r="H45" i="166"/>
  <c r="P45" i="166"/>
  <c r="X26" i="166"/>
  <c r="Z13" i="166"/>
  <c r="C45" i="165"/>
  <c r="K45" i="165"/>
  <c r="S45" i="165"/>
  <c r="G45" i="164"/>
  <c r="O45" i="164"/>
  <c r="W45" i="164"/>
  <c r="Q45" i="164"/>
  <c r="X44" i="164"/>
  <c r="Z44" i="164" s="1"/>
  <c r="Z37" i="164"/>
  <c r="K45" i="163"/>
  <c r="S45" i="163"/>
  <c r="N45" i="162"/>
  <c r="C45" i="160"/>
  <c r="K45" i="160"/>
  <c r="S45" i="160"/>
  <c r="V45" i="160"/>
  <c r="Z50" i="160"/>
  <c r="H45" i="159"/>
  <c r="P45" i="159"/>
  <c r="X26" i="159"/>
  <c r="Z13" i="159"/>
  <c r="Z50" i="159"/>
  <c r="H45" i="158"/>
  <c r="P45" i="158"/>
  <c r="X26" i="158"/>
  <c r="Z13" i="158"/>
  <c r="Z50" i="158"/>
  <c r="H45" i="157"/>
  <c r="P45" i="157"/>
  <c r="X26" i="157"/>
  <c r="Z13" i="157"/>
  <c r="Z50" i="157"/>
  <c r="H45" i="156"/>
  <c r="P45" i="156"/>
  <c r="X26" i="156"/>
  <c r="Z13" i="156"/>
  <c r="Z50" i="156"/>
  <c r="H45" i="155"/>
  <c r="P45" i="155"/>
  <c r="X26" i="155"/>
  <c r="Z13" i="155"/>
  <c r="H45" i="154"/>
  <c r="P45" i="154"/>
  <c r="X26" i="154"/>
  <c r="Z13" i="154"/>
  <c r="Z50" i="154"/>
  <c r="H45" i="153"/>
  <c r="P45" i="153"/>
  <c r="X26" i="153"/>
  <c r="Z13" i="153"/>
  <c r="Z50" i="153"/>
  <c r="H45" i="152"/>
  <c r="P45" i="152"/>
  <c r="X26" i="152"/>
  <c r="Z13" i="152"/>
  <c r="H45" i="151"/>
  <c r="P45" i="151"/>
  <c r="X26" i="151"/>
  <c r="Z13" i="151"/>
  <c r="H45" i="150"/>
  <c r="P45" i="150"/>
  <c r="X26" i="150"/>
  <c r="Z13" i="150"/>
  <c r="H45" i="149"/>
  <c r="P45" i="149"/>
  <c r="X26" i="149"/>
  <c r="Z13" i="149"/>
  <c r="H45" i="148"/>
  <c r="P45" i="148"/>
  <c r="X26" i="148"/>
  <c r="Z13" i="148"/>
  <c r="H45" i="147"/>
  <c r="P45" i="147"/>
  <c r="X26" i="147"/>
  <c r="Z13" i="147"/>
  <c r="G45" i="146"/>
  <c r="O45" i="146"/>
  <c r="L45" i="146"/>
  <c r="G45" i="145"/>
  <c r="W45" i="145"/>
  <c r="L45" i="145"/>
  <c r="E45" i="141"/>
  <c r="M45" i="141"/>
  <c r="U45" i="141"/>
  <c r="X44" i="141"/>
  <c r="Z44" i="141" s="1"/>
  <c r="Z37" i="141"/>
  <c r="I45" i="137"/>
  <c r="Y45" i="137"/>
  <c r="N45" i="136"/>
  <c r="V45" i="136"/>
  <c r="P45" i="136"/>
  <c r="C45" i="135"/>
  <c r="P45" i="133"/>
  <c r="C45" i="132"/>
  <c r="K45" i="132"/>
  <c r="S45" i="132"/>
  <c r="U45" i="130"/>
  <c r="Z44" i="130"/>
  <c r="Y26" i="129"/>
  <c r="Y45" i="129" s="1"/>
  <c r="Z25" i="129"/>
  <c r="E45" i="127"/>
  <c r="P45" i="127"/>
  <c r="Y45" i="49"/>
  <c r="Z26" i="49"/>
  <c r="M45" i="139"/>
  <c r="E45" i="138"/>
  <c r="M45" i="138"/>
  <c r="C26" i="137"/>
  <c r="C45" i="137" s="1"/>
  <c r="K26" i="137"/>
  <c r="K45" i="137" s="1"/>
  <c r="S26" i="137"/>
  <c r="S45" i="137" s="1"/>
  <c r="AA26" i="137"/>
  <c r="AA45" i="137" s="1"/>
  <c r="X45" i="136"/>
  <c r="Z45" i="136" s="1"/>
  <c r="Z26" i="136"/>
  <c r="F45" i="133"/>
  <c r="V45" i="133"/>
  <c r="X45" i="133"/>
  <c r="K45" i="129"/>
  <c r="S45" i="129"/>
  <c r="F45" i="127"/>
  <c r="N45" i="127"/>
  <c r="X45" i="127"/>
  <c r="Z44" i="126"/>
  <c r="I45" i="125"/>
  <c r="Q45" i="125"/>
  <c r="Y45" i="125"/>
  <c r="X26" i="122"/>
  <c r="Z13" i="122"/>
  <c r="F45" i="120"/>
  <c r="I45" i="116"/>
  <c r="X44" i="114"/>
  <c r="Z44" i="114" s="1"/>
  <c r="Z37" i="114"/>
  <c r="X26" i="112"/>
  <c r="Z13" i="112"/>
  <c r="Y26" i="87"/>
  <c r="Y45" i="87" s="1"/>
  <c r="Z13" i="87"/>
  <c r="AA45" i="141"/>
  <c r="X44" i="139"/>
  <c r="Z44" i="139" s="1"/>
  <c r="Z37" i="139"/>
  <c r="E45" i="135"/>
  <c r="U45" i="135"/>
  <c r="J45" i="134"/>
  <c r="R45" i="134"/>
  <c r="E45" i="132"/>
  <c r="U45" i="132"/>
  <c r="J45" i="131"/>
  <c r="R45" i="131"/>
  <c r="G45" i="130"/>
  <c r="O45" i="130"/>
  <c r="W45" i="130"/>
  <c r="X45" i="130"/>
  <c r="J45" i="128"/>
  <c r="R45" i="128"/>
  <c r="M45" i="126"/>
  <c r="C45" i="125"/>
  <c r="K45" i="125"/>
  <c r="S45" i="125"/>
  <c r="C26" i="140"/>
  <c r="C45" i="140" s="1"/>
  <c r="K26" i="140"/>
  <c r="K45" i="140" s="1"/>
  <c r="S26" i="140"/>
  <c r="S45" i="140" s="1"/>
  <c r="AA26" i="140"/>
  <c r="AA45" i="140" s="1"/>
  <c r="G45" i="139"/>
  <c r="O45" i="139"/>
  <c r="W45" i="139"/>
  <c r="G45" i="138"/>
  <c r="O45" i="138"/>
  <c r="W45" i="138"/>
  <c r="E45" i="137"/>
  <c r="U45" i="137"/>
  <c r="F45" i="135"/>
  <c r="N45" i="135"/>
  <c r="V45" i="135"/>
  <c r="P45" i="135"/>
  <c r="C45" i="134"/>
  <c r="K45" i="134"/>
  <c r="S45" i="134"/>
  <c r="AA45" i="134"/>
  <c r="F45" i="132"/>
  <c r="V45" i="132"/>
  <c r="P45" i="132"/>
  <c r="C45" i="131"/>
  <c r="K45" i="131"/>
  <c r="S45" i="131"/>
  <c r="AA45" i="131"/>
  <c r="E45" i="129"/>
  <c r="U45" i="129"/>
  <c r="P45" i="129"/>
  <c r="C45" i="128"/>
  <c r="K45" i="128"/>
  <c r="S45" i="128"/>
  <c r="AA45" i="128"/>
  <c r="F45" i="126"/>
  <c r="N45" i="126"/>
  <c r="X45" i="126"/>
  <c r="Z45" i="126" s="1"/>
  <c r="Z26" i="126"/>
  <c r="T45" i="125"/>
  <c r="Z37" i="159"/>
  <c r="Z37" i="158"/>
  <c r="Z37" i="157"/>
  <c r="Z37" i="156"/>
  <c r="Z37" i="155"/>
  <c r="Z37" i="154"/>
  <c r="Z37" i="153"/>
  <c r="Z37" i="152"/>
  <c r="Z37" i="151"/>
  <c r="Z37" i="150"/>
  <c r="Z37" i="149"/>
  <c r="Z37" i="148"/>
  <c r="Z37" i="147"/>
  <c r="Z37" i="146"/>
  <c r="Z37" i="145"/>
  <c r="Z37" i="144"/>
  <c r="Z37" i="143"/>
  <c r="Z37" i="142"/>
  <c r="Z26" i="139"/>
  <c r="J45" i="136"/>
  <c r="R45" i="136"/>
  <c r="I45" i="136"/>
  <c r="Q45" i="136"/>
  <c r="Y45" i="136"/>
  <c r="G45" i="135"/>
  <c r="O45" i="135"/>
  <c r="X45" i="135"/>
  <c r="Z45" i="135" s="1"/>
  <c r="Z26" i="135"/>
  <c r="G45" i="132"/>
  <c r="O45" i="132"/>
  <c r="W45" i="132"/>
  <c r="X45" i="132"/>
  <c r="Z45" i="132" s="1"/>
  <c r="Z26" i="132"/>
  <c r="F45" i="129"/>
  <c r="N45" i="129"/>
  <c r="X45" i="129"/>
  <c r="G45" i="126"/>
  <c r="O45" i="126"/>
  <c r="W45" i="126"/>
  <c r="E45" i="125"/>
  <c r="M45" i="125"/>
  <c r="X26" i="123"/>
  <c r="Z13" i="123"/>
  <c r="Q45" i="120"/>
  <c r="C45" i="119"/>
  <c r="S45" i="119"/>
  <c r="U45" i="115"/>
  <c r="G45" i="137"/>
  <c r="O45" i="137"/>
  <c r="W45" i="137"/>
  <c r="Y26" i="133"/>
  <c r="Y45" i="133" s="1"/>
  <c r="Z25" i="133"/>
  <c r="Y26" i="127"/>
  <c r="Y45" i="127" s="1"/>
  <c r="Z25" i="127"/>
  <c r="W26" i="141"/>
  <c r="W45" i="141" s="1"/>
  <c r="X44" i="140"/>
  <c r="Z44" i="140" s="1"/>
  <c r="Z37" i="140"/>
  <c r="P45" i="139"/>
  <c r="I45" i="138"/>
  <c r="Q45" i="138"/>
  <c r="Y26" i="138"/>
  <c r="Y45" i="138" s="1"/>
  <c r="Z25" i="138"/>
  <c r="Z44" i="138"/>
  <c r="F45" i="134"/>
  <c r="N45" i="134"/>
  <c r="P45" i="134"/>
  <c r="C45" i="133"/>
  <c r="K45" i="133"/>
  <c r="S45" i="133"/>
  <c r="AA45" i="133"/>
  <c r="F45" i="131"/>
  <c r="V45" i="131"/>
  <c r="P45" i="131"/>
  <c r="C45" i="130"/>
  <c r="K45" i="130"/>
  <c r="S45" i="130"/>
  <c r="AA45" i="130"/>
  <c r="F45" i="128"/>
  <c r="N45" i="128"/>
  <c r="V45" i="128"/>
  <c r="P45" i="128"/>
  <c r="C45" i="127"/>
  <c r="K45" i="127"/>
  <c r="AA45" i="127"/>
  <c r="G45" i="125"/>
  <c r="O45" i="125"/>
  <c r="X45" i="125"/>
  <c r="Z26" i="125"/>
  <c r="X44" i="117"/>
  <c r="Z44" i="117" s="1"/>
  <c r="Z37" i="117"/>
  <c r="Y45" i="116"/>
  <c r="G45" i="115"/>
  <c r="W45" i="115"/>
  <c r="X26" i="124"/>
  <c r="Z13" i="124"/>
  <c r="Q45" i="121"/>
  <c r="X44" i="118"/>
  <c r="Z44" i="118" s="1"/>
  <c r="Z37" i="118"/>
  <c r="I45" i="117"/>
  <c r="Y45" i="117"/>
  <c r="X26" i="115"/>
  <c r="Z13" i="115"/>
  <c r="M45" i="106"/>
  <c r="M45" i="103"/>
  <c r="Z43" i="99"/>
  <c r="X44" i="99"/>
  <c r="Z44" i="99" s="1"/>
  <c r="Q45" i="123"/>
  <c r="Q45" i="122"/>
  <c r="C45" i="121"/>
  <c r="K45" i="121"/>
  <c r="S45" i="121"/>
  <c r="X44" i="119"/>
  <c r="Z44" i="119" s="1"/>
  <c r="Z37" i="119"/>
  <c r="I45" i="118"/>
  <c r="Y45" i="118"/>
  <c r="G45" i="117"/>
  <c r="Z50" i="117"/>
  <c r="X26" i="116"/>
  <c r="Z13" i="116"/>
  <c r="L45" i="116"/>
  <c r="W45" i="113"/>
  <c r="X44" i="112"/>
  <c r="Z44" i="112" s="1"/>
  <c r="Z37" i="112"/>
  <c r="P45" i="111"/>
  <c r="I45" i="99"/>
  <c r="Q45" i="99"/>
  <c r="Y45" i="99"/>
  <c r="W45" i="99"/>
  <c r="Z37" i="138"/>
  <c r="Z37" i="137"/>
  <c r="Z37" i="136"/>
  <c r="Z37" i="135"/>
  <c r="Z37" i="134"/>
  <c r="Z37" i="133"/>
  <c r="Z37" i="132"/>
  <c r="Z37" i="131"/>
  <c r="Z37" i="130"/>
  <c r="Z37" i="129"/>
  <c r="Z37" i="128"/>
  <c r="Z37" i="127"/>
  <c r="Z37" i="126"/>
  <c r="Z37" i="125"/>
  <c r="Q45" i="124"/>
  <c r="C45" i="123"/>
  <c r="K45" i="123"/>
  <c r="S45" i="123"/>
  <c r="C45" i="122"/>
  <c r="K45" i="122"/>
  <c r="S45" i="122"/>
  <c r="X44" i="120"/>
  <c r="Z44" i="120" s="1"/>
  <c r="Z37" i="120"/>
  <c r="I45" i="119"/>
  <c r="Y45" i="119"/>
  <c r="G45" i="118"/>
  <c r="O45" i="118"/>
  <c r="X26" i="117"/>
  <c r="Z13" i="117"/>
  <c r="X44" i="115"/>
  <c r="Z44" i="115" s="1"/>
  <c r="Z37" i="115"/>
  <c r="I45" i="114"/>
  <c r="X26" i="113"/>
  <c r="Z13" i="113"/>
  <c r="K45" i="112"/>
  <c r="X44" i="105"/>
  <c r="Z44" i="105" s="1"/>
  <c r="Z37" i="105"/>
  <c r="C45" i="124"/>
  <c r="K45" i="124"/>
  <c r="S45" i="124"/>
  <c r="X44" i="121"/>
  <c r="Z44" i="121" s="1"/>
  <c r="Z37" i="121"/>
  <c r="I45" i="120"/>
  <c r="Y45" i="120"/>
  <c r="G45" i="119"/>
  <c r="O45" i="119"/>
  <c r="W45" i="119"/>
  <c r="X26" i="118"/>
  <c r="Z13" i="118"/>
  <c r="AA26" i="116"/>
  <c r="AA45" i="116" s="1"/>
  <c r="Q45" i="116"/>
  <c r="K45" i="115"/>
  <c r="I45" i="110"/>
  <c r="I44" i="107"/>
  <c r="I45" i="107" s="1"/>
  <c r="Q44" i="107"/>
  <c r="Q45" i="107" s="1"/>
  <c r="Y44" i="107"/>
  <c r="Y45" i="107" s="1"/>
  <c r="F26" i="104"/>
  <c r="F45" i="104" s="1"/>
  <c r="N26" i="104"/>
  <c r="N45" i="104" s="1"/>
  <c r="V26" i="104"/>
  <c r="X44" i="123"/>
  <c r="Z44" i="123" s="1"/>
  <c r="Z37" i="123"/>
  <c r="X44" i="122"/>
  <c r="Z44" i="122" s="1"/>
  <c r="Z37" i="122"/>
  <c r="I45" i="121"/>
  <c r="Y45" i="121"/>
  <c r="G45" i="120"/>
  <c r="O45" i="120"/>
  <c r="W45" i="120"/>
  <c r="X26" i="119"/>
  <c r="Z13" i="119"/>
  <c r="AA45" i="117"/>
  <c r="Q45" i="117"/>
  <c r="C45" i="116"/>
  <c r="K45" i="116"/>
  <c r="S45" i="116"/>
  <c r="O45" i="114"/>
  <c r="W45" i="114"/>
  <c r="AA45" i="113"/>
  <c r="X44" i="113"/>
  <c r="Z44" i="113" s="1"/>
  <c r="Z37" i="113"/>
  <c r="I45" i="112"/>
  <c r="C45" i="111"/>
  <c r="K45" i="111"/>
  <c r="S45" i="111"/>
  <c r="I45" i="109"/>
  <c r="Z26" i="105"/>
  <c r="Y26" i="103"/>
  <c r="Y45" i="103" s="1"/>
  <c r="Z25" i="103"/>
  <c r="X44" i="124"/>
  <c r="Z44" i="124" s="1"/>
  <c r="Z37" i="124"/>
  <c r="I45" i="123"/>
  <c r="Y45" i="123"/>
  <c r="I45" i="122"/>
  <c r="Y45" i="122"/>
  <c r="G45" i="121"/>
  <c r="O45" i="121"/>
  <c r="W45" i="121"/>
  <c r="X26" i="120"/>
  <c r="Z13" i="120"/>
  <c r="AA26" i="118"/>
  <c r="AA45" i="118" s="1"/>
  <c r="Q45" i="118"/>
  <c r="C45" i="117"/>
  <c r="K45" i="117"/>
  <c r="S45" i="117"/>
  <c r="I45" i="115"/>
  <c r="H45" i="114"/>
  <c r="P45" i="114"/>
  <c r="X26" i="114"/>
  <c r="Z13" i="114"/>
  <c r="Q45" i="114"/>
  <c r="C45" i="113"/>
  <c r="K45" i="113"/>
  <c r="I45" i="108"/>
  <c r="I45" i="124"/>
  <c r="Y45" i="124"/>
  <c r="G45" i="123"/>
  <c r="W45" i="123"/>
  <c r="G45" i="122"/>
  <c r="W45" i="122"/>
  <c r="Z50" i="122"/>
  <c r="X26" i="121"/>
  <c r="Z13" i="121"/>
  <c r="AA26" i="119"/>
  <c r="AA45" i="119" s="1"/>
  <c r="Q45" i="119"/>
  <c r="C45" i="118"/>
  <c r="K45" i="118"/>
  <c r="S45" i="118"/>
  <c r="X44" i="116"/>
  <c r="Z44" i="116" s="1"/>
  <c r="Z37" i="116"/>
  <c r="D45" i="113"/>
  <c r="L45" i="113"/>
  <c r="T45" i="113"/>
  <c r="O45" i="112"/>
  <c r="W45" i="112"/>
  <c r="Q45" i="110"/>
  <c r="Z26" i="102"/>
  <c r="J26" i="110"/>
  <c r="J45" i="110" s="1"/>
  <c r="R26" i="110"/>
  <c r="R45" i="110" s="1"/>
  <c r="C44" i="110"/>
  <c r="C45" i="110" s="1"/>
  <c r="K44" i="110"/>
  <c r="K45" i="110" s="1"/>
  <c r="S44" i="110"/>
  <c r="S45" i="110" s="1"/>
  <c r="J26" i="109"/>
  <c r="J45" i="109" s="1"/>
  <c r="R26" i="109"/>
  <c r="R45" i="109" s="1"/>
  <c r="C44" i="109"/>
  <c r="C45" i="109" s="1"/>
  <c r="K44" i="109"/>
  <c r="K45" i="109" s="1"/>
  <c r="S44" i="109"/>
  <c r="J26" i="108"/>
  <c r="J45" i="108" s="1"/>
  <c r="R26" i="108"/>
  <c r="R45" i="108" s="1"/>
  <c r="C44" i="108"/>
  <c r="K44" i="108"/>
  <c r="K45" i="108" s="1"/>
  <c r="S44" i="108"/>
  <c r="S45" i="108" s="1"/>
  <c r="J26" i="107"/>
  <c r="J45" i="107" s="1"/>
  <c r="R26" i="107"/>
  <c r="R45" i="107" s="1"/>
  <c r="C44" i="107"/>
  <c r="C45" i="107" s="1"/>
  <c r="K44" i="107"/>
  <c r="K45" i="107" s="1"/>
  <c r="S44" i="107"/>
  <c r="S45" i="107" s="1"/>
  <c r="J26" i="106"/>
  <c r="J45" i="106" s="1"/>
  <c r="R26" i="106"/>
  <c r="R45" i="106" s="1"/>
  <c r="C45" i="103"/>
  <c r="K45" i="103"/>
  <c r="S45" i="103"/>
  <c r="X44" i="103"/>
  <c r="Z44" i="103" s="1"/>
  <c r="Z37" i="103"/>
  <c r="F26" i="102"/>
  <c r="F45" i="102" s="1"/>
  <c r="N26" i="102"/>
  <c r="N45" i="102" s="1"/>
  <c r="V26" i="102"/>
  <c r="V45" i="102" s="1"/>
  <c r="H45" i="102"/>
  <c r="J45" i="98"/>
  <c r="X26" i="95"/>
  <c r="Z13" i="95"/>
  <c r="X26" i="92"/>
  <c r="Z13" i="92"/>
  <c r="U45" i="89"/>
  <c r="F45" i="111"/>
  <c r="N45" i="111"/>
  <c r="V45" i="111"/>
  <c r="P45" i="110"/>
  <c r="P45" i="109"/>
  <c r="P45" i="108"/>
  <c r="P45" i="107"/>
  <c r="AA45" i="106"/>
  <c r="X44" i="106"/>
  <c r="Z44" i="106" s="1"/>
  <c r="Z37" i="106"/>
  <c r="H45" i="105"/>
  <c r="P45" i="104"/>
  <c r="G45" i="100"/>
  <c r="D26" i="110"/>
  <c r="D45" i="110" s="1"/>
  <c r="L26" i="110"/>
  <c r="L45" i="110" s="1"/>
  <c r="T26" i="110"/>
  <c r="D26" i="109"/>
  <c r="D45" i="109" s="1"/>
  <c r="L26" i="109"/>
  <c r="L45" i="109" s="1"/>
  <c r="T26" i="109"/>
  <c r="T45" i="109" s="1"/>
  <c r="D26" i="108"/>
  <c r="D45" i="108" s="1"/>
  <c r="L26" i="108"/>
  <c r="L45" i="108" s="1"/>
  <c r="T26" i="108"/>
  <c r="T45" i="108" s="1"/>
  <c r="D26" i="107"/>
  <c r="D45" i="107" s="1"/>
  <c r="L26" i="107"/>
  <c r="L45" i="107" s="1"/>
  <c r="T26" i="107"/>
  <c r="T45" i="107" s="1"/>
  <c r="Z26" i="106"/>
  <c r="O45" i="105"/>
  <c r="W45" i="105"/>
  <c r="J26" i="104"/>
  <c r="J45" i="104" s="1"/>
  <c r="R26" i="104"/>
  <c r="R45" i="104" s="1"/>
  <c r="X26" i="100"/>
  <c r="Z13" i="100"/>
  <c r="O45" i="98"/>
  <c r="AA45" i="97"/>
  <c r="X26" i="91"/>
  <c r="Z13" i="91"/>
  <c r="N45" i="91"/>
  <c r="S45" i="109"/>
  <c r="C45" i="108"/>
  <c r="C45" i="104"/>
  <c r="K45" i="104"/>
  <c r="S45" i="104"/>
  <c r="X44" i="104"/>
  <c r="Z44" i="104" s="1"/>
  <c r="Z37" i="104"/>
  <c r="F45" i="103"/>
  <c r="N45" i="103"/>
  <c r="V45" i="103"/>
  <c r="S45" i="97"/>
  <c r="X26" i="96"/>
  <c r="Z13" i="96"/>
  <c r="X26" i="111"/>
  <c r="F26" i="110"/>
  <c r="F45" i="110" s="1"/>
  <c r="N26" i="110"/>
  <c r="N45" i="110" s="1"/>
  <c r="V26" i="110"/>
  <c r="V45" i="110" s="1"/>
  <c r="G44" i="110"/>
  <c r="G45" i="110" s="1"/>
  <c r="O44" i="110"/>
  <c r="O45" i="110" s="1"/>
  <c r="W44" i="110"/>
  <c r="F26" i="109"/>
  <c r="F45" i="109" s="1"/>
  <c r="N26" i="109"/>
  <c r="N45" i="109" s="1"/>
  <c r="V26" i="109"/>
  <c r="V45" i="109" s="1"/>
  <c r="G44" i="109"/>
  <c r="G45" i="109" s="1"/>
  <c r="O44" i="109"/>
  <c r="O45" i="109" s="1"/>
  <c r="W44" i="109"/>
  <c r="W45" i="109" s="1"/>
  <c r="F26" i="108"/>
  <c r="F45" i="108" s="1"/>
  <c r="N26" i="108"/>
  <c r="N45" i="108" s="1"/>
  <c r="V26" i="108"/>
  <c r="V45" i="108" s="1"/>
  <c r="G44" i="108"/>
  <c r="O44" i="108"/>
  <c r="O45" i="108" s="1"/>
  <c r="W44" i="108"/>
  <c r="W45" i="108" s="1"/>
  <c r="F26" i="107"/>
  <c r="F45" i="107" s="1"/>
  <c r="N26" i="107"/>
  <c r="N45" i="107" s="1"/>
  <c r="V26" i="107"/>
  <c r="V45" i="107" s="1"/>
  <c r="G44" i="107"/>
  <c r="G45" i="107" s="1"/>
  <c r="O44" i="107"/>
  <c r="O45" i="107" s="1"/>
  <c r="W44" i="107"/>
  <c r="W45" i="107" s="1"/>
  <c r="F26" i="106"/>
  <c r="F45" i="106" s="1"/>
  <c r="N26" i="106"/>
  <c r="N45" i="106" s="1"/>
  <c r="V26" i="106"/>
  <c r="H45" i="106"/>
  <c r="P45" i="105"/>
  <c r="Z26" i="104"/>
  <c r="G45" i="103"/>
  <c r="O45" i="103"/>
  <c r="W45" i="103"/>
  <c r="J26" i="102"/>
  <c r="J45" i="102" s="1"/>
  <c r="R26" i="102"/>
  <c r="R45" i="102" s="1"/>
  <c r="Z43" i="100"/>
  <c r="X44" i="100"/>
  <c r="U45" i="96"/>
  <c r="D45" i="92"/>
  <c r="T45" i="92"/>
  <c r="J26" i="111"/>
  <c r="J45" i="111" s="1"/>
  <c r="R26" i="111"/>
  <c r="R45" i="111" s="1"/>
  <c r="I44" i="111"/>
  <c r="I45" i="111" s="1"/>
  <c r="Q44" i="111"/>
  <c r="Q45" i="111" s="1"/>
  <c r="Y44" i="111"/>
  <c r="H45" i="110"/>
  <c r="H45" i="109"/>
  <c r="X45" i="109"/>
  <c r="Z45" i="109" s="1"/>
  <c r="Z26" i="109"/>
  <c r="H45" i="108"/>
  <c r="X45" i="108"/>
  <c r="Z45" i="108" s="1"/>
  <c r="Z26" i="108"/>
  <c r="H45" i="107"/>
  <c r="X45" i="107"/>
  <c r="Z45" i="107" s="1"/>
  <c r="Z26" i="107"/>
  <c r="J26" i="105"/>
  <c r="J45" i="105" s="1"/>
  <c r="R26" i="105"/>
  <c r="R45" i="105" s="1"/>
  <c r="AA45" i="102"/>
  <c r="X44" i="102"/>
  <c r="Z44" i="102" s="1"/>
  <c r="Z37" i="102"/>
  <c r="Y44" i="100"/>
  <c r="Y45" i="100" s="1"/>
  <c r="Z37" i="100"/>
  <c r="X45" i="84"/>
  <c r="Z26" i="84"/>
  <c r="L45" i="101"/>
  <c r="T45" i="101"/>
  <c r="H45" i="97"/>
  <c r="P45" i="97"/>
  <c r="X26" i="97"/>
  <c r="Z13" i="97"/>
  <c r="M45" i="94"/>
  <c r="H45" i="93"/>
  <c r="P45" i="93"/>
  <c r="X26" i="93"/>
  <c r="Z13" i="93"/>
  <c r="N45" i="93"/>
  <c r="I45" i="92"/>
  <c r="Q45" i="92"/>
  <c r="Y45" i="92"/>
  <c r="C45" i="90"/>
  <c r="G45" i="89"/>
  <c r="W45" i="89"/>
  <c r="H26" i="88"/>
  <c r="H45" i="88" s="1"/>
  <c r="P26" i="88"/>
  <c r="P45" i="88" s="1"/>
  <c r="X26" i="88"/>
  <c r="I26" i="84"/>
  <c r="I45" i="84" s="1"/>
  <c r="Q26" i="84"/>
  <c r="Q45" i="84" s="1"/>
  <c r="Y26" i="84"/>
  <c r="Y45" i="84" s="1"/>
  <c r="Z25" i="84"/>
  <c r="X45" i="71"/>
  <c r="O45" i="100"/>
  <c r="H45" i="99"/>
  <c r="P45" i="99"/>
  <c r="X26" i="99"/>
  <c r="Z13" i="99"/>
  <c r="X26" i="98"/>
  <c r="Z13" i="98"/>
  <c r="E45" i="95"/>
  <c r="U45" i="95"/>
  <c r="X26" i="94"/>
  <c r="Z13" i="94"/>
  <c r="E45" i="91"/>
  <c r="U45" i="91"/>
  <c r="X45" i="85"/>
  <c r="Z45" i="85" s="1"/>
  <c r="Z26" i="85"/>
  <c r="D45" i="100"/>
  <c r="L45" i="100"/>
  <c r="T45" i="100"/>
  <c r="E44" i="99"/>
  <c r="E45" i="99" s="1"/>
  <c r="M44" i="99"/>
  <c r="M45" i="99" s="1"/>
  <c r="U44" i="99"/>
  <c r="U45" i="99" s="1"/>
  <c r="M45" i="96"/>
  <c r="D45" i="95"/>
  <c r="L45" i="95"/>
  <c r="T45" i="95"/>
  <c r="I45" i="94"/>
  <c r="Q45" i="94"/>
  <c r="Y45" i="94"/>
  <c r="E45" i="92"/>
  <c r="U45" i="92"/>
  <c r="D45" i="91"/>
  <c r="L45" i="91"/>
  <c r="F45" i="91"/>
  <c r="V45" i="91"/>
  <c r="I26" i="85"/>
  <c r="I45" i="85" s="1"/>
  <c r="Q26" i="85"/>
  <c r="Q45" i="85" s="1"/>
  <c r="Y26" i="85"/>
  <c r="Y45" i="85" s="1"/>
  <c r="L45" i="83"/>
  <c r="G45" i="77"/>
  <c r="W45" i="77"/>
  <c r="X45" i="86"/>
  <c r="Z25" i="80"/>
  <c r="X26" i="80"/>
  <c r="X26" i="77"/>
  <c r="Z13" i="77"/>
  <c r="H45" i="101"/>
  <c r="X26" i="101"/>
  <c r="Z13" i="101"/>
  <c r="D45" i="97"/>
  <c r="L45" i="97"/>
  <c r="T45" i="97"/>
  <c r="E45" i="94"/>
  <c r="U45" i="94"/>
  <c r="L45" i="93"/>
  <c r="F45" i="93"/>
  <c r="V45" i="93"/>
  <c r="M44" i="89"/>
  <c r="M45" i="89" s="1"/>
  <c r="I26" i="86"/>
  <c r="I45" i="86" s="1"/>
  <c r="Q26" i="86"/>
  <c r="Q45" i="86" s="1"/>
  <c r="Y26" i="86"/>
  <c r="Y45" i="86" s="1"/>
  <c r="M45" i="79"/>
  <c r="X45" i="78"/>
  <c r="Z45" i="78" s="1"/>
  <c r="Z26" i="78"/>
  <c r="I44" i="101"/>
  <c r="I45" i="101" s="1"/>
  <c r="Q44" i="101"/>
  <c r="Q45" i="101" s="1"/>
  <c r="Y44" i="101"/>
  <c r="Y45" i="101" s="1"/>
  <c r="X44" i="101"/>
  <c r="Z44" i="101" s="1"/>
  <c r="D45" i="99"/>
  <c r="L45" i="99"/>
  <c r="T45" i="99"/>
  <c r="D45" i="98"/>
  <c r="L45" i="98"/>
  <c r="T45" i="98"/>
  <c r="M45" i="95"/>
  <c r="D45" i="94"/>
  <c r="L45" i="94"/>
  <c r="T45" i="94"/>
  <c r="M45" i="91"/>
  <c r="X26" i="90"/>
  <c r="Z13" i="90"/>
  <c r="T45" i="89"/>
  <c r="F44" i="89"/>
  <c r="F45" i="89" s="1"/>
  <c r="N44" i="89"/>
  <c r="N45" i="89" s="1"/>
  <c r="V44" i="89"/>
  <c r="V45" i="89" s="1"/>
  <c r="H26" i="87"/>
  <c r="H45" i="87" s="1"/>
  <c r="P26" i="87"/>
  <c r="P45" i="87" s="1"/>
  <c r="X26" i="87"/>
  <c r="H26" i="83"/>
  <c r="H45" i="83" s="1"/>
  <c r="P26" i="83"/>
  <c r="P45" i="83" s="1"/>
  <c r="X26" i="83"/>
  <c r="E44" i="82"/>
  <c r="E45" i="82" s="1"/>
  <c r="M44" i="82"/>
  <c r="M45" i="82" s="1"/>
  <c r="U44" i="82"/>
  <c r="U45" i="82" s="1"/>
  <c r="X45" i="75"/>
  <c r="Z26" i="75"/>
  <c r="J26" i="90"/>
  <c r="R26" i="90"/>
  <c r="V45" i="82"/>
  <c r="E45" i="81"/>
  <c r="M45" i="81"/>
  <c r="U45" i="81"/>
  <c r="J45" i="80"/>
  <c r="R45" i="80"/>
  <c r="G45" i="79"/>
  <c r="F44" i="79"/>
  <c r="F45" i="79" s="1"/>
  <c r="N44" i="79"/>
  <c r="N45" i="79" s="1"/>
  <c r="V44" i="79"/>
  <c r="V45" i="79" s="1"/>
  <c r="E44" i="74"/>
  <c r="M44" i="74"/>
  <c r="U44" i="74"/>
  <c r="L45" i="69"/>
  <c r="X45" i="67"/>
  <c r="E45" i="65"/>
  <c r="M45" i="65"/>
  <c r="J44" i="90"/>
  <c r="R44" i="90"/>
  <c r="Z44" i="90"/>
  <c r="X26" i="89"/>
  <c r="F44" i="88"/>
  <c r="F45" i="88" s="1"/>
  <c r="N44" i="88"/>
  <c r="N45" i="88" s="1"/>
  <c r="V44" i="88"/>
  <c r="V45" i="88" s="1"/>
  <c r="F44" i="87"/>
  <c r="F45" i="87" s="1"/>
  <c r="N44" i="87"/>
  <c r="N45" i="87" s="1"/>
  <c r="V44" i="87"/>
  <c r="F44" i="86"/>
  <c r="F45" i="86" s="1"/>
  <c r="N44" i="86"/>
  <c r="N45" i="86" s="1"/>
  <c r="V44" i="86"/>
  <c r="V45" i="86" s="1"/>
  <c r="F44" i="85"/>
  <c r="F45" i="85" s="1"/>
  <c r="N44" i="85"/>
  <c r="N45" i="85" s="1"/>
  <c r="V44" i="85"/>
  <c r="V45" i="85" s="1"/>
  <c r="F44" i="84"/>
  <c r="N44" i="84"/>
  <c r="N45" i="84" s="1"/>
  <c r="V44" i="84"/>
  <c r="V45" i="84" s="1"/>
  <c r="F44" i="83"/>
  <c r="F45" i="83" s="1"/>
  <c r="N44" i="83"/>
  <c r="N45" i="83" s="1"/>
  <c r="V44" i="83"/>
  <c r="V45" i="83" s="1"/>
  <c r="I26" i="82"/>
  <c r="I45" i="82" s="1"/>
  <c r="Q26" i="82"/>
  <c r="Q45" i="82" s="1"/>
  <c r="Y26" i="82"/>
  <c r="Y45" i="82" s="1"/>
  <c r="F45" i="81"/>
  <c r="M45" i="78"/>
  <c r="M45" i="88"/>
  <c r="M45" i="87"/>
  <c r="V45" i="87"/>
  <c r="M45" i="86"/>
  <c r="M45" i="85"/>
  <c r="M45" i="84"/>
  <c r="F45" i="84"/>
  <c r="U45" i="83"/>
  <c r="X45" i="82"/>
  <c r="Z45" i="82" s="1"/>
  <c r="Z26" i="82"/>
  <c r="O45" i="80"/>
  <c r="E45" i="70"/>
  <c r="G45" i="70"/>
  <c r="Y26" i="53"/>
  <c r="Y45" i="53" s="1"/>
  <c r="Z25" i="53"/>
  <c r="Z37" i="98"/>
  <c r="Z37" i="97"/>
  <c r="Z37" i="96"/>
  <c r="Z37" i="95"/>
  <c r="Z37" i="94"/>
  <c r="Z37" i="93"/>
  <c r="Z37" i="92"/>
  <c r="Z37" i="91"/>
  <c r="E45" i="90"/>
  <c r="M45" i="90"/>
  <c r="U45" i="90"/>
  <c r="I45" i="89"/>
  <c r="Q45" i="89"/>
  <c r="Y45" i="89"/>
  <c r="Z44" i="87"/>
  <c r="Z44" i="86"/>
  <c r="N45" i="82"/>
  <c r="V45" i="81"/>
  <c r="E45" i="80"/>
  <c r="M45" i="80"/>
  <c r="U45" i="80"/>
  <c r="J45" i="79"/>
  <c r="R45" i="79"/>
  <c r="Z13" i="79"/>
  <c r="X26" i="79"/>
  <c r="G45" i="78"/>
  <c r="T45" i="78"/>
  <c r="F44" i="78"/>
  <c r="F45" i="78" s="1"/>
  <c r="V44" i="78"/>
  <c r="V45" i="78" s="1"/>
  <c r="K45" i="77"/>
  <c r="L45" i="76"/>
  <c r="F45" i="74"/>
  <c r="X44" i="64"/>
  <c r="Z44" i="64" s="1"/>
  <c r="Z37" i="64"/>
  <c r="X26" i="62"/>
  <c r="Z25" i="62"/>
  <c r="X44" i="55"/>
  <c r="Z44" i="55" s="1"/>
  <c r="Z37" i="55"/>
  <c r="I26" i="81"/>
  <c r="I45" i="81" s="1"/>
  <c r="Q26" i="81"/>
  <c r="Q45" i="81" s="1"/>
  <c r="Y26" i="81"/>
  <c r="Y45" i="81" s="1"/>
  <c r="W45" i="81"/>
  <c r="M45" i="75"/>
  <c r="U45" i="75"/>
  <c r="O45" i="73"/>
  <c r="I45" i="69"/>
  <c r="Q45" i="69"/>
  <c r="Y45" i="69"/>
  <c r="Z25" i="69"/>
  <c r="X26" i="69"/>
  <c r="I26" i="66"/>
  <c r="I45" i="66" s="1"/>
  <c r="Q26" i="66"/>
  <c r="Q45" i="66" s="1"/>
  <c r="Y26" i="66"/>
  <c r="Y45" i="66" s="1"/>
  <c r="Z25" i="66"/>
  <c r="X26" i="66"/>
  <c r="H45" i="64"/>
  <c r="P45" i="64"/>
  <c r="Z26" i="56"/>
  <c r="F44" i="90"/>
  <c r="F45" i="90" s="1"/>
  <c r="N44" i="90"/>
  <c r="N45" i="90" s="1"/>
  <c r="V44" i="90"/>
  <c r="V45" i="90" s="1"/>
  <c r="J45" i="81"/>
  <c r="R45" i="81"/>
  <c r="X45" i="81"/>
  <c r="Z45" i="81" s="1"/>
  <c r="G45" i="80"/>
  <c r="F44" i="80"/>
  <c r="F45" i="80" s="1"/>
  <c r="N44" i="80"/>
  <c r="N45" i="80" s="1"/>
  <c r="V44" i="80"/>
  <c r="V45" i="80" s="1"/>
  <c r="I26" i="78"/>
  <c r="I45" i="78" s="1"/>
  <c r="Q26" i="78"/>
  <c r="Q45" i="78" s="1"/>
  <c r="Y26" i="78"/>
  <c r="Y45" i="78" s="1"/>
  <c r="O45" i="77"/>
  <c r="X26" i="73"/>
  <c r="Z13" i="73"/>
  <c r="X45" i="72"/>
  <c r="F44" i="65"/>
  <c r="N44" i="65"/>
  <c r="V44" i="65"/>
  <c r="V45" i="65" s="1"/>
  <c r="V45" i="74"/>
  <c r="X26" i="70"/>
  <c r="J45" i="69"/>
  <c r="R45" i="69"/>
  <c r="O45" i="69"/>
  <c r="U45" i="68"/>
  <c r="F45" i="68"/>
  <c r="V45" i="68"/>
  <c r="G45" i="65"/>
  <c r="W45" i="65"/>
  <c r="W45" i="64"/>
  <c r="Z26" i="63"/>
  <c r="X44" i="58"/>
  <c r="Z44" i="58" s="1"/>
  <c r="Z37" i="58"/>
  <c r="G45" i="55"/>
  <c r="J44" i="77"/>
  <c r="J45" i="77" s="1"/>
  <c r="R44" i="77"/>
  <c r="R45" i="77" s="1"/>
  <c r="X45" i="76"/>
  <c r="Z45" i="76" s="1"/>
  <c r="F44" i="75"/>
  <c r="F45" i="75" s="1"/>
  <c r="N44" i="75"/>
  <c r="N45" i="75" s="1"/>
  <c r="V44" i="75"/>
  <c r="V45" i="75" s="1"/>
  <c r="I26" i="74"/>
  <c r="I45" i="74" s="1"/>
  <c r="Q26" i="74"/>
  <c r="Q45" i="74" s="1"/>
  <c r="Y26" i="74"/>
  <c r="Y45" i="74" s="1"/>
  <c r="Z25" i="74"/>
  <c r="E45" i="72"/>
  <c r="M45" i="72"/>
  <c r="U45" i="72"/>
  <c r="E45" i="71"/>
  <c r="M45" i="71"/>
  <c r="U45" i="71"/>
  <c r="F45" i="71"/>
  <c r="V45" i="71"/>
  <c r="I26" i="67"/>
  <c r="I45" i="67" s="1"/>
  <c r="Q26" i="67"/>
  <c r="Q45" i="67" s="1"/>
  <c r="Y26" i="67"/>
  <c r="Y45" i="67" s="1"/>
  <c r="Z25" i="67"/>
  <c r="F44" i="66"/>
  <c r="F45" i="66" s="1"/>
  <c r="N44" i="66"/>
  <c r="N45" i="66" s="1"/>
  <c r="V44" i="66"/>
  <c r="V45" i="66" s="1"/>
  <c r="X26" i="65"/>
  <c r="J26" i="58"/>
  <c r="J45" i="58" s="1"/>
  <c r="R26" i="58"/>
  <c r="R45" i="58" s="1"/>
  <c r="W45" i="58"/>
  <c r="M45" i="56"/>
  <c r="J44" i="78"/>
  <c r="J45" i="78" s="1"/>
  <c r="R44" i="78"/>
  <c r="R45" i="78" s="1"/>
  <c r="I26" i="76"/>
  <c r="I45" i="76" s="1"/>
  <c r="Q26" i="76"/>
  <c r="Q45" i="76" s="1"/>
  <c r="Y26" i="76"/>
  <c r="Y45" i="76" s="1"/>
  <c r="X45" i="74"/>
  <c r="Z26" i="74"/>
  <c r="X45" i="68"/>
  <c r="O45" i="67"/>
  <c r="M45" i="66"/>
  <c r="E45" i="77"/>
  <c r="M45" i="77"/>
  <c r="U45" i="77"/>
  <c r="N45" i="74"/>
  <c r="E45" i="73"/>
  <c r="M45" i="73"/>
  <c r="U45" i="73"/>
  <c r="Z13" i="70"/>
  <c r="O45" i="70"/>
  <c r="E45" i="69"/>
  <c r="M45" i="69"/>
  <c r="U45" i="69"/>
  <c r="F45" i="69"/>
  <c r="V45" i="69"/>
  <c r="G45" i="66"/>
  <c r="W45" i="66"/>
  <c r="Z44" i="66"/>
  <c r="I45" i="65"/>
  <c r="G45" i="64"/>
  <c r="F45" i="52"/>
  <c r="J44" i="76"/>
  <c r="J45" i="76" s="1"/>
  <c r="R44" i="76"/>
  <c r="R45" i="76" s="1"/>
  <c r="Z13" i="75"/>
  <c r="V45" i="72"/>
  <c r="G45" i="69"/>
  <c r="W45" i="69"/>
  <c r="I26" i="68"/>
  <c r="I45" i="68" s="1"/>
  <c r="Q26" i="68"/>
  <c r="Q45" i="68" s="1"/>
  <c r="Y26" i="68"/>
  <c r="Z25" i="68"/>
  <c r="N45" i="68"/>
  <c r="F44" i="67"/>
  <c r="F45" i="67" s="1"/>
  <c r="N44" i="67"/>
  <c r="N45" i="67" s="1"/>
  <c r="V44" i="67"/>
  <c r="V45" i="67" s="1"/>
  <c r="O45" i="65"/>
  <c r="E45" i="64"/>
  <c r="M45" i="64"/>
  <c r="U45" i="62"/>
  <c r="C45" i="61"/>
  <c r="S45" i="61"/>
  <c r="O45" i="53"/>
  <c r="N45" i="78"/>
  <c r="F44" i="77"/>
  <c r="F45" i="77" s="1"/>
  <c r="N44" i="77"/>
  <c r="N45" i="77" s="1"/>
  <c r="V44" i="77"/>
  <c r="V45" i="77" s="1"/>
  <c r="E45" i="74"/>
  <c r="M45" i="74"/>
  <c r="F44" i="73"/>
  <c r="F45" i="73" s="1"/>
  <c r="N44" i="73"/>
  <c r="N45" i="73" s="1"/>
  <c r="V44" i="73"/>
  <c r="V45" i="73" s="1"/>
  <c r="I26" i="72"/>
  <c r="I45" i="72" s="1"/>
  <c r="Q26" i="72"/>
  <c r="Q45" i="72" s="1"/>
  <c r="Y26" i="72"/>
  <c r="Y45" i="72" s="1"/>
  <c r="Z25" i="72"/>
  <c r="Z44" i="72"/>
  <c r="I26" i="71"/>
  <c r="I45" i="71" s="1"/>
  <c r="Q26" i="71"/>
  <c r="Q45" i="71" s="1"/>
  <c r="Y26" i="71"/>
  <c r="Y45" i="71" s="1"/>
  <c r="Z25" i="71"/>
  <c r="F44" i="70"/>
  <c r="F45" i="70" s="1"/>
  <c r="N44" i="70"/>
  <c r="N45" i="70" s="1"/>
  <c r="V44" i="70"/>
  <c r="V45" i="70" s="1"/>
  <c r="U44" i="65"/>
  <c r="U45" i="65" s="1"/>
  <c r="U45" i="59"/>
  <c r="X26" i="64"/>
  <c r="Z26" i="58"/>
  <c r="P45" i="57"/>
  <c r="F45" i="56"/>
  <c r="N45" i="56"/>
  <c r="V45" i="56"/>
  <c r="H45" i="56"/>
  <c r="H45" i="55"/>
  <c r="C45" i="53"/>
  <c r="K45" i="53"/>
  <c r="P45" i="53"/>
  <c r="J45" i="49"/>
  <c r="Y26" i="64"/>
  <c r="Y45" i="64" s="1"/>
  <c r="J26" i="63"/>
  <c r="J45" i="63" s="1"/>
  <c r="R26" i="63"/>
  <c r="R45" i="63" s="1"/>
  <c r="O45" i="63"/>
  <c r="F45" i="61"/>
  <c r="N45" i="61"/>
  <c r="V45" i="61"/>
  <c r="F45" i="60"/>
  <c r="N45" i="60"/>
  <c r="V45" i="60"/>
  <c r="G45" i="60"/>
  <c r="W45" i="60"/>
  <c r="X44" i="60"/>
  <c r="Z44" i="60" s="1"/>
  <c r="Z37" i="60"/>
  <c r="O45" i="59"/>
  <c r="G45" i="58"/>
  <c r="J26" i="57"/>
  <c r="J45" i="57" s="1"/>
  <c r="R26" i="57"/>
  <c r="R45" i="57" s="1"/>
  <c r="Y26" i="55"/>
  <c r="Y45" i="55" s="1"/>
  <c r="G45" i="54"/>
  <c r="W45" i="54"/>
  <c r="X44" i="54"/>
  <c r="Z44" i="54" s="1"/>
  <c r="Z37" i="54"/>
  <c r="D45" i="53"/>
  <c r="L45" i="53"/>
  <c r="I26" i="52"/>
  <c r="I45" i="52" s="1"/>
  <c r="Q26" i="52"/>
  <c r="Q45" i="52" s="1"/>
  <c r="Y26" i="52"/>
  <c r="Y45" i="52" s="1"/>
  <c r="P45" i="52"/>
  <c r="I26" i="50"/>
  <c r="I45" i="50" s="1"/>
  <c r="Q26" i="50"/>
  <c r="Q45" i="50" s="1"/>
  <c r="Y26" i="50"/>
  <c r="Y45" i="50" s="1"/>
  <c r="H44" i="49"/>
  <c r="X44" i="48"/>
  <c r="Z44" i="48" s="1"/>
  <c r="P45" i="63"/>
  <c r="X45" i="60"/>
  <c r="Z45" i="60" s="1"/>
  <c r="Z26" i="60"/>
  <c r="V45" i="58"/>
  <c r="H45" i="58"/>
  <c r="C45" i="57"/>
  <c r="K45" i="57"/>
  <c r="S45" i="57"/>
  <c r="X44" i="57"/>
  <c r="Z44" i="57" s="1"/>
  <c r="Z37" i="57"/>
  <c r="Z26" i="54"/>
  <c r="F45" i="53"/>
  <c r="J45" i="51"/>
  <c r="U45" i="50"/>
  <c r="S45" i="49"/>
  <c r="Z43" i="49"/>
  <c r="X44" i="49"/>
  <c r="Z44" i="49" s="1"/>
  <c r="O45" i="64"/>
  <c r="F45" i="62"/>
  <c r="N45" i="62"/>
  <c r="V45" i="62"/>
  <c r="G45" i="62"/>
  <c r="W45" i="62"/>
  <c r="X44" i="62"/>
  <c r="Z44" i="62" s="1"/>
  <c r="Z37" i="62"/>
  <c r="J45" i="59"/>
  <c r="R45" i="59"/>
  <c r="Z26" i="57"/>
  <c r="P45" i="56"/>
  <c r="O45" i="55"/>
  <c r="G45" i="53"/>
  <c r="W45" i="53"/>
  <c r="X44" i="53"/>
  <c r="Z44" i="53" s="1"/>
  <c r="W45" i="61"/>
  <c r="X44" i="61"/>
  <c r="Z44" i="61" s="1"/>
  <c r="Z37" i="61"/>
  <c r="C45" i="59"/>
  <c r="K45" i="59"/>
  <c r="S45" i="59"/>
  <c r="AA45" i="59"/>
  <c r="W45" i="59"/>
  <c r="X44" i="59"/>
  <c r="Z44" i="59" s="1"/>
  <c r="Z37" i="59"/>
  <c r="O45" i="58"/>
  <c r="Y45" i="57"/>
  <c r="J26" i="56"/>
  <c r="J45" i="56" s="1"/>
  <c r="R26" i="56"/>
  <c r="R45" i="56" s="1"/>
  <c r="P45" i="55"/>
  <c r="H45" i="53"/>
  <c r="Z26" i="53"/>
  <c r="D45" i="52"/>
  <c r="T45" i="52"/>
  <c r="D45" i="51"/>
  <c r="I44" i="51"/>
  <c r="I45" i="51" s="1"/>
  <c r="Q44" i="51"/>
  <c r="Q45" i="51" s="1"/>
  <c r="Y44" i="51"/>
  <c r="Y45" i="51" s="1"/>
  <c r="T45" i="50"/>
  <c r="F26" i="49"/>
  <c r="F45" i="49" s="1"/>
  <c r="N26" i="49"/>
  <c r="N45" i="49" s="1"/>
  <c r="V26" i="49"/>
  <c r="V45" i="49" s="1"/>
  <c r="F45" i="65"/>
  <c r="N45" i="65"/>
  <c r="F45" i="63"/>
  <c r="N45" i="63"/>
  <c r="V45" i="63"/>
  <c r="X44" i="63"/>
  <c r="Z44" i="63" s="1"/>
  <c r="Z37" i="63"/>
  <c r="J26" i="61"/>
  <c r="J45" i="61" s="1"/>
  <c r="R26" i="61"/>
  <c r="R45" i="61" s="1"/>
  <c r="Z26" i="61"/>
  <c r="J26" i="60"/>
  <c r="R26" i="60"/>
  <c r="R45" i="60" s="1"/>
  <c r="X45" i="59"/>
  <c r="Z45" i="59" s="1"/>
  <c r="Z26" i="59"/>
  <c r="P45" i="58"/>
  <c r="F45" i="57"/>
  <c r="X44" i="56"/>
  <c r="Z44" i="56" s="1"/>
  <c r="Z37" i="56"/>
  <c r="J26" i="54"/>
  <c r="J45" i="54" s="1"/>
  <c r="R26" i="54"/>
  <c r="R45" i="54" s="1"/>
  <c r="E45" i="52"/>
  <c r="E45" i="50"/>
  <c r="O45" i="49"/>
  <c r="H45" i="51"/>
  <c r="R45" i="51"/>
  <c r="X45" i="50"/>
  <c r="Z45" i="50" s="1"/>
  <c r="H45" i="49"/>
  <c r="H45" i="45"/>
  <c r="P45" i="45"/>
  <c r="X45" i="45"/>
  <c r="Z45" i="45" s="1"/>
  <c r="Z26" i="45"/>
  <c r="M45" i="48"/>
  <c r="J45" i="48"/>
  <c r="Z26" i="50"/>
  <c r="O45" i="43"/>
  <c r="O45" i="42"/>
  <c r="O45" i="40"/>
  <c r="O45" i="38"/>
  <c r="Z37" i="50"/>
  <c r="I45" i="47"/>
  <c r="Q45" i="47"/>
  <c r="F45" i="42"/>
  <c r="V45" i="42"/>
  <c r="F45" i="40"/>
  <c r="V45" i="40"/>
  <c r="N45" i="38"/>
  <c r="H45" i="52"/>
  <c r="X45" i="51"/>
  <c r="Z45" i="51" s="1"/>
  <c r="H45" i="50"/>
  <c r="D45" i="49"/>
  <c r="L45" i="49"/>
  <c r="X45" i="49"/>
  <c r="Z45" i="49" s="1"/>
  <c r="Y44" i="47"/>
  <c r="Z44" i="47" s="1"/>
  <c r="Z37" i="47"/>
  <c r="I45" i="48"/>
  <c r="Y45" i="48"/>
  <c r="G45" i="37"/>
  <c r="AA45" i="45"/>
  <c r="I45" i="44"/>
  <c r="Q45" i="44"/>
  <c r="Y45" i="44"/>
  <c r="C45" i="43"/>
  <c r="K45" i="43"/>
  <c r="S45" i="43"/>
  <c r="R45" i="42"/>
  <c r="R45" i="41"/>
  <c r="R45" i="40"/>
  <c r="M45" i="37"/>
  <c r="U45" i="37"/>
  <c r="L45" i="36"/>
  <c r="K45" i="36"/>
  <c r="C44" i="49"/>
  <c r="C45" i="49" s="1"/>
  <c r="K44" i="49"/>
  <c r="K45" i="49" s="1"/>
  <c r="S44" i="49"/>
  <c r="H45" i="48"/>
  <c r="X45" i="48"/>
  <c r="Z45" i="48" s="1"/>
  <c r="C44" i="48"/>
  <c r="C45" i="48" s="1"/>
  <c r="K44" i="48"/>
  <c r="S44" i="48"/>
  <c r="S45" i="48" s="1"/>
  <c r="H45" i="47"/>
  <c r="X45" i="47"/>
  <c r="C44" i="47"/>
  <c r="C45" i="47" s="1"/>
  <c r="K44" i="47"/>
  <c r="K45" i="47" s="1"/>
  <c r="S44" i="47"/>
  <c r="S45" i="47" s="1"/>
  <c r="P45" i="46"/>
  <c r="R45" i="46"/>
  <c r="C45" i="45"/>
  <c r="K45" i="45"/>
  <c r="S45" i="45"/>
  <c r="AA45" i="44"/>
  <c r="D45" i="43"/>
  <c r="L45" i="43"/>
  <c r="T45" i="43"/>
  <c r="J45" i="43"/>
  <c r="W45" i="42"/>
  <c r="W45" i="41"/>
  <c r="Z43" i="38"/>
  <c r="X44" i="38"/>
  <c r="Z44" i="38" s="1"/>
  <c r="G45" i="35"/>
  <c r="E45" i="34"/>
  <c r="M45" i="34"/>
  <c r="U45" i="34"/>
  <c r="H45" i="31"/>
  <c r="P45" i="31"/>
  <c r="U45" i="46"/>
  <c r="Z43" i="46"/>
  <c r="X44" i="46"/>
  <c r="Z44" i="46" s="1"/>
  <c r="Z45" i="42"/>
  <c r="Z26" i="42"/>
  <c r="Z45" i="41"/>
  <c r="Z26" i="41"/>
  <c r="Z26" i="40"/>
  <c r="Z45" i="39"/>
  <c r="Z26" i="39"/>
  <c r="Z26" i="38"/>
  <c r="Z43" i="37"/>
  <c r="X44" i="37"/>
  <c r="Z44" i="37" s="1"/>
  <c r="F45" i="36"/>
  <c r="N45" i="36"/>
  <c r="V45" i="36"/>
  <c r="S45" i="36"/>
  <c r="X26" i="35"/>
  <c r="Z13" i="35"/>
  <c r="E44" i="49"/>
  <c r="E45" i="49" s="1"/>
  <c r="M44" i="49"/>
  <c r="M45" i="49" s="1"/>
  <c r="U44" i="49"/>
  <c r="U45" i="49" s="1"/>
  <c r="R45" i="48"/>
  <c r="E44" i="48"/>
  <c r="E45" i="48" s="1"/>
  <c r="M44" i="48"/>
  <c r="U44" i="48"/>
  <c r="U45" i="48" s="1"/>
  <c r="R45" i="47"/>
  <c r="E44" i="47"/>
  <c r="E45" i="47" s="1"/>
  <c r="M44" i="47"/>
  <c r="M45" i="47" s="1"/>
  <c r="U44" i="47"/>
  <c r="U45" i="47" s="1"/>
  <c r="AA45" i="46"/>
  <c r="Z26" i="46"/>
  <c r="T45" i="44"/>
  <c r="R45" i="43"/>
  <c r="Z44" i="43"/>
  <c r="I45" i="42"/>
  <c r="Q45" i="42"/>
  <c r="Y45" i="42"/>
  <c r="I45" i="41"/>
  <c r="Q45" i="41"/>
  <c r="Y45" i="41"/>
  <c r="I45" i="40"/>
  <c r="Q45" i="40"/>
  <c r="Y45" i="40"/>
  <c r="Z45" i="40" s="1"/>
  <c r="I45" i="39"/>
  <c r="Q45" i="39"/>
  <c r="Y45" i="39"/>
  <c r="I45" i="38"/>
  <c r="Q45" i="38"/>
  <c r="Y45" i="38"/>
  <c r="H45" i="37"/>
  <c r="X45" i="37"/>
  <c r="Z45" i="37" s="1"/>
  <c r="Z26" i="37"/>
  <c r="Q45" i="34"/>
  <c r="L45" i="48"/>
  <c r="T45" i="48"/>
  <c r="D45" i="47"/>
  <c r="L45" i="47"/>
  <c r="T45" i="47"/>
  <c r="G45" i="45"/>
  <c r="Z45" i="43"/>
  <c r="Z26" i="43"/>
  <c r="G45" i="42"/>
  <c r="G45" i="41"/>
  <c r="G45" i="40"/>
  <c r="G45" i="39"/>
  <c r="AA45" i="37"/>
  <c r="Z37" i="45"/>
  <c r="Z37" i="44"/>
  <c r="Z37" i="43"/>
  <c r="Z37" i="42"/>
  <c r="Z37" i="41"/>
  <c r="Z37" i="40"/>
  <c r="Z37" i="39"/>
  <c r="J45" i="33"/>
  <c r="R45" i="33"/>
  <c r="AA45" i="33"/>
  <c r="O45" i="30"/>
  <c r="G45" i="28"/>
  <c r="Y45" i="35"/>
  <c r="D45" i="34"/>
  <c r="T45" i="34"/>
  <c r="Z45" i="33"/>
  <c r="Y45" i="32"/>
  <c r="F45" i="29"/>
  <c r="N45" i="29"/>
  <c r="V45" i="29"/>
  <c r="M45" i="28"/>
  <c r="F45" i="34"/>
  <c r="N45" i="34"/>
  <c r="V45" i="34"/>
  <c r="I45" i="31"/>
  <c r="W45" i="30"/>
  <c r="O45" i="28"/>
  <c r="X26" i="36"/>
  <c r="Z13" i="36"/>
  <c r="G44" i="36"/>
  <c r="G45" i="36" s="1"/>
  <c r="O44" i="36"/>
  <c r="O45" i="36" s="1"/>
  <c r="W44" i="36"/>
  <c r="W45" i="36" s="1"/>
  <c r="I45" i="34"/>
  <c r="Y45" i="34"/>
  <c r="E45" i="33"/>
  <c r="M45" i="33"/>
  <c r="U45" i="33"/>
  <c r="G45" i="33"/>
  <c r="C45" i="32"/>
  <c r="K45" i="32"/>
  <c r="S45" i="32"/>
  <c r="J45" i="31"/>
  <c r="R45" i="31"/>
  <c r="AA45" i="31"/>
  <c r="X45" i="31"/>
  <c r="Z45" i="31" s="1"/>
  <c r="Q45" i="30"/>
  <c r="Y45" i="30"/>
  <c r="D45" i="35"/>
  <c r="Z26" i="28"/>
  <c r="Z13" i="48"/>
  <c r="Z13" i="47"/>
  <c r="Z13" i="46"/>
  <c r="Z13" i="45"/>
  <c r="Z13" i="44"/>
  <c r="Z13" i="43"/>
  <c r="Z13" i="42"/>
  <c r="Z13" i="41"/>
  <c r="Z13" i="40"/>
  <c r="Z13" i="39"/>
  <c r="Z13" i="38"/>
  <c r="Z13" i="37"/>
  <c r="O45" i="33"/>
  <c r="E45" i="32"/>
  <c r="M45" i="32"/>
  <c r="U45" i="32"/>
  <c r="C45" i="30"/>
  <c r="K45" i="30"/>
  <c r="S45" i="30"/>
  <c r="R45" i="29"/>
  <c r="AA45" i="29"/>
  <c r="X45" i="29"/>
  <c r="Z45" i="29" s="1"/>
  <c r="J44" i="36"/>
  <c r="J45" i="36" s="1"/>
  <c r="R44" i="36"/>
  <c r="R45" i="36" s="1"/>
  <c r="Z37" i="36"/>
  <c r="J45" i="34"/>
  <c r="R45" i="34"/>
  <c r="X45" i="34"/>
  <c r="Z45" i="34" s="1"/>
  <c r="Z26" i="33"/>
  <c r="F45" i="32"/>
  <c r="N45" i="32"/>
  <c r="V45" i="32"/>
  <c r="O45" i="32"/>
  <c r="E45" i="31"/>
  <c r="M45" i="31"/>
  <c r="U45" i="31"/>
  <c r="G45" i="30"/>
  <c r="C45" i="29"/>
  <c r="K45" i="29"/>
  <c r="S45" i="29"/>
  <c r="J45" i="28"/>
  <c r="AA45" i="28"/>
  <c r="L44" i="28"/>
  <c r="L45" i="28" s="1"/>
  <c r="T44" i="28"/>
  <c r="T45" i="28" s="1"/>
  <c r="J45" i="27"/>
  <c r="E44" i="28"/>
  <c r="M44" i="28"/>
  <c r="U44" i="28"/>
  <c r="U45" i="28" s="1"/>
  <c r="D45" i="26"/>
  <c r="L45" i="26"/>
  <c r="T45" i="26"/>
  <c r="D45" i="25"/>
  <c r="L45" i="25"/>
  <c r="T45" i="25"/>
  <c r="C45" i="23"/>
  <c r="C45" i="22"/>
  <c r="D45" i="27"/>
  <c r="L45" i="27"/>
  <c r="Z13" i="34"/>
  <c r="Z13" i="33"/>
  <c r="Z13" i="32"/>
  <c r="Z13" i="31"/>
  <c r="Z13" i="30"/>
  <c r="Z13" i="29"/>
  <c r="Z13" i="28"/>
  <c r="R45" i="27"/>
  <c r="F45" i="26"/>
  <c r="N45" i="26"/>
  <c r="V45" i="26"/>
  <c r="F45" i="25"/>
  <c r="N45" i="25"/>
  <c r="V45" i="25"/>
  <c r="E45" i="24"/>
  <c r="M45" i="24"/>
  <c r="U45" i="24"/>
  <c r="K45" i="24"/>
  <c r="E45" i="23"/>
  <c r="M45" i="23"/>
  <c r="U45" i="23"/>
  <c r="K45" i="23"/>
  <c r="E45" i="22"/>
  <c r="M45" i="22"/>
  <c r="K45" i="22"/>
  <c r="X44" i="28"/>
  <c r="Z44" i="28" s="1"/>
  <c r="F45" i="27"/>
  <c r="N45" i="27"/>
  <c r="V45" i="27"/>
  <c r="I44" i="27"/>
  <c r="I45" i="27" s="1"/>
  <c r="Q44" i="27"/>
  <c r="Q45" i="27" s="1"/>
  <c r="Y44" i="27"/>
  <c r="Y45" i="27" s="1"/>
  <c r="I44" i="26"/>
  <c r="I45" i="26" s="1"/>
  <c r="Q44" i="26"/>
  <c r="Q45" i="26" s="1"/>
  <c r="Y44" i="26"/>
  <c r="Y45" i="26" s="1"/>
  <c r="I44" i="25"/>
  <c r="I45" i="25" s="1"/>
  <c r="Q44" i="25"/>
  <c r="Q45" i="25" s="1"/>
  <c r="Y44" i="25"/>
  <c r="Y45" i="25" s="1"/>
  <c r="F45" i="24"/>
  <c r="N45" i="24"/>
  <c r="V45" i="24"/>
  <c r="F45" i="23"/>
  <c r="V45" i="23"/>
  <c r="F45" i="22"/>
  <c r="N45" i="22"/>
  <c r="V45" i="22"/>
  <c r="F45" i="21"/>
  <c r="P45" i="26"/>
  <c r="Z26" i="26"/>
  <c r="X45" i="26"/>
  <c r="P45" i="25"/>
  <c r="Z26" i="25"/>
  <c r="X45" i="25"/>
  <c r="Z45" i="25" s="1"/>
  <c r="S45" i="24"/>
  <c r="S45" i="23"/>
  <c r="S45" i="22"/>
  <c r="Z26" i="19"/>
  <c r="X45" i="16"/>
  <c r="Z45" i="16" s="1"/>
  <c r="Z26" i="16"/>
  <c r="Z37" i="33"/>
  <c r="Z37" i="32"/>
  <c r="Z37" i="31"/>
  <c r="Z37" i="30"/>
  <c r="Z37" i="29"/>
  <c r="H45" i="27"/>
  <c r="P45" i="27"/>
  <c r="Z26" i="27"/>
  <c r="X45" i="27"/>
  <c r="Z45" i="27" s="1"/>
  <c r="H45" i="24"/>
  <c r="P45" i="24"/>
  <c r="Z26" i="24"/>
  <c r="AA45" i="24"/>
  <c r="H45" i="23"/>
  <c r="P45" i="23"/>
  <c r="Z26" i="23"/>
  <c r="X45" i="23"/>
  <c r="Z45" i="23" s="1"/>
  <c r="AA45" i="23"/>
  <c r="H45" i="22"/>
  <c r="P45" i="22"/>
  <c r="Z26" i="22"/>
  <c r="X45" i="22"/>
  <c r="Z45" i="22" s="1"/>
  <c r="AA45" i="22"/>
  <c r="P45" i="21"/>
  <c r="V45" i="21"/>
  <c r="J45" i="20"/>
  <c r="R45" i="20"/>
  <c r="E45" i="17"/>
  <c r="X45" i="15"/>
  <c r="W26" i="21"/>
  <c r="W45" i="21" s="1"/>
  <c r="Y45" i="21"/>
  <c r="C45" i="20"/>
  <c r="K45" i="20"/>
  <c r="S45" i="20"/>
  <c r="Z26" i="21"/>
  <c r="X45" i="18"/>
  <c r="Z45" i="18" s="1"/>
  <c r="Z26" i="18"/>
  <c r="C45" i="16"/>
  <c r="J45" i="15"/>
  <c r="R45" i="15"/>
  <c r="E45" i="20"/>
  <c r="M45" i="20"/>
  <c r="E45" i="19"/>
  <c r="U45" i="19"/>
  <c r="S45" i="15"/>
  <c r="Z13" i="27"/>
  <c r="Z13" i="26"/>
  <c r="Z13" i="25"/>
  <c r="Z13" i="24"/>
  <c r="Z13" i="23"/>
  <c r="Z13" i="22"/>
  <c r="F45" i="20"/>
  <c r="V45" i="20"/>
  <c r="F45" i="19"/>
  <c r="V45" i="19"/>
  <c r="X45" i="17"/>
  <c r="K45" i="16"/>
  <c r="D45" i="15"/>
  <c r="L45" i="15"/>
  <c r="T45" i="15"/>
  <c r="X45" i="20"/>
  <c r="Z45" i="20" s="1"/>
  <c r="Z26" i="20"/>
  <c r="M45" i="18"/>
  <c r="U45" i="18"/>
  <c r="Y26" i="17"/>
  <c r="Y45" i="17" s="1"/>
  <c r="Z25" i="17"/>
  <c r="E45" i="15"/>
  <c r="M45" i="15"/>
  <c r="U45" i="15"/>
  <c r="C45" i="15"/>
  <c r="Z44" i="13"/>
  <c r="X45" i="13"/>
  <c r="Z45" i="13" s="1"/>
  <c r="AA45" i="20"/>
  <c r="S45" i="16"/>
  <c r="F44" i="14"/>
  <c r="F45" i="14" s="1"/>
  <c r="N44" i="14"/>
  <c r="N45" i="14" s="1"/>
  <c r="V44" i="14"/>
  <c r="V45" i="14" s="1"/>
  <c r="Q45" i="11"/>
  <c r="Y45" i="11"/>
  <c r="P45" i="11"/>
  <c r="L45" i="9"/>
  <c r="F45" i="10"/>
  <c r="N45" i="10"/>
  <c r="F45" i="9"/>
  <c r="V45" i="9"/>
  <c r="E45" i="9"/>
  <c r="X44" i="5"/>
  <c r="Z44" i="5" s="1"/>
  <c r="Z37" i="5"/>
  <c r="X44" i="8"/>
  <c r="Z44" i="8" s="1"/>
  <c r="Z37" i="8"/>
  <c r="X45" i="14"/>
  <c r="Z45" i="14" s="1"/>
  <c r="I45" i="13"/>
  <c r="Q45" i="13"/>
  <c r="C45" i="11"/>
  <c r="Z26" i="10"/>
  <c r="Z26" i="9"/>
  <c r="J45" i="13"/>
  <c r="R45" i="13"/>
  <c r="I45" i="10"/>
  <c r="X44" i="6"/>
  <c r="Z44" i="6" s="1"/>
  <c r="Z37" i="6"/>
  <c r="Q45" i="14"/>
  <c r="Z44" i="12"/>
  <c r="X45" i="12"/>
  <c r="Z45" i="12" s="1"/>
  <c r="K45" i="11"/>
  <c r="R45" i="10"/>
  <c r="J45" i="9"/>
  <c r="R45" i="9"/>
  <c r="I45" i="9"/>
  <c r="Q26" i="15"/>
  <c r="Q45" i="15" s="1"/>
  <c r="Y26" i="15"/>
  <c r="Y45" i="15" s="1"/>
  <c r="J45" i="14"/>
  <c r="R45" i="14"/>
  <c r="C45" i="13"/>
  <c r="S45" i="13"/>
  <c r="I45" i="12"/>
  <c r="Q45" i="12"/>
  <c r="Y45" i="12"/>
  <c r="K45" i="10"/>
  <c r="C45" i="9"/>
  <c r="X44" i="4"/>
  <c r="Z44" i="4" s="1"/>
  <c r="Z37" i="4"/>
  <c r="Y45" i="2"/>
  <c r="T45" i="9"/>
  <c r="Z26" i="2"/>
  <c r="M44" i="9"/>
  <c r="M45" i="9" s="1"/>
  <c r="U44" i="9"/>
  <c r="U45" i="9" s="1"/>
  <c r="N45" i="8"/>
  <c r="N45" i="7"/>
  <c r="N45" i="6"/>
  <c r="N45" i="5"/>
  <c r="N45" i="4"/>
  <c r="V45" i="3"/>
  <c r="X44" i="3"/>
  <c r="Z44" i="3" s="1"/>
  <c r="Z37" i="3"/>
  <c r="J45" i="2"/>
  <c r="R45" i="2"/>
  <c r="X26" i="11"/>
  <c r="C45" i="2"/>
  <c r="K45" i="2"/>
  <c r="S45" i="2"/>
  <c r="AA45" i="2"/>
  <c r="H45" i="8"/>
  <c r="P45" i="8"/>
  <c r="Z26" i="8"/>
  <c r="H45" i="7"/>
  <c r="X45" i="7"/>
  <c r="Z45" i="7" s="1"/>
  <c r="Z26" i="7"/>
  <c r="H45" i="6"/>
  <c r="P45" i="6"/>
  <c r="P45" i="5"/>
  <c r="Z26" i="5"/>
  <c r="H45" i="4"/>
  <c r="P45" i="4"/>
  <c r="X45" i="4"/>
  <c r="Z45" i="4" s="1"/>
  <c r="I45" i="3"/>
  <c r="Y45" i="3"/>
  <c r="D45" i="2"/>
  <c r="L45" i="2"/>
  <c r="T45" i="2"/>
  <c r="I45" i="2"/>
  <c r="X44" i="2"/>
  <c r="Z44" i="2" s="1"/>
  <c r="Z37" i="2"/>
  <c r="Z26" i="3"/>
  <c r="X45" i="24" l="1"/>
  <c r="Z45" i="24" s="1"/>
  <c r="J45" i="60"/>
  <c r="Z26" i="110"/>
  <c r="Z45" i="130"/>
  <c r="W45" i="18"/>
  <c r="T45" i="35"/>
  <c r="J45" i="84"/>
  <c r="C45" i="99"/>
  <c r="T45" i="171"/>
  <c r="Z45" i="75"/>
  <c r="X45" i="8"/>
  <c r="Z26" i="138"/>
  <c r="R45" i="17"/>
  <c r="D45" i="36"/>
  <c r="F45" i="58"/>
  <c r="N45" i="59"/>
  <c r="C45" i="98"/>
  <c r="O45" i="168"/>
  <c r="X45" i="38"/>
  <c r="Z45" i="38" s="1"/>
  <c r="K45" i="48"/>
  <c r="W45" i="110"/>
  <c r="X45" i="9"/>
  <c r="Z45" i="9" s="1"/>
  <c r="Z26" i="81"/>
  <c r="Y45" i="111"/>
  <c r="Z44" i="100"/>
  <c r="X45" i="106"/>
  <c r="Z45" i="106" s="1"/>
  <c r="Y45" i="168"/>
  <c r="Z45" i="168" s="1"/>
  <c r="AA45" i="6"/>
  <c r="I45" i="14"/>
  <c r="Y45" i="18"/>
  <c r="M45" i="68"/>
  <c r="G45" i="75"/>
  <c r="L45" i="89"/>
  <c r="G45" i="168"/>
  <c r="V45" i="237"/>
  <c r="V45" i="106"/>
  <c r="S45" i="51"/>
  <c r="F45" i="237"/>
  <c r="Z45" i="125"/>
  <c r="Z45" i="250"/>
  <c r="V45" i="134"/>
  <c r="X45" i="10"/>
  <c r="Z45" i="10" s="1"/>
  <c r="E45" i="28"/>
  <c r="Z44" i="51"/>
  <c r="Z26" i="130"/>
  <c r="T45" i="36"/>
  <c r="U45" i="52"/>
  <c r="J45" i="68"/>
  <c r="Z26" i="225"/>
  <c r="Z44" i="81"/>
  <c r="Z26" i="129"/>
  <c r="Z26" i="179"/>
  <c r="X45" i="239"/>
  <c r="C45" i="51"/>
  <c r="W45" i="168"/>
  <c r="Y45" i="203"/>
  <c r="Z45" i="203" s="1"/>
  <c r="X45" i="56"/>
  <c r="Z45" i="56" s="1"/>
  <c r="Z45" i="47"/>
  <c r="Y45" i="47"/>
  <c r="Z26" i="55"/>
  <c r="Z45" i="84"/>
  <c r="V45" i="104"/>
  <c r="Z45" i="129"/>
  <c r="Z26" i="180"/>
  <c r="X45" i="245"/>
  <c r="Z45" i="245" s="1"/>
  <c r="Z26" i="239"/>
  <c r="Z45" i="15"/>
  <c r="Z26" i="52"/>
  <c r="X45" i="55"/>
  <c r="U45" i="74"/>
  <c r="Z45" i="71"/>
  <c r="G45" i="108"/>
  <c r="S45" i="9"/>
  <c r="Q45" i="18"/>
  <c r="W45" i="75"/>
  <c r="S45" i="99"/>
  <c r="X45" i="227"/>
  <c r="Z45" i="227" s="1"/>
  <c r="Z26" i="227"/>
  <c r="X45" i="2"/>
  <c r="Z45" i="2" s="1"/>
  <c r="Z26" i="6"/>
  <c r="X45" i="3"/>
  <c r="Z45" i="3" s="1"/>
  <c r="Z26" i="15"/>
  <c r="Y45" i="68"/>
  <c r="Z45" i="68" s="1"/>
  <c r="Z26" i="68"/>
  <c r="X45" i="63"/>
  <c r="Z45" i="63" s="1"/>
  <c r="T45" i="110"/>
  <c r="Z45" i="256"/>
  <c r="K45" i="9"/>
  <c r="M45" i="13"/>
  <c r="W45" i="19"/>
  <c r="G45" i="18"/>
  <c r="I45" i="18"/>
  <c r="S45" i="37"/>
  <c r="N45" i="51"/>
  <c r="X45" i="52"/>
  <c r="Z45" i="52" s="1"/>
  <c r="Z26" i="4"/>
  <c r="X45" i="6"/>
  <c r="Z45" i="6" s="1"/>
  <c r="Z45" i="8"/>
  <c r="X45" i="140"/>
  <c r="Z45" i="140" s="1"/>
  <c r="Z45" i="175"/>
  <c r="Z44" i="220"/>
  <c r="O45" i="19"/>
  <c r="Y45" i="19"/>
  <c r="K45" i="37"/>
  <c r="G45" i="85"/>
  <c r="V45" i="137"/>
  <c r="G45" i="19"/>
  <c r="Q45" i="19"/>
  <c r="C45" i="37"/>
  <c r="T45" i="65"/>
  <c r="E45" i="62"/>
  <c r="E45" i="53"/>
  <c r="N45" i="137"/>
  <c r="Z44" i="172"/>
  <c r="X45" i="54"/>
  <c r="Z45" i="54" s="1"/>
  <c r="X45" i="19"/>
  <c r="Z45" i="19" s="1"/>
  <c r="Z45" i="74"/>
  <c r="Z26" i="86"/>
  <c r="X45" i="246"/>
  <c r="Z45" i="246" s="1"/>
  <c r="Z45" i="207"/>
  <c r="J45" i="17"/>
  <c r="O45" i="10"/>
  <c r="D45" i="10"/>
  <c r="I45" i="19"/>
  <c r="X45" i="21"/>
  <c r="Z45" i="21" s="1"/>
  <c r="R45" i="84"/>
  <c r="K45" i="99"/>
  <c r="F45" i="137"/>
  <c r="Z26" i="237"/>
  <c r="Z45" i="55"/>
  <c r="X45" i="58"/>
  <c r="Z45" i="58" s="1"/>
  <c r="Z26" i="67"/>
  <c r="X45" i="92"/>
  <c r="Z45" i="92" s="1"/>
  <c r="Z26" i="92"/>
  <c r="Z44" i="111"/>
  <c r="X45" i="124"/>
  <c r="Z45" i="124" s="1"/>
  <c r="Z26" i="124"/>
  <c r="Z26" i="122"/>
  <c r="X45" i="122"/>
  <c r="Z45" i="122" s="1"/>
  <c r="X45" i="156"/>
  <c r="Z45" i="156" s="1"/>
  <c r="Z26" i="156"/>
  <c r="Z26" i="217"/>
  <c r="X45" i="217"/>
  <c r="Z45" i="217" s="1"/>
  <c r="Z45" i="239"/>
  <c r="X45" i="213"/>
  <c r="Z45" i="213" s="1"/>
  <c r="Z26" i="213"/>
  <c r="Z26" i="17"/>
  <c r="X45" i="64"/>
  <c r="Z45" i="64" s="1"/>
  <c r="Z26" i="64"/>
  <c r="X45" i="79"/>
  <c r="Z45" i="79" s="1"/>
  <c r="Z26" i="79"/>
  <c r="X45" i="89"/>
  <c r="Z45" i="89" s="1"/>
  <c r="Z26" i="89"/>
  <c r="Z45" i="67"/>
  <c r="X45" i="83"/>
  <c r="Z45" i="83" s="1"/>
  <c r="Z26" i="83"/>
  <c r="Z26" i="77"/>
  <c r="X45" i="77"/>
  <c r="Z45" i="77" s="1"/>
  <c r="X45" i="94"/>
  <c r="Z45" i="94" s="1"/>
  <c r="Z26" i="94"/>
  <c r="X45" i="104"/>
  <c r="Z45" i="104" s="1"/>
  <c r="X45" i="96"/>
  <c r="Z45" i="96" s="1"/>
  <c r="Z26" i="96"/>
  <c r="X45" i="115"/>
  <c r="Z45" i="115" s="1"/>
  <c r="Z26" i="115"/>
  <c r="Z26" i="123"/>
  <c r="X45" i="123"/>
  <c r="Z45" i="123" s="1"/>
  <c r="X45" i="147"/>
  <c r="Z45" i="147" s="1"/>
  <c r="Z26" i="147"/>
  <c r="X45" i="149"/>
  <c r="Z45" i="149" s="1"/>
  <c r="Z26" i="149"/>
  <c r="X45" i="151"/>
  <c r="Z45" i="151" s="1"/>
  <c r="Z26" i="151"/>
  <c r="X45" i="142"/>
  <c r="Z45" i="142" s="1"/>
  <c r="Z26" i="142"/>
  <c r="X45" i="144"/>
  <c r="Z45" i="144" s="1"/>
  <c r="Z26" i="144"/>
  <c r="X45" i="145"/>
  <c r="Z45" i="145" s="1"/>
  <c r="Z26" i="145"/>
  <c r="X45" i="220"/>
  <c r="Z45" i="220" s="1"/>
  <c r="X45" i="223"/>
  <c r="Z45" i="223" s="1"/>
  <c r="X45" i="93"/>
  <c r="Z45" i="93" s="1"/>
  <c r="Z26" i="93"/>
  <c r="X45" i="161"/>
  <c r="Z45" i="161" s="1"/>
  <c r="Z26" i="161"/>
  <c r="Z45" i="17"/>
  <c r="Z45" i="26"/>
  <c r="Z26" i="35"/>
  <c r="X45" i="35"/>
  <c r="Z45" i="35" s="1"/>
  <c r="X45" i="69"/>
  <c r="Z45" i="69" s="1"/>
  <c r="Z26" i="69"/>
  <c r="R45" i="90"/>
  <c r="X45" i="80"/>
  <c r="Z45" i="80" s="1"/>
  <c r="Z26" i="80"/>
  <c r="X45" i="88"/>
  <c r="Z45" i="88" s="1"/>
  <c r="Z26" i="88"/>
  <c r="X45" i="95"/>
  <c r="Z45" i="95" s="1"/>
  <c r="Z26" i="95"/>
  <c r="X45" i="117"/>
  <c r="Z45" i="117" s="1"/>
  <c r="Z26" i="117"/>
  <c r="X45" i="112"/>
  <c r="Z45" i="112" s="1"/>
  <c r="Z26" i="112"/>
  <c r="X45" i="153"/>
  <c r="Z45" i="153" s="1"/>
  <c r="Z26" i="153"/>
  <c r="X45" i="158"/>
  <c r="Z45" i="158" s="1"/>
  <c r="Z26" i="158"/>
  <c r="Z26" i="215"/>
  <c r="X45" i="215"/>
  <c r="Z45" i="215" s="1"/>
  <c r="Z44" i="224"/>
  <c r="Z45" i="231"/>
  <c r="Z45" i="233"/>
  <c r="X45" i="222"/>
  <c r="Z45" i="222" s="1"/>
  <c r="Z45" i="221"/>
  <c r="Z44" i="221"/>
  <c r="X45" i="154"/>
  <c r="Z45" i="154" s="1"/>
  <c r="Z26" i="154"/>
  <c r="X45" i="146"/>
  <c r="Z45" i="146" s="1"/>
  <c r="Z26" i="146"/>
  <c r="Z26" i="36"/>
  <c r="X45" i="36"/>
  <c r="Z45" i="36" s="1"/>
  <c r="X45" i="46"/>
  <c r="Z45" i="46" s="1"/>
  <c r="Z26" i="72"/>
  <c r="J45" i="90"/>
  <c r="Z26" i="71"/>
  <c r="X45" i="100"/>
  <c r="Z45" i="100" s="1"/>
  <c r="Z26" i="100"/>
  <c r="X45" i="105"/>
  <c r="Z45" i="105" s="1"/>
  <c r="X45" i="118"/>
  <c r="Z45" i="118" s="1"/>
  <c r="Z26" i="118"/>
  <c r="X45" i="116"/>
  <c r="Z45" i="116" s="1"/>
  <c r="Z26" i="116"/>
  <c r="X45" i="155"/>
  <c r="Z45" i="155" s="1"/>
  <c r="Z26" i="155"/>
  <c r="Z26" i="214"/>
  <c r="X45" i="214"/>
  <c r="Z45" i="214" s="1"/>
  <c r="X45" i="111"/>
  <c r="Z45" i="111" s="1"/>
  <c r="Z26" i="111"/>
  <c r="X45" i="159"/>
  <c r="Z45" i="159" s="1"/>
  <c r="Z26" i="159"/>
  <c r="Z45" i="72"/>
  <c r="X45" i="87"/>
  <c r="Z45" i="87" s="1"/>
  <c r="Z26" i="87"/>
  <c r="X45" i="101"/>
  <c r="Z45" i="101" s="1"/>
  <c r="Z26" i="101"/>
  <c r="X45" i="97"/>
  <c r="Z45" i="97" s="1"/>
  <c r="Z26" i="97"/>
  <c r="X45" i="102"/>
  <c r="Z45" i="102" s="1"/>
  <c r="X45" i="114"/>
  <c r="Z45" i="114" s="1"/>
  <c r="Z26" i="114"/>
  <c r="X45" i="139"/>
  <c r="Z45" i="139" s="1"/>
  <c r="X45" i="166"/>
  <c r="Z45" i="166" s="1"/>
  <c r="Z26" i="166"/>
  <c r="X45" i="162"/>
  <c r="Z45" i="162" s="1"/>
  <c r="Z26" i="162"/>
  <c r="X45" i="164"/>
  <c r="Z45" i="164" s="1"/>
  <c r="Z26" i="164"/>
  <c r="Z45" i="235"/>
  <c r="Z44" i="219"/>
  <c r="X45" i="160"/>
  <c r="Z45" i="160" s="1"/>
  <c r="Z26" i="160"/>
  <c r="X45" i="167"/>
  <c r="Z45" i="167" s="1"/>
  <c r="Z26" i="167"/>
  <c r="Z26" i="216"/>
  <c r="X45" i="216"/>
  <c r="Z45" i="216" s="1"/>
  <c r="Z45" i="255"/>
  <c r="Z26" i="11"/>
  <c r="X45" i="11"/>
  <c r="Z45" i="11" s="1"/>
  <c r="X45" i="28"/>
  <c r="Z45" i="28" s="1"/>
  <c r="X45" i="53"/>
  <c r="Z45" i="53" s="1"/>
  <c r="X45" i="70"/>
  <c r="Z45" i="70" s="1"/>
  <c r="Z26" i="70"/>
  <c r="X45" i="66"/>
  <c r="Z45" i="66" s="1"/>
  <c r="Z26" i="66"/>
  <c r="Z26" i="90"/>
  <c r="X45" i="90"/>
  <c r="Z45" i="90" s="1"/>
  <c r="Z45" i="86"/>
  <c r="X45" i="98"/>
  <c r="Z45" i="98" s="1"/>
  <c r="Z26" i="98"/>
  <c r="Z26" i="103"/>
  <c r="X45" i="119"/>
  <c r="Z45" i="119" s="1"/>
  <c r="Z26" i="119"/>
  <c r="X45" i="113"/>
  <c r="Z45" i="113" s="1"/>
  <c r="Z26" i="113"/>
  <c r="Z26" i="127"/>
  <c r="Z26" i="133"/>
  <c r="X45" i="148"/>
  <c r="Z45" i="148" s="1"/>
  <c r="Z26" i="148"/>
  <c r="X45" i="150"/>
  <c r="Z45" i="150" s="1"/>
  <c r="Z26" i="150"/>
  <c r="X45" i="152"/>
  <c r="Z45" i="152" s="1"/>
  <c r="Z26" i="152"/>
  <c r="X45" i="157"/>
  <c r="Z45" i="157" s="1"/>
  <c r="Z26" i="157"/>
  <c r="Z45" i="138"/>
  <c r="X45" i="143"/>
  <c r="Z45" i="143" s="1"/>
  <c r="Z26" i="143"/>
  <c r="Z45" i="232"/>
  <c r="Z45" i="236"/>
  <c r="X45" i="243"/>
  <c r="Z45" i="243" s="1"/>
  <c r="X45" i="219"/>
  <c r="Z45" i="219" s="1"/>
  <c r="X45" i="242"/>
  <c r="Z45" i="242" s="1"/>
  <c r="Z45" i="248"/>
  <c r="X45" i="99"/>
  <c r="Z45" i="99" s="1"/>
  <c r="Z26" i="99"/>
  <c r="X45" i="165"/>
  <c r="Z45" i="165" s="1"/>
  <c r="Z26" i="165"/>
  <c r="X45" i="5"/>
  <c r="Z45" i="5" s="1"/>
  <c r="X45" i="61"/>
  <c r="Z45" i="61" s="1"/>
  <c r="X45" i="57"/>
  <c r="Z45" i="57" s="1"/>
  <c r="X45" i="65"/>
  <c r="Z45" i="65" s="1"/>
  <c r="Z26" i="65"/>
  <c r="X45" i="73"/>
  <c r="Z45" i="73" s="1"/>
  <c r="Z26" i="73"/>
  <c r="X45" i="62"/>
  <c r="Z45" i="62" s="1"/>
  <c r="Z26" i="62"/>
  <c r="X45" i="91"/>
  <c r="Z45" i="91" s="1"/>
  <c r="Z26" i="91"/>
  <c r="X45" i="103"/>
  <c r="Z45" i="103" s="1"/>
  <c r="X45" i="121"/>
  <c r="Z45" i="121" s="1"/>
  <c r="Z26" i="121"/>
  <c r="X45" i="120"/>
  <c r="Z45" i="120" s="1"/>
  <c r="Z26" i="120"/>
  <c r="Z45" i="127"/>
  <c r="Z45" i="133"/>
  <c r="X45" i="163"/>
  <c r="Z45" i="163" s="1"/>
  <c r="Z26" i="163"/>
  <c r="X45" i="141"/>
  <c r="Z45" i="141" s="1"/>
  <c r="Z26" i="141"/>
  <c r="X45" i="212"/>
  <c r="Z45" i="212" s="1"/>
  <c r="Z26" i="212"/>
  <c r="Z26" i="218"/>
  <c r="X45" i="218"/>
  <c r="Z45" i="218" s="1"/>
  <c r="X45" i="247"/>
  <c r="Z45" i="247" s="1"/>
  <c r="Z45" i="237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<sst xmlns="http://schemas.openxmlformats.org/spreadsheetml/2006/main" count="33540" uniqueCount="337">
  <si>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</si>
  <si>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</si>
  <si>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</si>
  <si>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</si>
  <si>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</si>
  <si>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</si>
  <si>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</si>
  <si>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</si>
  <si>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</si>
  <si>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</si>
  <si>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</si>
  <si>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</si>
  <si>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</si>
  <si>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</si>
  <si>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</si>
  <si>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</si>
  <si>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</si>
  <si>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</si>
  <si>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</si>
  <si>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</si>
  <si>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</si>
  <si>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</si>
  <si>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</si>
  <si>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</si>
  <si>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</si>
  <si>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</si>
  <si>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</si>
  <si>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</si>
  <si>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</si>
  <si>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</si>
  <si>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</si>
  <si>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</si>
  <si>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</si>
  <si>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</si>
  <si>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</si>
  <si>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</si>
  <si>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</si>
  <si>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</si>
  <si>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</si>
  <si>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</si>
  <si>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</si>
  <si>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</si>
  <si>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</si>
  <si>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</si>
  <si>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</si>
  <si>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</si>
  <si>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</si>
  <si>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</si>
  <si>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</si>
  <si>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</si>
  <si>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</si>
  <si>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</si>
  <si>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</si>
  <si>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</si>
  <si>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</si>
  <si>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</si>
  <si>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</si>
  <si>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</si>
  <si>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</si>
  <si>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</si>
  <si>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</si>
  <si>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</si>
  <si>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</si>
  <si>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</si>
  <si>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</si>
  <si>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</si>
  <si>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</si>
  <si>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</si>
  <si>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</si>
  <si>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</si>
  <si>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</si>
  <si>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</si>
  <si>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</si>
  <si>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</si>
  <si>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</si>
  <si>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</si>
  <si>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3rd Quarter ended 31 March 2024 (Figures Finalised as at 2024/04/26)</t>
  </si>
  <si>
    <t>Eastern Cape: Dr Beyers Naude (EC101) - Table C6 Quarterly Budget Statement - Financial Position ( Waste water management                             ) for 3rd Quarter ended 31 March 2024 (Figures Finalised as at 2024/04/26)</t>
  </si>
  <si>
    <t>Eastern Cape: Blue Crane Route (EC102) - Table C6 Quarterly Budget Statement - Financial Position ( Waste water management                             ) for 3rd Quarter ended 31 March 2024 (Figures Finalised as at 2024/04/26)</t>
  </si>
  <si>
    <t>Eastern Cape: Makana (EC104) - Table C6 Quarterly Budget Statement - Financial Position ( Waste water management                             ) for 3rd Quarter ended 31 March 2024 (Figures Finalised as at 2024/04/26)</t>
  </si>
  <si>
    <t>Eastern Cape: Ndlambe (EC105) - Table C6 Quarterly Budget Statement - Financial Position ( Waste water management                             ) for 3rd Quarter ended 31 March 2024 (Figures Finalised as at 2024/04/26)</t>
  </si>
  <si>
    <t>Eastern Cape: Sundays River Valley (EC106) - Table C6 Quarterly Budget Statement - Financial Position ( Waste water management                             ) for 3rd Quarter ended 31 March 2024 (Figures Finalised as at 2024/04/26)</t>
  </si>
  <si>
    <t>Eastern Cape: Kouga (EC108) - Table C6 Quarterly Budget Statement - Financial Position ( Waste water management                             ) for 3rd Quarter ended 31 March 2024 (Figures Finalised as at 2024/04/26)</t>
  </si>
  <si>
    <t>Eastern Cape: Kou-Kamma (EC109) - Table C6 Quarterly Budget Statement - Financial Position ( Waste water management                             ) for 3rd Quarter ended 31 March 2024 (Figures Finalised as at 2024/04/26)</t>
  </si>
  <si>
    <t>Eastern Cape: Sarah Baartman (DC10) - Table C6 Quarterly Budget Statement - Financial Position ( Waste water management                             ) for 3rd Quarter ended 31 March 2024 (Figures Finalised as at 2024/04/26)</t>
  </si>
  <si>
    <t>Eastern Cape: Mbhashe (EC121) - Table C6 Quarterly Budget Statement - Financial Position ( Waste water management                             ) for 3rd Quarter ended 31 March 2024 (Figures Finalised as at 2024/04/26)</t>
  </si>
  <si>
    <t>Eastern Cape: Mnquma (EC122) - Table C6 Quarterly Budget Statement - Financial Position ( Waste water management                             ) for 3rd Quarter ended 31 March 2024 (Figures Finalised as at 2024/04/26)</t>
  </si>
  <si>
    <t>Eastern Cape: Great Kei (EC123) - Table C6 Quarterly Budget Statement - Financial Position ( Waste water management                             ) for 3rd Quarter ended 31 March 2024 (Figures Finalised as at 2024/04/26)</t>
  </si>
  <si>
    <t>Eastern Cape: Amahlathi (EC124) - Table C6 Quarterly Budget Statement - Financial Position ( Waste water management                             ) for 3rd Quarter ended 31 March 2024 (Figures Finalised as at 2024/04/26)</t>
  </si>
  <si>
    <t>Eastern Cape: Ngqushwa (EC126) - Table C6 Quarterly Budget Statement - Financial Position ( Waste water management                             ) for 3rd Quarter ended 31 March 2024 (Figures Finalised as at 2024/04/26)</t>
  </si>
  <si>
    <t>Eastern Cape: Raymond Mhlaba (EC129) - Table C6 Quarterly Budget Statement - Financial Position ( Waste water management                             ) for 3rd Quarter ended 31 March 2024 (Figures Finalised as at 2024/04/26)</t>
  </si>
  <si>
    <t>Eastern Cape: Amathole (DC12) - Table C6 Quarterly Budget Statement - Financial Position ( Waste water management                             ) for 3rd Quarter ended 31 March 2024 (Figures Finalised as at 2024/04/26)</t>
  </si>
  <si>
    <t>Eastern Cape: Inxuba Yethemba (EC131) - Table C6 Quarterly Budget Statement - Financial Position ( Waste water management                             ) for 3rd Quarter ended 31 March 2024 (Figures Finalised as at 2024/04/26)</t>
  </si>
  <si>
    <t>Eastern Cape: Intsika Yethu (EC135) - Table C6 Quarterly Budget Statement - Financial Position ( Waste water management                             ) for 3rd Quarter ended 31 March 2024 (Figures Finalised as at 2024/04/26)</t>
  </si>
  <si>
    <t>Eastern Cape: Emalahleni (EC) (EC136) - Table C6 Quarterly Budget Statement - Financial Position ( Waste water management                             ) for 3rd Quarter ended 31 March 2024 (Figures Finalised as at 2024/04/26)</t>
  </si>
  <si>
    <t>Eastern Cape: Dr. A.B. Xuma (EC137) - Table C6 Quarterly Budget Statement - Financial Position ( Waste water management                             ) for 3rd Quarter ended 31 March 2024 (Figures Finalised as at 2024/04/26)</t>
  </si>
  <si>
    <t>Eastern Cape: Sakhisizwe (EC138) - Table C6 Quarterly Budget Statement - Financial Position ( Waste water management                             ) for 3rd Quarter ended 31 March 2024 (Figures Finalised as at 2024/04/26)</t>
  </si>
  <si>
    <t>Eastern Cape: Enoch Mgijima (EC139) - Table C6 Quarterly Budget Statement - Financial Position ( Waste water management                             ) for 3rd Quarter ended 31 March 2024 (Figures Finalised as at 2024/04/26)</t>
  </si>
  <si>
    <t>Eastern Cape: Chris Hani (DC13) - Table C6 Quarterly Budget Statement - Financial Position ( Waste water management                             ) for 3rd Quarter ended 31 March 2024 (Figures Finalised as at 2024/04/26)</t>
  </si>
  <si>
    <t>Eastern Cape: Elundini (EC141) - Table C6 Quarterly Budget Statement - Financial Position ( Waste water management                             ) for 3rd Quarter ended 31 March 2024 (Figures Finalised as at 2024/04/26)</t>
  </si>
  <si>
    <t>Eastern Cape: Senqu (EC142) - Table C6 Quarterly Budget Statement - Financial Position ( Waste water management                             ) for 3rd Quarter ended 31 March 2024 (Figures Finalised as at 2024/04/26)</t>
  </si>
  <si>
    <t>Eastern Cape: Walter Sisulu (EC145) - Table C6 Quarterly Budget Statement - Financial Position ( Waste water management                             ) for 3rd Quarter ended 31 March 2024 (Figures Finalised as at 2024/04/26)</t>
  </si>
  <si>
    <t>Eastern Cape: Joe Gqabi (DC14) - Table C6 Quarterly Budget Statement - Financial Position ( Waste water management                             ) for 3rd Quarter ended 31 March 2024 (Figures Finalised as at 2024/04/26)</t>
  </si>
  <si>
    <t>Eastern Cape: Ngquza Hills (EC153) - Table C6 Quarterly Budget Statement - Financial Position ( Waste water management                             ) for 3rd Quarter ended 31 March 2024 (Figures Finalised as at 2024/04/26)</t>
  </si>
  <si>
    <t>Eastern Cape: Port St Johns (EC154) - Table C6 Quarterly Budget Statement - Financial Position ( Waste water management                             ) for 3rd Quarter ended 31 March 2024 (Figures Finalised as at 2024/04/26)</t>
  </si>
  <si>
    <t>Eastern Cape: Nyandeni (EC155) - Table C6 Quarterly Budget Statement - Financial Position ( Waste water management                             ) for 3rd Quarter ended 31 March 2024 (Figures Finalised as at 2024/04/26)</t>
  </si>
  <si>
    <t>Eastern Cape: Mhlontlo (EC156) - Table C6 Quarterly Budget Statement - Financial Position ( Waste water management                             ) for 3rd Quarter ended 31 March 2024 (Figures Finalised as at 2024/04/26)</t>
  </si>
  <si>
    <t>Eastern Cape: King Sabata Dalindyebo (EC157) - Table C6 Quarterly Budget Statement - Financial Position ( Waste water management                             ) for 3rd Quarter ended 31 March 2024 (Figures Finalised as at 2024/04/26)</t>
  </si>
  <si>
    <t>Eastern Cape: O R Tambo (DC15) - Table C6 Quarterly Budget Statement - Financial Position ( Waste water management                             ) for 3rd Quarter ended 31 March 2024 (Figures Finalised as at 2024/04/26)</t>
  </si>
  <si>
    <t>Eastern Cape: Matatiele (EC441) - Table C6 Quarterly Budget Statement - Financial Position ( Waste water management                             ) for 3rd Quarter ended 31 March 2024 (Figures Finalised as at 2024/04/26)</t>
  </si>
  <si>
    <t>Eastern Cape: Umzimvubu (EC442) - Table C6 Quarterly Budget Statement - Financial Position ( Waste water management                             ) for 3rd Quarter ended 31 March 2024 (Figures Finalised as at 2024/04/26)</t>
  </si>
  <si>
    <t>Eastern Cape: Winnie Madikizela-Mandela (EC443) - Table C6 Quarterly Budget Statement - Financial Position ( Waste water management                             ) for 3rd Quarter ended 31 March 2024 (Figures Finalised as at 2024/04/26)</t>
  </si>
  <si>
    <t>Eastern Cape: Ntabankulu (EC444) - Table C6 Quarterly Budget Statement - Financial Position ( Waste water management                             ) for 3rd Quarter ended 31 March 2024 (Figures Finalised as at 2024/04/26)</t>
  </si>
  <si>
    <t>Eastern Cape: Alfred Nzo (DC44) - Table C6 Quarterly Budget Statement - Financial Position ( Waste water management                             ) for 3rd Quarter ended 31 March 2024 (Figures Finalised as at 2024/04/26)</t>
  </si>
  <si>
    <t>Free State: Mangaung (MAN) - Table C6 Quarterly Budget Statement - Financial Position ( Waste water management                             ) for 3rd Quarter ended 31 March 2024 (Figures Finalised as at 2024/04/26)</t>
  </si>
  <si>
    <t>Free State: Letsemeng (FS161) - Table C6 Quarterly Budget Statement - Financial Position ( Waste water management                             ) for 3rd Quarter ended 31 March 2024 (Figures Finalised as at 2024/04/26)</t>
  </si>
  <si>
    <t>Free State: Kopanong (FS162) - Table C6 Quarterly Budget Statement - Financial Position ( Waste water management                             ) for 3rd Quarter ended 31 March 2024 (Figures Finalised as at 2024/04/26)</t>
  </si>
  <si>
    <t>Free State: Mohokare (FS163) - Table C6 Quarterly Budget Statement - Financial Position ( Waste water management                             ) for 3rd Quarter ended 31 March 2024 (Figures Finalised as at 2024/04/26)</t>
  </si>
  <si>
    <t>Free State: Xhariep (DC16) - Table C6 Quarterly Budget Statement - Financial Position ( Waste water management                             ) for 3rd Quarter ended 31 March 2024 (Figures Finalised as at 2024/04/26)</t>
  </si>
  <si>
    <t>Free State: Masilonyana (FS181) - Table C6 Quarterly Budget Statement - Financial Position ( Waste water management                             ) for 3rd Quarter ended 31 March 2024 (Figures Finalised as at 2024/04/26)</t>
  </si>
  <si>
    <t>Free State: Tokologo (FS182) - Table C6 Quarterly Budget Statement - Financial Position ( Waste water management                             ) for 3rd Quarter ended 31 March 2024 (Figures Finalised as at 2024/04/26)</t>
  </si>
  <si>
    <t>Free State: Tswelopele (FS183) - Table C6 Quarterly Budget Statement - Financial Position ( Waste water management                             ) for 3rd Quarter ended 31 March 2024 (Figures Finalised as at 2024/04/26)</t>
  </si>
  <si>
    <t>Free State: Matjhabeng (FS184) - Table C6 Quarterly Budget Statement - Financial Position ( Waste water management                             ) for 3rd Quarter ended 31 March 2024 (Figures Finalised as at 2024/04/26)</t>
  </si>
  <si>
    <t>Free State: Nala (FS185) - Table C6 Quarterly Budget Statement - Financial Position ( Waste water management                             ) for 3rd Quarter ended 31 March 2024 (Figures Finalised as at 2024/04/26)</t>
  </si>
  <si>
    <t>Free State: Lejweleputswa (DC18) - Table C6 Quarterly Budget Statement - Financial Position ( Waste water management                             ) for 3rd Quarter ended 31 March 2024 (Figures Finalised as at 2024/04/26)</t>
  </si>
  <si>
    <t>Free State: Setsoto (FS191) - Table C6 Quarterly Budget Statement - Financial Position ( Waste water management                             ) for 3rd Quarter ended 31 March 2024 (Figures Finalised as at 2024/04/26)</t>
  </si>
  <si>
    <t>Free State: Dihlabeng (FS192) - Table C6 Quarterly Budget Statement - Financial Position ( Waste water management                             ) for 3rd Quarter ended 31 March 2024 (Figures Finalised as at 2024/04/26)</t>
  </si>
  <si>
    <t>Free State: Nketoana (FS193) - Table C6 Quarterly Budget Statement - Financial Position ( Waste water management                             ) for 3rd Quarter ended 31 March 2024 (Figures Finalised as at 2024/04/26)</t>
  </si>
  <si>
    <t>Free State: Maluti-a-Phofung (FS194) - Table C6 Quarterly Budget Statement - Financial Position ( Waste water management                             ) for 3rd Quarter ended 31 March 2024 (Figures Finalised as at 2024/04/26)</t>
  </si>
  <si>
    <t>Free State: Phumelela (FS195) - Table C6 Quarterly Budget Statement - Financial Position ( Waste water management                             ) for 3rd Quarter ended 31 March 2024 (Figures Finalised as at 2024/04/26)</t>
  </si>
  <si>
    <t>Free State: Mantsopa (FS196) - Table C6 Quarterly Budget Statement - Financial Position ( Waste water management                             ) for 3rd Quarter ended 31 March 2024 (Figures Finalised as at 2024/04/26)</t>
  </si>
  <si>
    <t>Free State: Thabo Mofutsanyana (DC19) - Table C6 Quarterly Budget Statement - Financial Position ( Waste water management                             ) for 3rd Quarter ended 31 March 2024 (Figures Finalised as at 2024/04/26)</t>
  </si>
  <si>
    <t>Free State: Moqhaka (FS201) - Table C6 Quarterly Budget Statement - Financial Position ( Waste water management                             ) for 3rd Quarter ended 31 March 2024 (Figures Finalised as at 2024/04/26)</t>
  </si>
  <si>
    <t>Free State: Ngwathe (FS203) - Table C6 Quarterly Budget Statement - Financial Position ( Waste water management                             ) for 3rd Quarter ended 31 March 2024 (Figures Finalised as at 2024/04/26)</t>
  </si>
  <si>
    <t>Free State: Metsimaholo (FS204) - Table C6 Quarterly Budget Statement - Financial Position ( Waste water management                             ) for 3rd Quarter ended 31 March 2024 (Figures Finalised as at 2024/04/26)</t>
  </si>
  <si>
    <t>Free State: Mafube (FS205) - Table C6 Quarterly Budget Statement - Financial Position ( Waste water management                             ) for 3rd Quarter ended 31 March 2024 (Figures Finalised as at 2024/04/26)</t>
  </si>
  <si>
    <t>Free State: Fezile Dabi (DC20) - Table C6 Quarterly Budget Statement - Financial Position ( Waste water management                             ) for 3rd Quarter ended 31 March 2024 (Figures Finalised as at 2024/04/26)</t>
  </si>
  <si>
    <t>Gauteng: City of Ekurhuleni (EKU) - Table C6 Quarterly Budget Statement - Financial Position ( Waste water management                             ) for 3rd Quarter ended 31 March 2024 (Figures Finalised as at 2024/04/26)</t>
  </si>
  <si>
    <t>Gauteng: City of Johannesburg (JHB) - Table C6 Quarterly Budget Statement - Financial Position ( Waste water management                             ) for 3rd Quarter ended 31 March 2024 (Figures Finalised as at 2024/04/26)</t>
  </si>
  <si>
    <t>Gauteng: City of Tshwane (TSH) - Table C6 Quarterly Budget Statement - Financial Position ( Waste water management                             ) for 3rd Quarter ended 31 March 2024 (Figures Finalised as at 2024/04/26)</t>
  </si>
  <si>
    <t>Gauteng: Emfuleni (GT421) - Table C6 Quarterly Budget Statement - Financial Position ( Waste water management                             ) for 3rd Quarter ended 31 March 2024 (Figures Finalised as at 2024/04/26)</t>
  </si>
  <si>
    <t>Gauteng: Midvaal (GT422) - Table C6 Quarterly Budget Statement - Financial Position ( Waste water management                             ) for 3rd Quarter ended 31 March 2024 (Figures Finalised as at 2024/04/26)</t>
  </si>
  <si>
    <t>Gauteng: Lesedi (GT423) - Table C6 Quarterly Budget Statement - Financial Position ( Waste water management                             ) for 3rd Quarter ended 31 March 2024 (Figures Finalised as at 2024/04/26)</t>
  </si>
  <si>
    <t>Gauteng: Sedibeng (DC42) - Table C6 Quarterly Budget Statement - Financial Position ( Waste water management                             ) for 3rd Quarter ended 31 March 2024 (Figures Finalised as at 2024/04/26)</t>
  </si>
  <si>
    <t>Gauteng: Mogale City (GT481) - Table C6 Quarterly Budget Statement - Financial Position ( Waste water management                             ) for 3rd Quarter ended 31 March 2024 (Figures Finalised as at 2024/04/26)</t>
  </si>
  <si>
    <t>Gauteng: Merafong City (GT484) - Table C6 Quarterly Budget Statement - Financial Position ( Waste water management                             ) for 3rd Quarter ended 31 March 2024 (Figures Finalised as at 2024/04/26)</t>
  </si>
  <si>
    <t>Gauteng: Rand West City (GT485) - Table C6 Quarterly Budget Statement - Financial Position ( Waste water management                             ) for 3rd Quarter ended 31 March 2024 (Figures Finalised as at 2024/04/26)</t>
  </si>
  <si>
    <t>Gauteng: West Rand (DC48) - Table C6 Quarterly Budget Statement - Financial Position ( Waste water management                             ) for 3rd Quarter ended 31 March 2024 (Figures Finalised as at 2024/04/26)</t>
  </si>
  <si>
    <t>Kwazulu-Natal: eThekwini (ETH) - Table C6 Quarterly Budget Statement - Financial Position ( Waste water management                             ) for 3rd Quarter ended 31 March 2024 (Figures Finalised as at 2024/04/26)</t>
  </si>
  <si>
    <t>Kwazulu-Natal: Umdoni (KZN212) - Table C6 Quarterly Budget Statement - Financial Position ( Waste water management                             ) for 3rd Quarter ended 31 March 2024 (Figures Finalised as at 2024/04/26)</t>
  </si>
  <si>
    <t>Kwazulu-Natal: Umzumbe (KZN213) - Table C6 Quarterly Budget Statement - Financial Position ( Waste water management                             ) for 3rd Quarter ended 31 March 2024 (Figures Finalised as at 2024/04/26)</t>
  </si>
  <si>
    <t>Kwazulu-Natal: uMuziwabantu (KZN214) - Table C6 Quarterly Budget Statement - Financial Position ( Waste water management                             ) for 3rd Quarter ended 31 March 2024 (Figures Finalised as at 2024/04/26)</t>
  </si>
  <si>
    <t>Kwazulu-Natal: Ray Nkonyeni (KZN216) - Table C6 Quarterly Budget Statement - Financial Position ( Waste water management                             ) for 3rd Quarter ended 31 March 2024 (Figures Finalised as at 2024/04/26)</t>
  </si>
  <si>
    <t>Kwazulu-Natal: Ugu (DC21) - Table C6 Quarterly Budget Statement - Financial Position ( Waste water management                             ) for 3rd Quarter ended 31 March 2024 (Figures Finalised as at 2024/04/26)</t>
  </si>
  <si>
    <t>Kwazulu-Natal: uMshwathi (KZN221) - Table C6 Quarterly Budget Statement - Financial Position ( Waste water management                             ) for 3rd Quarter ended 31 March 2024 (Figures Finalised as at 2024/04/26)</t>
  </si>
  <si>
    <t>Kwazulu-Natal: uMngeni (KZN222) - Table C6 Quarterly Budget Statement - Financial Position ( Waste water management                             ) for 3rd Quarter ended 31 March 2024 (Figures Finalised as at 2024/04/26)</t>
  </si>
  <si>
    <t>Kwazulu-Natal: Mpofana (KZN223) - Table C6 Quarterly Budget Statement - Financial Position ( Waste water management                             ) for 3rd Quarter ended 31 March 2024 (Figures Finalised as at 2024/04/26)</t>
  </si>
  <si>
    <t>Kwazulu-Natal: Impendle (KZN224) - Table C6 Quarterly Budget Statement - Financial Position ( Waste water management                             ) for 3rd Quarter ended 31 March 2024 (Figures Finalised as at 2024/04/26)</t>
  </si>
  <si>
    <t>Kwazulu-Natal: Msunduzi (KZN225) - Table C6 Quarterly Budget Statement - Financial Position ( Waste water management                             ) for 3rd Quarter ended 31 March 2024 (Figures Finalised as at 2024/04/26)</t>
  </si>
  <si>
    <t>Kwazulu-Natal: Mkhambathini (KZN226) - Table C6 Quarterly Budget Statement - Financial Position ( Waste water management                             ) for 3rd Quarter ended 31 March 2024 (Figures Finalised as at 2024/04/26)</t>
  </si>
  <si>
    <t>Kwazulu-Natal: Richmond (KZN227) - Table C6 Quarterly Budget Statement - Financial Position ( Waste water management                             ) for 3rd Quarter ended 31 March 2024 (Figures Finalised as at 2024/04/26)</t>
  </si>
  <si>
    <t>Kwazulu-Natal: uMgungundlovu (DC22) - Table C6 Quarterly Budget Statement - Financial Position ( Waste water management                             ) for 3rd Quarter ended 31 March 2024 (Figures Finalised as at 2024/04/26)</t>
  </si>
  <si>
    <t>Kwazulu-Natal: Okhahlamba (KZN235) - Table C6 Quarterly Budget Statement - Financial Position ( Waste water management                             ) for 3rd Quarter ended 31 March 2024 (Figures Finalised as at 2024/04/26)</t>
  </si>
  <si>
    <t>Kwazulu-Natal: Inkosi Langalibalele (KZN237) - Table C6 Quarterly Budget Statement - Financial Position ( Waste water management                             ) for 3rd Quarter ended 31 March 2024 (Figures Finalised as at 2024/04/26)</t>
  </si>
  <si>
    <t>Kwazulu-Natal: Alfred Duma (KZN238) - Table C6 Quarterly Budget Statement - Financial Position ( Waste water management                             ) for 3rd Quarter ended 31 March 2024 (Figures Finalised as at 2024/04/26)</t>
  </si>
  <si>
    <t>Kwazulu-Natal: Uthukela (DC23) - Table C6 Quarterly Budget Statement - Financial Position ( Waste water management                             ) for 3rd Quarter ended 31 March 2024 (Figures Finalised as at 2024/04/26)</t>
  </si>
  <si>
    <t>Kwazulu-Natal: Endumeni (KZN241) - Table C6 Quarterly Budget Statement - Financial Position ( Waste water management                             ) for 3rd Quarter ended 31 March 2024 (Figures Finalised as at 2024/04/26)</t>
  </si>
  <si>
    <t>Kwazulu-Natal: Nquthu (KZN242) - Table C6 Quarterly Budget Statement - Financial Position ( Waste water management                             ) for 3rd Quarter ended 31 March 2024 (Figures Finalised as at 2024/04/26)</t>
  </si>
  <si>
    <t>Kwazulu-Natal: Msinga (KZN244) - Table C6 Quarterly Budget Statement - Financial Position ( Waste water management                             ) for 3rd Quarter ended 31 March 2024 (Figures Finalised as at 2024/04/26)</t>
  </si>
  <si>
    <t>Kwazulu-Natal: Umvoti (KZN245) - Table C6 Quarterly Budget Statement - Financial Position ( Waste water management                             ) for 3rd Quarter ended 31 March 2024 (Figures Finalised as at 2024/04/26)</t>
  </si>
  <si>
    <t>Kwazulu-Natal: Umzinyathi (DC24) - Table C6 Quarterly Budget Statement - Financial Position ( Waste water management                             ) for 3rd Quarter ended 31 March 2024 (Figures Finalised as at 2024/04/26)</t>
  </si>
  <si>
    <t>Kwazulu-Natal: Newcastle (KZN252) - Table C6 Quarterly Budget Statement - Financial Position ( Waste water management                             ) for 3rd Quarter ended 31 March 2024 (Figures Finalised as at 2024/04/26)</t>
  </si>
  <si>
    <t>Kwazulu-Natal: Emadlangeni (KZN253) - Table C6 Quarterly Budget Statement - Financial Position ( Waste water management                             ) for 3rd Quarter ended 31 March 2024 (Figures Finalised as at 2024/04/26)</t>
  </si>
  <si>
    <t>Kwazulu-Natal: Dannhauser (KZN254) - Table C6 Quarterly Budget Statement - Financial Position ( Waste water management                             ) for 3rd Quarter ended 31 March 2024 (Figures Finalised as at 2024/04/26)</t>
  </si>
  <si>
    <t>Kwazulu-Natal: Amajuba (DC25) - Table C6 Quarterly Budget Statement - Financial Position ( Waste water management                             ) for 3rd Quarter ended 31 March 2024 (Figures Finalised as at 2024/04/26)</t>
  </si>
  <si>
    <t>Kwazulu-Natal: eDumbe (KZN261) - Table C6 Quarterly Budget Statement - Financial Position ( Waste water management                             ) for 3rd Quarter ended 31 March 2024 (Figures Finalised as at 2024/04/26)</t>
  </si>
  <si>
    <t>Kwazulu-Natal: uPhongolo (KZN262) - Table C6 Quarterly Budget Statement - Financial Position ( Waste water management                             ) for 3rd Quarter ended 31 March 2024 (Figures Finalised as at 2024/04/26)</t>
  </si>
  <si>
    <t>Kwazulu-Natal: Abaqulusi (KZN263) - Table C6 Quarterly Budget Statement - Financial Position ( Waste water management                             ) for 3rd Quarter ended 31 March 2024 (Figures Finalised as at 2024/04/26)</t>
  </si>
  <si>
    <t>Kwazulu-Natal: Nongoma (KZN265) - Table C6 Quarterly Budget Statement - Financial Position ( Waste water management                             ) for 3rd Quarter ended 31 March 2024 (Figures Finalised as at 2024/04/26)</t>
  </si>
  <si>
    <t>Kwazulu-Natal: Ulundi (KZN266) - Table C6 Quarterly Budget Statement - Financial Position ( Waste water management                             ) for 3rd Quarter ended 31 March 2024 (Figures Finalised as at 2024/04/26)</t>
  </si>
  <si>
    <t>Kwazulu-Natal: Zululand (DC26) - Table C6 Quarterly Budget Statement - Financial Position ( Waste water management                             ) for 3rd Quarter ended 31 March 2024 (Figures Finalised as at 2024/04/26)</t>
  </si>
  <si>
    <t>Kwazulu-Natal: Umhlabuyalingana (KZN271) - Table C6 Quarterly Budget Statement - Financial Position ( Waste water management                             ) for 3rd Quarter ended 31 March 2024 (Figures Finalised as at 2024/04/26)</t>
  </si>
  <si>
    <t>Kwazulu-Natal: Jozini (KZN272) - Table C6 Quarterly Budget Statement - Financial Position ( Waste water management                             ) for 3rd Quarter ended 31 March 2024 (Figures Finalised as at 2024/04/26)</t>
  </si>
  <si>
    <t>Kwazulu-Natal: Mtubatuba (KZN275) - Table C6 Quarterly Budget Statement - Financial Position ( Waste water management                             ) for 3rd Quarter ended 31 March 2024 (Figures Finalised as at 2024/04/26)</t>
  </si>
  <si>
    <t>Kwazulu-Natal: Hlabisa Big Five (KZN276) - Table C6 Quarterly Budget Statement - Financial Position ( Waste water management                             ) for 3rd Quarter ended 31 March 2024 (Figures Finalised as at 2024/04/26)</t>
  </si>
  <si>
    <t>Kwazulu-Natal: Umkhanyakude (DC27) - Table C6 Quarterly Budget Statement - Financial Position ( Waste water management                             ) for 3rd Quarter ended 31 March 2024 (Figures Finalised as at 2024/04/26)</t>
  </si>
  <si>
    <t>Kwazulu-Natal: Mfolozi (KZN281) - Table C6 Quarterly Budget Statement - Financial Position ( Waste water management                             ) for 3rd Quarter ended 31 March 2024 (Figures Finalised as at 2024/04/26)</t>
  </si>
  <si>
    <t>Kwazulu-Natal: uMhlathuze (KZN282) - Table C6 Quarterly Budget Statement - Financial Position ( Waste water management                             ) for 3rd Quarter ended 31 March 2024 (Figures Finalised as at 2024/04/26)</t>
  </si>
  <si>
    <t>Kwazulu-Natal: uMlalazi (KZN284) - Table C6 Quarterly Budget Statement - Financial Position ( Waste water management                             ) for 3rd Quarter ended 31 March 2024 (Figures Finalised as at 2024/04/26)</t>
  </si>
  <si>
    <t>Kwazulu-Natal: Mthonjaneni (KZN285) - Table C6 Quarterly Budget Statement - Financial Position ( Waste water management                             ) for 3rd Quarter ended 31 March 2024 (Figures Finalised as at 2024/04/26)</t>
  </si>
  <si>
    <t>Kwazulu-Natal: Nkandla (KZN286) - Table C6 Quarterly Budget Statement - Financial Position ( Waste water management                             ) for 3rd Quarter ended 31 March 2024 (Figures Finalised as at 2024/04/26)</t>
  </si>
  <si>
    <t>Kwazulu-Natal: King Cetshwayo (DC28) - Table C6 Quarterly Budget Statement - Financial Position ( Waste water management                             ) for 3rd Quarter ended 31 March 2024 (Figures Finalised as at 2024/04/26)</t>
  </si>
  <si>
    <t>Kwazulu-Natal: Mandeni (KZN291) - Table C6 Quarterly Budget Statement - Financial Position ( Waste water management                             ) for 3rd Quarter ended 31 March 2024 (Figures Finalised as at 2024/04/26)</t>
  </si>
  <si>
    <t>Kwazulu-Natal: KwaDukuza (KZN292) - Table C6 Quarterly Budget Statement - Financial Position ( Waste water management                             ) for 3rd Quarter ended 31 March 2024 (Figures Finalised as at 2024/04/26)</t>
  </si>
  <si>
    <t>Kwazulu-Natal: Ndwedwe (KZN293) - Table C6 Quarterly Budget Statement - Financial Position ( Waste water management                             ) for 3rd Quarter ended 31 March 2024 (Figures Finalised as at 2024/04/26)</t>
  </si>
  <si>
    <t>Kwazulu-Natal: Maphumulo (KZN294) - Table C6 Quarterly Budget Statement - Financial Position ( Waste water management                             ) for 3rd Quarter ended 31 March 2024 (Figures Finalised as at 2024/04/26)</t>
  </si>
  <si>
    <t>Kwazulu-Natal: iLembe (DC29) - Table C6 Quarterly Budget Statement - Financial Position ( Waste water management                             ) for 3rd Quarter ended 31 March 2024 (Figures Finalised as at 2024/04/26)</t>
  </si>
  <si>
    <t>Kwazulu-Natal: Greater Kokstad (KZN433) - Table C6 Quarterly Budget Statement - Financial Position ( Waste water management                             ) for 3rd Quarter ended 31 March 2024 (Figures Finalised as at 2024/04/26)</t>
  </si>
  <si>
    <t>Kwazulu-Natal: Ubuhlebezwe (KZN434) - Table C6 Quarterly Budget Statement - Financial Position ( Waste water management                             ) for 3rd Quarter ended 31 March 2024 (Figures Finalised as at 2024/04/26)</t>
  </si>
  <si>
    <t>Kwazulu-Natal: Umzimkhulu (KZN435) - Table C6 Quarterly Budget Statement - Financial Position ( Waste water management                             ) for 3rd Quarter ended 31 March 2024 (Figures Finalised as at 2024/04/26)</t>
  </si>
  <si>
    <t>Kwazulu-Natal: Dr Nkosazana Dlamini Zuma (KZN436) - Table C6 Quarterly Budget Statement - Financial Position ( Waste water management                             ) for 3rd Quarter ended 31 March 2024 (Figures Finalised as at 2024/04/26)</t>
  </si>
  <si>
    <t>Kwazulu-Natal: Harry Gwala (DC43) - Table C6 Quarterly Budget Statement - Financial Position ( Waste water management                             ) for 3rd Quarter ended 31 March 2024 (Figures Finalised as at 2024/04/26)</t>
  </si>
  <si>
    <t>Limpopo: Greater Giyani (LIM331) - Table C6 Quarterly Budget Statement - Financial Position ( Waste water management                             ) for 3rd Quarter ended 31 March 2024 (Figures Finalised as at 2024/04/26)</t>
  </si>
  <si>
    <t>Limpopo: Greater Letaba (LIM332) - Table C6 Quarterly Budget Statement - Financial Position ( Waste water management                             ) for 3rd Quarter ended 31 March 2024 (Figures Finalised as at 2024/04/26)</t>
  </si>
  <si>
    <t>Limpopo: Greater Tzaneen (LIM333) - Table C6 Quarterly Budget Statement - Financial Position ( Waste water management                             ) for 3rd Quarter ended 31 March 2024 (Figures Finalised as at 2024/04/26)</t>
  </si>
  <si>
    <t>Limpopo: Ba-Phalaborwa (LIM334) - Table C6 Quarterly Budget Statement - Financial Position ( Waste water management                             ) for 3rd Quarter ended 31 March 2024 (Figures Finalised as at 2024/04/26)</t>
  </si>
  <si>
    <t>Limpopo: Maruleng (LIM335) - Table C6 Quarterly Budget Statement - Financial Position ( Waste water management                             ) for 3rd Quarter ended 31 March 2024 (Figures Finalised as at 2024/04/26)</t>
  </si>
  <si>
    <t>Limpopo: Mopani (DC33) - Table C6 Quarterly Budget Statement - Financial Position ( Waste water management                             ) for 3rd Quarter ended 31 March 2024 (Figures Finalised as at 2024/04/26)</t>
  </si>
  <si>
    <t>Limpopo: Musina (LIM341) - Table C6 Quarterly Budget Statement - Financial Position ( Waste water management                             ) for 3rd Quarter ended 31 March 2024 (Figures Finalised as at 2024/04/26)</t>
  </si>
  <si>
    <t>Limpopo: Thulamela (LIM343) - Table C6 Quarterly Budget Statement - Financial Position ( Waste water management                             ) for 3rd Quarter ended 31 March 2024 (Figures Finalised as at 2024/04/26)</t>
  </si>
  <si>
    <t>Limpopo: Makhado (LIM344) - Table C6 Quarterly Budget Statement - Financial Position ( Waste water management                             ) for 3rd Quarter ended 31 March 2024 (Figures Finalised as at 2024/04/26)</t>
  </si>
  <si>
    <t>Limpopo: Collins Chabane (LIM345) - Table C6 Quarterly Budget Statement - Financial Position ( Waste water management                             ) for 3rd Quarter ended 31 March 2024 (Figures Finalised as at 2024/04/26)</t>
  </si>
  <si>
    <t>Limpopo: Vhembe (DC34) - Table C6 Quarterly Budget Statement - Financial Position ( Waste water management                             ) for 3rd Quarter ended 31 March 2024 (Figures Finalised as at 2024/04/26)</t>
  </si>
  <si>
    <t>Limpopo: Blouberg (LIM351) - Table C6 Quarterly Budget Statement - Financial Position ( Waste water management                             ) for 3rd Quarter ended 31 March 2024 (Figures Finalised as at 2024/04/26)</t>
  </si>
  <si>
    <t>Limpopo: Molemole (LIM353) - Table C6 Quarterly Budget Statement - Financial Position ( Waste water management                             ) for 3rd Quarter ended 31 March 2024 (Figures Finalised as at 2024/04/26)</t>
  </si>
  <si>
    <t>Limpopo: Polokwane (LIM354) - Table C6 Quarterly Budget Statement - Financial Position ( Waste water management                             ) for 3rd Quarter ended 31 March 2024 (Figures Finalised as at 2024/04/26)</t>
  </si>
  <si>
    <t>Limpopo: Lepelle-Nkumpi (LIM355) - Table C6 Quarterly Budget Statement - Financial Position ( Waste water management                             ) for 3rd Quarter ended 31 March 2024 (Figures Finalised as at 2024/04/26)</t>
  </si>
  <si>
    <t>Limpopo: Capricorn (DC35) - Table C6 Quarterly Budget Statement - Financial Position ( Waste water management                             ) for 3rd Quarter ended 31 March 2024 (Figures Finalised as at 2024/04/26)</t>
  </si>
  <si>
    <t>Limpopo: Thabazimbi (LIM361) - Table C6 Quarterly Budget Statement - Financial Position ( Waste water management                             ) for 3rd Quarter ended 31 March 2024 (Figures Finalised as at 2024/04/26)</t>
  </si>
  <si>
    <t>Limpopo: Lephalale (LIM362) - Table C6 Quarterly Budget Statement - Financial Position ( Waste water management                             ) for 3rd Quarter ended 31 March 2024 (Figures Finalised as at 2024/04/26)</t>
  </si>
  <si>
    <t>Limpopo: Bela Bela (LIM366) - Table C6 Quarterly Budget Statement - Financial Position ( Waste water management                             ) for 3rd Quarter ended 31 March 2024 (Figures Finalised as at 2024/04/26)</t>
  </si>
  <si>
    <t>Limpopo: Mogalakwena (LIM367) - Table C6 Quarterly Budget Statement - Financial Position ( Waste water management                             ) for 3rd Quarter ended 31 March 2024 (Figures Finalised as at 2024/04/26)</t>
  </si>
  <si>
    <t>Limpopo: Modimolle-Mookgopong (LIM368) - Table C6 Quarterly Budget Statement - Financial Position ( Waste water management                             ) for 3rd Quarter ended 31 March 2024 (Figures Finalised as at 2024/04/26)</t>
  </si>
  <si>
    <t>Limpopo: Waterberg (DC36) - Table C6 Quarterly Budget Statement - Financial Position ( Waste water management                             ) for 3rd Quarter ended 31 March 2024 (Figures Finalised as at 2024/04/26)</t>
  </si>
  <si>
    <t>Limpopo: Ephraim Mogale (LIM471) - Table C6 Quarterly Budget Statement - Financial Position ( Waste water management                             ) for 3rd Quarter ended 31 March 2024 (Figures Finalised as at 2024/04/26)</t>
  </si>
  <si>
    <t>Limpopo: Elias Motsoaledi (LIM472) - Table C6 Quarterly Budget Statement - Financial Position ( Waste water management                             ) for 3rd Quarter ended 31 March 2024 (Figures Finalised as at 2024/04/26)</t>
  </si>
  <si>
    <t>Limpopo: Makhuduthamaga (LIM473) - Table C6 Quarterly Budget Statement - Financial Position ( Waste water management                             ) for 3rd Quarter ended 31 March 2024 (Figures Finalised as at 2024/04/26)</t>
  </si>
  <si>
    <t>Limpopo: Tubatse Fetakgomo (LIM476) - Table C6 Quarterly Budget Statement - Financial Position ( Waste water management                             ) for 3rd Quarter ended 31 March 2024 (Figures Finalised as at 2024/04/26)</t>
  </si>
  <si>
    <t>Limpopo: Sekhukhune (DC47) - Table C6 Quarterly Budget Statement - Financial Position ( Waste water management                             ) for 3rd Quarter ended 31 March 2024 (Figures Finalised as at 2024/04/26)</t>
  </si>
  <si>
    <t>Mpumalanga: Albert Luthuli (MP301) - Table C6 Quarterly Budget Statement - Financial Position ( Waste water management                             ) for 3rd Quarter ended 31 March 2024 (Figures Finalised as at 2024/04/26)</t>
  </si>
  <si>
    <t>Mpumalanga: Msukaligwa (MP302) - Table C6 Quarterly Budget Statement - Financial Position ( Waste water management                             ) for 3rd Quarter ended 31 March 2024 (Figures Finalised as at 2024/04/26)</t>
  </si>
  <si>
    <t>Mpumalanga: Mkhondo (MP303) - Table C6 Quarterly Budget Statement - Financial Position ( Waste water management                             ) for 3rd Quarter ended 31 March 2024 (Figures Finalised as at 2024/04/26)</t>
  </si>
  <si>
    <t>Mpumalanga: Pixley Ka Seme (MP) (MP304) - Table C6 Quarterly Budget Statement - Financial Position ( Waste water management                             ) for 3rd Quarter ended 31 March 2024 (Figures Finalised as at 2024/04/26)</t>
  </si>
  <si>
    <t>Mpumalanga: Lekwa (MP305) - Table C6 Quarterly Budget Statement - Financial Position ( Waste water management                             ) for 3rd Quarter ended 31 March 2024 (Figures Finalised as at 2024/04/26)</t>
  </si>
  <si>
    <t>Mpumalanga: Dipaleseng (MP306) - Table C6 Quarterly Budget Statement - Financial Position ( Waste water management                             ) for 3rd Quarter ended 31 March 2024 (Figures Finalised as at 2024/04/26)</t>
  </si>
  <si>
    <t>Mpumalanga: Govan Mbeki (MP307) - Table C6 Quarterly Budget Statement - Financial Position ( Waste water management                             ) for 3rd Quarter ended 31 March 2024 (Figures Finalised as at 2024/04/26)</t>
  </si>
  <si>
    <t>Mpumalanga: Gert Sibande (DC30) - Table C6 Quarterly Budget Statement - Financial Position ( Waste water management                             ) for 3rd Quarter ended 31 March 2024 (Figures Finalised as at 2024/04/26)</t>
  </si>
  <si>
    <t>Mpumalanga: Victor Khanye (MP311) - Table C6 Quarterly Budget Statement - Financial Position ( Waste water management                             ) for 3rd Quarter ended 31 March 2024 (Figures Finalised as at 2024/04/26)</t>
  </si>
  <si>
    <t>Mpumalanga: Emalahleni (MP) (MP312) - Table C6 Quarterly Budget Statement - Financial Position ( Waste water management                             ) for 3rd Quarter ended 31 March 2024 (Figures Finalised as at 2024/04/26)</t>
  </si>
  <si>
    <t>Mpumalanga: Steve Tshwete (MP313) - Table C6 Quarterly Budget Statement - Financial Position ( Waste water management                             ) for 3rd Quarter ended 31 March 2024 (Figures Finalised as at 2024/04/26)</t>
  </si>
  <si>
    <t>Mpumalanga: Emakhazeni (MP314) - Table C6 Quarterly Budget Statement - Financial Position ( Waste water management                             ) for 3rd Quarter ended 31 March 2024 (Figures Finalised as at 2024/04/26)</t>
  </si>
  <si>
    <t>Mpumalanga: Thembisile Hani (MP315) - Table C6 Quarterly Budget Statement - Financial Position ( Waste water management                             ) for 3rd Quarter ended 31 March 2024 (Figures Finalised as at 2024/04/26)</t>
  </si>
  <si>
    <t>Mpumalanga: Dr J.S. Moroka (MP316) - Table C6 Quarterly Budget Statement - Financial Position ( Waste water management                             ) for 3rd Quarter ended 31 March 2024 (Figures Finalised as at 2024/04/26)</t>
  </si>
  <si>
    <t>Mpumalanga: Nkangala (DC31) - Table C6 Quarterly Budget Statement - Financial Position ( Waste water management                             ) for 3rd Quarter ended 31 March 2024 (Figures Finalised as at 2024/04/26)</t>
  </si>
  <si>
    <t>Mpumalanga: Thaba Chweu (MP321) - Table C6 Quarterly Budget Statement - Financial Position ( Waste water management                             ) for 3rd Quarter ended 31 March 2024 (Figures Finalised as at 2024/04/26)</t>
  </si>
  <si>
    <t>Mpumalanga: Nkomazi (MP324) - Table C6 Quarterly Budget Statement - Financial Position ( Waste water management                             ) for 3rd Quarter ended 31 March 2024 (Figures Finalised as at 2024/04/26)</t>
  </si>
  <si>
    <t>Mpumalanga: Bushbuckridge (MP325) - Table C6 Quarterly Budget Statement - Financial Position ( Waste water management                             ) for 3rd Quarter ended 31 March 2024 (Figures Finalised as at 2024/04/26)</t>
  </si>
  <si>
    <t>Mpumalanga: City of Mbombela (MP326) - Table C6 Quarterly Budget Statement - Financial Position ( Waste water management                             ) for 3rd Quarter ended 31 March 2024 (Figures Finalised as at 2024/04/26)</t>
  </si>
  <si>
    <t>Mpumalanga: Ehlanzeni (DC32) - Table C6 Quarterly Budget Statement - Financial Position ( Waste water management                             ) for 3rd Quarter ended 31 March 2024 (Figures Finalised as at 2024/04/26)</t>
  </si>
  <si>
    <t>Northern Cape: Joe Morolong (NC451) - Table C6 Quarterly Budget Statement - Financial Position ( Waste water management                             ) for 3rd Quarter ended 31 March 2024 (Figures Finalised as at 2024/04/26)</t>
  </si>
  <si>
    <t>Northern Cape: Ga-Segonyana (NC452) - Table C6 Quarterly Budget Statement - Financial Position ( Waste water management                             ) for 3rd Quarter ended 31 March 2024 (Figures Finalised as at 2024/04/26)</t>
  </si>
  <si>
    <t>Northern Cape: Gamagara (NC453) - Table C6 Quarterly Budget Statement - Financial Position ( Waste water management                             ) for 3rd Quarter ended 31 March 2024 (Figures Finalised as at 2024/04/26)</t>
  </si>
  <si>
    <t>Northern Cape: John Taolo Gaetsewe (DC45) - Table C6 Quarterly Budget Statement - Financial Position ( Waste water management                             ) for 3rd Quarter ended 31 March 2024 (Figures Finalised as at 2024/04/26)</t>
  </si>
  <si>
    <t>Northern Cape: Richtersveld (NC061) - Table C6 Quarterly Budget Statement - Financial Position ( Waste water management                             ) for 3rd Quarter ended 31 March 2024 (Figures Finalised as at 2024/04/26)</t>
  </si>
  <si>
    <t>Northern Cape: Nama Khoi (NC062) - Table C6 Quarterly Budget Statement - Financial Position ( Waste water management                             ) for 3rd Quarter ended 31 March 2024 (Figures Finalised as at 2024/04/26)</t>
  </si>
  <si>
    <t>Northern Cape: Kamiesberg (NC064) - Table C6 Quarterly Budget Statement - Financial Position ( Waste water management                             ) for 3rd Quarter ended 31 March 2024 (Figures Finalised as at 2024/04/26)</t>
  </si>
  <si>
    <t>Northern Cape: Hantam (NC065) - Table C6 Quarterly Budget Statement - Financial Position ( Waste water management                             ) for 3rd Quarter ended 31 March 2024 (Figures Finalised as at 2024/04/26)</t>
  </si>
  <si>
    <t>Northern Cape: Karoo Hoogland (NC066) - Table C6 Quarterly Budget Statement - Financial Position ( Waste water management                             ) for 3rd Quarter ended 31 March 2024 (Figures Finalised as at 2024/04/26)</t>
  </si>
  <si>
    <t>Northern Cape: Khai-Ma (NC067) - Table C6 Quarterly Budget Statement - Financial Position ( Waste water management                             ) for 3rd Quarter ended 31 March 2024 (Figures Finalised as at 2024/04/26)</t>
  </si>
  <si>
    <t>Northern Cape: Namakwa (DC6) - Table C6 Quarterly Budget Statement - Financial Position ( Waste water management                             ) for 3rd Quarter ended 31 March 2024 (Figures Finalised as at 2024/04/26)</t>
  </si>
  <si>
    <t>Northern Cape: Ubuntu (NC071) - Table C6 Quarterly Budget Statement - Financial Position ( Waste water management                             ) for 3rd Quarter ended 31 March 2024 (Figures Finalised as at 2024/04/26)</t>
  </si>
  <si>
    <t>Northern Cape: Umsobomvu (NC072) - Table C6 Quarterly Budget Statement - Financial Position ( Waste water management                             ) for 3rd Quarter ended 31 March 2024 (Figures Finalised as at 2024/04/26)</t>
  </si>
  <si>
    <t>Northern Cape: Emthanjeni (NC073) - Table C6 Quarterly Budget Statement - Financial Position ( Waste water management                             ) for 3rd Quarter ended 31 March 2024 (Figures Finalised as at 2024/04/26)</t>
  </si>
  <si>
    <t>Northern Cape: Kareeberg (NC074) - Table C6 Quarterly Budget Statement - Financial Position ( Waste water management                             ) for 3rd Quarter ended 31 March 2024 (Figures Finalised as at 2024/04/26)</t>
  </si>
  <si>
    <t>Northern Cape: Renosterberg (NC075) - Table C6 Quarterly Budget Statement - Financial Position ( Waste water management                             ) for 3rd Quarter ended 31 March 2024 (Figures Finalised as at 2024/04/26)</t>
  </si>
  <si>
    <t>Northern Cape: Thembelihle (NC076) - Table C6 Quarterly Budget Statement - Financial Position ( Waste water management                             ) for 3rd Quarter ended 31 March 2024 (Figures Finalised as at 2024/04/26)</t>
  </si>
  <si>
    <t>Northern Cape: Siyathemba (NC077) - Table C6 Quarterly Budget Statement - Financial Position ( Waste water management                             ) for 3rd Quarter ended 31 March 2024 (Figures Finalised as at 2024/04/26)</t>
  </si>
  <si>
    <t>Northern Cape: Siyancuma (NC078) - Table C6 Quarterly Budget Statement - Financial Position ( Waste water management                             ) for 3rd Quarter ended 31 March 2024 (Figures Finalised as at 2024/04/26)</t>
  </si>
  <si>
    <t>Northern Cape: Pixley Ka Seme (NC) (DC7) - Table C6 Quarterly Budget Statement - Financial Position ( Waste water management                             ) for 3rd Quarter ended 31 March 2024 (Figures Finalised as at 2024/04/26)</t>
  </si>
  <si>
    <t>Northern Cape: !Kai! Garib (NC082) - Table C6 Quarterly Budget Statement - Financial Position ( Waste water management                             ) for 3rd Quarter ended 31 March 2024 (Figures Finalised as at 2024/04/26)</t>
  </si>
  <si>
    <t>Northern Cape: !Kheis (NC084) - Table C6 Quarterly Budget Statement - Financial Position ( Waste water management                             ) for 3rd Quarter ended 31 March 2024 (Figures Finalised as at 2024/04/26)</t>
  </si>
  <si>
    <t>Northern Cape: Tsantsabane (NC085) - Table C6 Quarterly Budget Statement - Financial Position ( Waste water management                             ) for 3rd Quarter ended 31 March 2024 (Figures Finalised as at 2024/04/26)</t>
  </si>
  <si>
    <t>Northern Cape: Kgatelopele (NC086) - Table C6 Quarterly Budget Statement - Financial Position ( Waste water management                             ) for 3rd Quarter ended 31 March 2024 (Figures Finalised as at 2024/04/26)</t>
  </si>
  <si>
    <t>Northern Cape: Dawid Kruiper (NC087) - Table C6 Quarterly Budget Statement - Financial Position ( Waste water management                             ) for 3rd Quarter ended 31 March 2024 (Figures Finalised as at 2024/04/26)</t>
  </si>
  <si>
    <t>Northern Cape: Z F Mgcawu (DC8) - Table C6 Quarterly Budget Statement - Financial Position ( Waste water management                             ) for 3rd Quarter ended 31 March 2024 (Figures Finalised as at 2024/04/26)</t>
  </si>
  <si>
    <t>Northern Cape: Sol Plaatje (NC091) - Table C6 Quarterly Budget Statement - Financial Position ( Waste water management                             ) for 3rd Quarter ended 31 March 2024 (Figures Finalised as at 2024/04/26)</t>
  </si>
  <si>
    <t>Northern Cape: Dikgatlong (NC092) - Table C6 Quarterly Budget Statement - Financial Position ( Waste water management                             ) for 3rd Quarter ended 31 March 2024 (Figures Finalised as at 2024/04/26)</t>
  </si>
  <si>
    <t>Northern Cape: Magareng (NC093) - Table C6 Quarterly Budget Statement - Financial Position ( Waste water management                             ) for 3rd Quarter ended 31 March 2024 (Figures Finalised as at 2024/04/26)</t>
  </si>
  <si>
    <t>Northern Cape: Phokwane (NC094) - Table C6 Quarterly Budget Statement - Financial Position ( Waste water management                             ) for 3rd Quarter ended 31 March 2024 (Figures Finalised as at 2024/04/26)</t>
  </si>
  <si>
    <t>Northern Cape: Frances Baard (DC9) - Table C6 Quarterly Budget Statement - Financial Position ( Waste water management                             ) for 3rd Quarter ended 31 March 2024 (Figures Finalised as at 2024/04/26)</t>
  </si>
  <si>
    <t>North West: Moretele (NW371) - Table C6 Quarterly Budget Statement - Financial Position ( Waste water management                             ) for 3rd Quarter ended 31 March 2024 (Figures Finalised as at 2024/04/26)</t>
  </si>
  <si>
    <t>North West: Madibeng (NW372) - Table C6 Quarterly Budget Statement - Financial Position ( Waste water management                             ) for 3rd Quarter ended 31 March 2024 (Figures Finalised as at 2024/04/26)</t>
  </si>
  <si>
    <t>North West: Rustenburg (NW373) - Table C6 Quarterly Budget Statement - Financial Position ( Waste water management                             ) for 3rd Quarter ended 31 March 2024 (Figures Finalised as at 2024/04/26)</t>
  </si>
  <si>
    <t>North West: Kgetlengrivier (NW374) - Table C6 Quarterly Budget Statement - Financial Position ( Waste water management                             ) for 3rd Quarter ended 31 March 2024 (Figures Finalised as at 2024/04/26)</t>
  </si>
  <si>
    <t>North West: Moses Kotane (NW375) - Table C6 Quarterly Budget Statement - Financial Position ( Waste water management                             ) for 3rd Quarter ended 31 March 2024 (Figures Finalised as at 2024/04/26)</t>
  </si>
  <si>
    <t>North West: Bojanala Platinum (DC37) - Table C6 Quarterly Budget Statement - Financial Position ( Waste water management                             ) for 3rd Quarter ended 31 March 2024 (Figures Finalised as at 2024/04/26)</t>
  </si>
  <si>
    <t>North West: Ratlou (NW381) - Table C6 Quarterly Budget Statement - Financial Position ( Waste water management                             ) for 3rd Quarter ended 31 March 2024 (Figures Finalised as at 2024/04/26)</t>
  </si>
  <si>
    <t>North West: Tswaing (NW382) - Table C6 Quarterly Budget Statement - Financial Position ( Waste water management                             ) for 3rd Quarter ended 31 March 2024 (Figures Finalised as at 2024/04/26)</t>
  </si>
  <si>
    <t>North West: Mafikeng (NW383) - Table C6 Quarterly Budget Statement - Financial Position ( Waste water management                             ) for 3rd Quarter ended 31 March 2024 (Figures Finalised as at 2024/04/26)</t>
  </si>
  <si>
    <t>North West: Ditsobotla (NW384) - Table C6 Quarterly Budget Statement - Financial Position ( Waste water management                             ) for 3rd Quarter ended 31 March 2024 (Figures Finalised as at 2024/04/26)</t>
  </si>
  <si>
    <t>North West: Ramotshere Moiloa (NW385) - Table C6 Quarterly Budget Statement - Financial Position ( Waste water management                             ) for 3rd Quarter ended 31 March 2024 (Figures Finalised as at 2024/04/26)</t>
  </si>
  <si>
    <t>North West: Ngaka Modiri Molema (DC38) - Table C6 Quarterly Budget Statement - Financial Position ( Waste water management                             ) for 3rd Quarter ended 31 March 2024 (Figures Finalised as at 2024/04/26)</t>
  </si>
  <si>
    <t>North West: Naledi (NW) (NW392) - Table C6 Quarterly Budget Statement - Financial Position ( Waste water management                             ) for 3rd Quarter ended 31 March 2024 (Figures Finalised as at 2024/04/26)</t>
  </si>
  <si>
    <t>North West: Mamusa (NW393) - Table C6 Quarterly Budget Statement - Financial Position ( Waste water management                             ) for 3rd Quarter ended 31 March 2024 (Figures Finalised as at 2024/04/26)</t>
  </si>
  <si>
    <t>North West: Greater Taung (NW394) - Table C6 Quarterly Budget Statement - Financial Position ( Waste water management                             ) for 3rd Quarter ended 31 March 2024 (Figures Finalised as at 2024/04/26)</t>
  </si>
  <si>
    <t>North West: Lekwa-Teemane (NW396) - Table C6 Quarterly Budget Statement - Financial Position ( Waste water management                             ) for 3rd Quarter ended 31 March 2024 (Figures Finalised as at 2024/04/26)</t>
  </si>
  <si>
    <t>North West: Kagisano-Molopo (NW397) - Table C6 Quarterly Budget Statement - Financial Position ( Waste water management                             ) for 3rd Quarter ended 31 March 2024 (Figures Finalised as at 2024/04/26)</t>
  </si>
  <si>
    <t>North West: Dr Ruth Segomotsi Mompati (DC39) - Table C6 Quarterly Budget Statement - Financial Position ( Waste water management                             ) for 3rd Quarter ended 31 March 2024 (Figures Finalised as at 2024/04/26)</t>
  </si>
  <si>
    <t>North West: City of Matlosana (NW403) - Table C6 Quarterly Budget Statement - Financial Position ( Waste water management                             ) for 3rd Quarter ended 31 March 2024 (Figures Finalised as at 2024/04/26)</t>
  </si>
  <si>
    <t>North West: Maquassi Hills (NW404) - Table C6 Quarterly Budget Statement - Financial Position ( Waste water management                             ) for 3rd Quarter ended 31 March 2024 (Figures Finalised as at 2024/04/26)</t>
  </si>
  <si>
    <t>North West: J B Marks (NW405) - Table C6 Quarterly Budget Statement - Financial Position ( Waste water management                             ) for 3rd Quarter ended 31 March 2024 (Figures Finalised as at 2024/04/26)</t>
  </si>
  <si>
    <t>North West: Dr Kenneth Kaunda (DC40) - Table C6 Quarterly Budget Statement - Financial Position ( Waste water management                             ) for 3rd Quarter ended 31 March 2024 (Figures Finalised as at 2024/04/26)</t>
  </si>
  <si>
    <t>Western Cape: Cape Town (CPT) - Table C6 Quarterly Budget Statement - Financial Position ( Waste water management                             ) for 3rd Quarter ended 31 March 2024 (Figures Finalised as at 2024/04/26)</t>
  </si>
  <si>
    <t>Western Cape: Matzikama (WC011) - Table C6 Quarterly Budget Statement - Financial Position ( Waste water management                             ) for 3rd Quarter ended 31 March 2024 (Figures Finalised as at 2024/04/26)</t>
  </si>
  <si>
    <t>Western Cape: Cederberg (WC012) - Table C6 Quarterly Budget Statement - Financial Position ( Waste water management                             ) for 3rd Quarter ended 31 March 2024 (Figures Finalised as at 2024/04/26)</t>
  </si>
  <si>
    <t>Western Cape: Bergrivier (WC013) - Table C6 Quarterly Budget Statement - Financial Position ( Waste water management                             ) for 3rd Quarter ended 31 March 2024 (Figures Finalised as at 2024/04/26)</t>
  </si>
  <si>
    <t>Western Cape: Saldanha Bay (WC014) - Table C6 Quarterly Budget Statement - Financial Position ( Waste water management                             ) for 3rd Quarter ended 31 March 2024 (Figures Finalised as at 2024/04/26)</t>
  </si>
  <si>
    <t>Western Cape: Swartland (WC015) - Table C6 Quarterly Budget Statement - Financial Position ( Waste water management                             ) for 3rd Quarter ended 31 March 2024 (Figures Finalised as at 2024/04/26)</t>
  </si>
  <si>
    <t>Western Cape: West Coast (DC1) - Table C6 Quarterly Budget Statement - Financial Position ( Waste water management                             ) for 3rd Quarter ended 31 March 2024 (Figures Finalised as at 2024/04/26)</t>
  </si>
  <si>
    <t>Western Cape: Witzenberg (WC022) - Table C6 Quarterly Budget Statement - Financial Position ( Waste water management                             ) for 3rd Quarter ended 31 March 2024 (Figures Finalised as at 2024/04/26)</t>
  </si>
  <si>
    <t>Western Cape: Drakenstein (WC023) - Table C6 Quarterly Budget Statement - Financial Position ( Waste water management                             ) for 3rd Quarter ended 31 March 2024 (Figures Finalised as at 2024/04/26)</t>
  </si>
  <si>
    <t>Western Cape: Stellenbosch (WC024) - Table C6 Quarterly Budget Statement - Financial Position ( Waste water management                             ) for 3rd Quarter ended 31 March 2024 (Figures Finalised as at 2024/04/26)</t>
  </si>
  <si>
    <t>Western Cape: Breede Valley (WC025) - Table C6 Quarterly Budget Statement - Financial Position ( Waste water management                             ) for 3rd Quarter ended 31 March 2024 (Figures Finalised as at 2024/04/26)</t>
  </si>
  <si>
    <t>Western Cape: Langeberg (WC026) - Table C6 Quarterly Budget Statement - Financial Position ( Waste water management                             ) for 3rd Quarter ended 31 March 2024 (Figures Finalised as at 2024/04/26)</t>
  </si>
  <si>
    <t>Western Cape: Cape Winelands DM (DC2) - Table C6 Quarterly Budget Statement - Financial Position ( Waste water management                             ) for 3rd Quarter ended 31 March 2024 (Figures Finalised as at 2024/04/26)</t>
  </si>
  <si>
    <t>Western Cape: Theewaterskloof (WC031) - Table C6 Quarterly Budget Statement - Financial Position ( Waste water management                             ) for 3rd Quarter ended 31 March 2024 (Figures Finalised as at 2024/04/26)</t>
  </si>
  <si>
    <t>Western Cape: Overstrand (WC032) - Table C6 Quarterly Budget Statement - Financial Position ( Waste water management                             ) for 3rd Quarter ended 31 March 2024 (Figures Finalised as at 2024/04/26)</t>
  </si>
  <si>
    <t>Western Cape: Cape Agulhas (WC033) - Table C6 Quarterly Budget Statement - Financial Position ( Waste water management                             ) for 3rd Quarter ended 31 March 2024 (Figures Finalised as at 2024/04/26)</t>
  </si>
  <si>
    <t>Western Cape: Swellendam (WC034) - Table C6 Quarterly Budget Statement - Financial Position ( Waste water management                             ) for 3rd Quarter ended 31 March 2024 (Figures Finalised as at 2024/04/26)</t>
  </si>
  <si>
    <t>Western Cape: Overberg (DC3) - Table C6 Quarterly Budget Statement - Financial Position ( Waste water management                             ) for 3rd Quarter ended 31 March 2024 (Figures Finalised as at 2024/04/26)</t>
  </si>
  <si>
    <t>Western Cape: Kannaland (WC041) - Table C6 Quarterly Budget Statement - Financial Position ( Waste water management                             ) for 3rd Quarter ended 31 March 2024 (Figures Finalised as at 2024/04/26)</t>
  </si>
  <si>
    <t>Western Cape: Hessequa (WC042) - Table C6 Quarterly Budget Statement - Financial Position ( Waste water management                             ) for 3rd Quarter ended 31 March 2024 (Figures Finalised as at 2024/04/26)</t>
  </si>
  <si>
    <t>Western Cape: Mossel Bay (WC043) - Table C6 Quarterly Budget Statement - Financial Position ( Waste water management                             ) for 3rd Quarter ended 31 March 2024 (Figures Finalised as at 2024/04/26)</t>
  </si>
  <si>
    <t>Western Cape: George (WC044) - Table C6 Quarterly Budget Statement - Financial Position ( Waste water management                             ) for 3rd Quarter ended 31 March 2024 (Figures Finalised as at 2024/04/26)</t>
  </si>
  <si>
    <t>Western Cape: Oudtshoorn (WC045) - Table C6 Quarterly Budget Statement - Financial Position ( Waste water management                             ) for 3rd Quarter ended 31 March 2024 (Figures Finalised as at 2024/04/26)</t>
  </si>
  <si>
    <t>Western Cape: Bitou (WC047) - Table C6 Quarterly Budget Statement - Financial Position ( Waste water management                             ) for 3rd Quarter ended 31 March 2024 (Figures Finalised as at 2024/04/26)</t>
  </si>
  <si>
    <t>Western Cape: Knysna (WC048) - Table C6 Quarterly Budget Statement - Financial Position ( Waste water management                             ) for 3rd Quarter ended 31 March 2024 (Figures Finalised as at 2024/04/26)</t>
  </si>
  <si>
    <t>Western Cape: Garden Route (DC4) - Table C6 Quarterly Budget Statement - Financial Position ( Waste water management                             ) for 3rd Quarter ended 31 March 2024 (Figures Finalised as at 2024/04/26)</t>
  </si>
  <si>
    <t>Western Cape: Laingsburg (WC051) - Table C6 Quarterly Budget Statement - Financial Position ( Waste water management                             ) for 3rd Quarter ended 31 March 2024 (Figures Finalised as at 2024/04/26)</t>
  </si>
  <si>
    <t>Western Cape: Prince Albert (WC052) - Table C6 Quarterly Budget Statement - Financial Position ( Waste water management                             ) for 3rd Quarter ended 31 March 2024 (Figures Finalised as at 2024/04/26)</t>
  </si>
  <si>
    <t>Western Cape: Beaufort West (WC053) - Table C6 Quarterly Budget Statement - Financial Position ( Waste water management                             ) for 3rd Quarter ended 31 March 2024 (Figures Finalised as at 2024/04/26)</t>
  </si>
  <si>
    <t>Western Cape: Central Karoo (DC5)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</si>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</sst>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1807970914</v>
      </c>
      <c r="D6" s="18"/>
      <c r="E6" s="19">
        <v>1348449754</v>
      </c>
      <c r="F6" s="20">
        <v>7140386036</v>
      </c>
      <c r="G6" s="20">
        <v>2121969087</v>
      </c>
      <c r="H6" s="20">
        <v>113968203</v>
      </c>
      <c r="I6" s="20">
        <v>-205891601</v>
      </c>
      <c r="J6" s="20">
        <v>2030045689</v>
      </c>
      <c r="K6" s="20">
        <v>32905480</v>
      </c>
      <c r="L6" s="20">
        <v>220141658</v>
      </c>
      <c r="M6" s="20">
        <v>-293339144</v>
      </c>
      <c r="N6" s="20">
        <v>-40292006</v>
      </c>
      <c r="O6" s="20">
        <v>169846923</v>
      </c>
      <c r="P6" s="20">
        <v>-114409634</v>
      </c>
      <c r="Q6" s="20">
        <v>-126908879</v>
      </c>
      <c r="R6" s="20">
        <v>-71471590</v>
      </c>
      <c r="S6" s="20"/>
      <c r="T6" s="20"/>
      <c r="U6" s="20"/>
      <c r="V6" s="20"/>
      <c r="W6" s="20">
        <v>1918282093</v>
      </c>
      <c r="X6" s="20">
        <v>5726660921</v>
      </c>
      <c r="Y6" s="20">
        <v>-3808378828</v>
      </c>
      <c r="Z6" s="21">
        <v>-66.502607375171323</v>
      </c>
      <c r="AA6" s="22">
        <v>7140386036</v>
      </c>
    </row>
    <row r="7" spans="1:27" x14ac:dyDescent="0.25">
      <c r="A7" s="23" t="s">
        <v>35</v>
      </c>
      <c r="B7" s="17" t="s">
        <v>32</v>
      </c>
      <c r="C7" s="18">
        <v>4789170791</v>
      </c>
      <c r="D7" s="18"/>
      <c r="E7" s="19">
        <v>4242779481</v>
      </c>
      <c r="F7" s="20">
        <v>5507512312</v>
      </c>
      <c r="G7" s="20">
        <v>2939366919</v>
      </c>
      <c r="H7" s="20">
        <v>-94207237</v>
      </c>
      <c r="I7" s="20">
        <v>1263819924</v>
      </c>
      <c r="J7" s="20">
        <v>4108979606</v>
      </c>
      <c r="K7" s="20">
        <v>313562783</v>
      </c>
      <c r="L7" s="20">
        <v>264575805</v>
      </c>
      <c r="M7" s="20">
        <v>380741637</v>
      </c>
      <c r="N7" s="20">
        <v>958880225</v>
      </c>
      <c r="O7" s="20">
        <v>671811060</v>
      </c>
      <c r="P7" s="20">
        <v>352108880</v>
      </c>
      <c r="Q7" s="20">
        <v>543393194</v>
      </c>
      <c r="R7" s="20">
        <v>1567313134</v>
      </c>
      <c r="S7" s="20"/>
      <c r="T7" s="20"/>
      <c r="U7" s="20"/>
      <c r="V7" s="20"/>
      <c r="W7" s="20">
        <v>6635172965</v>
      </c>
      <c r="X7" s="20">
        <v>3857730707</v>
      </c>
      <c r="Y7" s="20">
        <v>2777442258</v>
      </c>
      <c r="Z7" s="21">
        <v>71.996789536403483</v>
      </c>
      <c r="AA7" s="22">
        <v>5507512312</v>
      </c>
    </row>
    <row r="8" spans="1:27" x14ac:dyDescent="0.25">
      <c r="A8" s="23" t="s">
        <v>36</v>
      </c>
      <c r="B8" s="17" t="s">
        <v>32</v>
      </c>
      <c r="C8" s="18">
        <v>-18500708</v>
      </c>
      <c r="D8" s="18"/>
      <c r="E8" s="19">
        <v>19672201</v>
      </c>
      <c r="F8" s="20">
        <v>-733316900</v>
      </c>
      <c r="G8" s="20">
        <v>15427240</v>
      </c>
      <c r="H8" s="20">
        <v>-18018705</v>
      </c>
      <c r="I8" s="20">
        <v>-484945101</v>
      </c>
      <c r="J8" s="20">
        <v>-487536566</v>
      </c>
      <c r="K8" s="20">
        <v>587235</v>
      </c>
      <c r="L8" s="20">
        <v>589284</v>
      </c>
      <c r="M8" s="20">
        <v>1746775</v>
      </c>
      <c r="N8" s="20">
        <v>2923294</v>
      </c>
      <c r="O8" s="20">
        <v>2286765</v>
      </c>
      <c r="P8" s="20">
        <v>727237</v>
      </c>
      <c r="Q8" s="20">
        <v>50901742</v>
      </c>
      <c r="R8" s="20">
        <v>53915744</v>
      </c>
      <c r="S8" s="20"/>
      <c r="T8" s="20"/>
      <c r="U8" s="20"/>
      <c r="V8" s="20"/>
      <c r="W8" s="20">
        <v>-430697528</v>
      </c>
      <c r="X8" s="20">
        <v>-71071409</v>
      </c>
      <c r="Y8" s="20">
        <v>-359626119</v>
      </c>
      <c r="Z8" s="21">
        <v>506.00673894054921</v>
      </c>
      <c r="AA8" s="22">
        <v>-733316900</v>
      </c>
    </row>
    <row r="9" spans="1:27" x14ac:dyDescent="0.25">
      <c r="A9" s="23" t="s">
        <v>37</v>
      </c>
      <c r="B9" s="17" t="s">
        <v>32</v>
      </c>
      <c r="C9" s="18">
        <v>-50868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>
        <v>-3213</v>
      </c>
      <c r="L9" s="20">
        <v>-169778</v>
      </c>
      <c r="M9" s="20">
        <v>-3318</v>
      </c>
      <c r="N9" s="20">
        <v>-176309</v>
      </c>
      <c r="O9" s="20">
        <v>-92972</v>
      </c>
      <c r="P9" s="20">
        <v>-3414</v>
      </c>
      <c r="Q9" s="20">
        <v>-3159</v>
      </c>
      <c r="R9" s="20">
        <v>-99545</v>
      </c>
      <c r="S9" s="20"/>
      <c r="T9" s="20"/>
      <c r="U9" s="20"/>
      <c r="V9" s="20"/>
      <c r="W9" s="20">
        <v>-285935</v>
      </c>
      <c r="X9" s="20"/>
      <c r="Y9" s="20">
        <v>-285935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-47109224</v>
      </c>
      <c r="D10" s="18"/>
      <c r="E10" s="19">
        <v>-120492085</v>
      </c>
      <c r="F10" s="20">
        <v>-135380305</v>
      </c>
      <c r="G10" s="20">
        <v>-71307307</v>
      </c>
      <c r="H10" s="20">
        <v>-2185665</v>
      </c>
      <c r="I10" s="20">
        <v>-10427420</v>
      </c>
      <c r="J10" s="20">
        <v>-83920392</v>
      </c>
      <c r="K10" s="20">
        <v>-8083114</v>
      </c>
      <c r="L10" s="20">
        <v>66825466</v>
      </c>
      <c r="M10" s="20">
        <v>-2764288</v>
      </c>
      <c r="N10" s="20">
        <v>55978064</v>
      </c>
      <c r="O10" s="20">
        <v>-5971171</v>
      </c>
      <c r="P10" s="20">
        <v>-5383140</v>
      </c>
      <c r="Q10" s="20">
        <v>5920663</v>
      </c>
      <c r="R10" s="20">
        <v>-5433648</v>
      </c>
      <c r="S10" s="20"/>
      <c r="T10" s="20"/>
      <c r="U10" s="20"/>
      <c r="V10" s="20"/>
      <c r="W10" s="20">
        <v>-33375976</v>
      </c>
      <c r="X10" s="20">
        <v>-109320466</v>
      </c>
      <c r="Y10" s="20">
        <v>75944490</v>
      </c>
      <c r="Z10" s="21">
        <v>-69.469599589888318</v>
      </c>
      <c r="AA10" s="22">
        <v>-135380305</v>
      </c>
    </row>
    <row r="11" spans="1:27" x14ac:dyDescent="0.25">
      <c r="A11" s="23" t="s">
        <v>39</v>
      </c>
      <c r="B11" s="17" t="s">
        <v>32</v>
      </c>
      <c r="C11" s="18">
        <v>926671622</v>
      </c>
      <c r="D11" s="18"/>
      <c r="E11" s="19">
        <v>200836125</v>
      </c>
      <c r="F11" s="20">
        <v>364670906</v>
      </c>
      <c r="G11" s="24">
        <v>640346080</v>
      </c>
      <c r="H11" s="24">
        <v>9724209</v>
      </c>
      <c r="I11" s="24">
        <v>32332653</v>
      </c>
      <c r="J11" s="20">
        <v>682402942</v>
      </c>
      <c r="K11" s="24">
        <v>81921015</v>
      </c>
      <c r="L11" s="24">
        <v>32748741</v>
      </c>
      <c r="M11" s="20">
        <v>87884691</v>
      </c>
      <c r="N11" s="24">
        <v>202554447</v>
      </c>
      <c r="O11" s="24">
        <v>-3332079</v>
      </c>
      <c r="P11" s="24">
        <v>30880320</v>
      </c>
      <c r="Q11" s="20">
        <v>52337848</v>
      </c>
      <c r="R11" s="24">
        <v>79886089</v>
      </c>
      <c r="S11" s="24"/>
      <c r="T11" s="20"/>
      <c r="U11" s="24"/>
      <c r="V11" s="24"/>
      <c r="W11" s="24">
        <v>964843478</v>
      </c>
      <c r="X11" s="20">
        <v>305293519</v>
      </c>
      <c r="Y11" s="24">
        <v>659549959</v>
      </c>
      <c r="Z11" s="25">
        <v>216.03798245058718</v>
      </c>
      <c r="AA11" s="26">
        <v>364670906</v>
      </c>
    </row>
    <row r="12" spans="1:27" x14ac:dyDescent="0.25">
      <c r="A12" s="23" t="s">
        <v>40</v>
      </c>
      <c r="B12" s="17" t="s">
        <v>32</v>
      </c>
      <c r="C12" s="18">
        <v>288934292</v>
      </c>
      <c r="D12" s="18"/>
      <c r="E12" s="19">
        <v>301993975</v>
      </c>
      <c r="F12" s="20">
        <v>297522025</v>
      </c>
      <c r="G12" s="20">
        <v>273337287</v>
      </c>
      <c r="H12" s="20">
        <v>23772683</v>
      </c>
      <c r="I12" s="20">
        <v>12199757</v>
      </c>
      <c r="J12" s="20">
        <v>309309727</v>
      </c>
      <c r="K12" s="20">
        <v>125720187</v>
      </c>
      <c r="L12" s="20">
        <v>444702809</v>
      </c>
      <c r="M12" s="20">
        <v>35505915</v>
      </c>
      <c r="N12" s="20">
        <v>605928911</v>
      </c>
      <c r="O12" s="20">
        <v>151581894</v>
      </c>
      <c r="P12" s="20">
        <v>-38801481</v>
      </c>
      <c r="Q12" s="20">
        <v>-86005397</v>
      </c>
      <c r="R12" s="20">
        <v>26775016</v>
      </c>
      <c r="S12" s="20"/>
      <c r="T12" s="20"/>
      <c r="U12" s="20"/>
      <c r="V12" s="20"/>
      <c r="W12" s="20">
        <v>942013654</v>
      </c>
      <c r="X12" s="20">
        <v>221342646</v>
      </c>
      <c r="Y12" s="20">
        <v>720671008</v>
      </c>
      <c r="Z12" s="21">
        <v>325.59067175875361</v>
      </c>
      <c r="AA12" s="22">
        <v>297522025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7747086819</v>
      </c>
      <c r="D13" s="29">
        <f>SUM(D6:D12)</f>
        <v>0</v>
      </c>
      <c r="E13" s="30">
        <f t="shared" si="0"/>
        <v>5993239451</v>
      </c>
      <c r="F13" s="31">
        <f t="shared" si="0"/>
        <v>12441394074</v>
      </c>
      <c r="G13" s="31">
        <f t="shared" si="0"/>
        <v>5919135975</v>
      </c>
      <c r="H13" s="31">
        <f t="shared" si="0"/>
        <v>33050189</v>
      </c>
      <c r="I13" s="31">
        <f t="shared" si="0"/>
        <v>607084761</v>
      </c>
      <c r="J13" s="31">
        <f t="shared" si="0"/>
        <v>6559270925</v>
      </c>
      <c r="K13" s="31">
        <f t="shared" si="0"/>
        <v>546610373</v>
      </c>
      <c r="L13" s="31">
        <f t="shared" si="0"/>
        <v>1029413985</v>
      </c>
      <c r="M13" s="31">
        <f t="shared" si="0"/>
        <v>209772268</v>
      </c>
      <c r="N13" s="31">
        <f t="shared" si="0"/>
        <v>1785796626</v>
      </c>
      <c r="O13" s="31">
        <f t="shared" si="0"/>
        <v>986130420</v>
      </c>
      <c r="P13" s="31">
        <f t="shared" si="0"/>
        <v>225118768</v>
      </c>
      <c r="Q13" s="31">
        <f t="shared" si="0"/>
        <v>439636012</v>
      </c>
      <c r="R13" s="31">
        <f t="shared" si="0"/>
        <v>1650885200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9995952751</v>
      </c>
      <c r="X13" s="31">
        <f t="shared" si="0"/>
        <v>9930635918</v>
      </c>
      <c r="Y13" s="31">
        <f t="shared" si="0"/>
        <v>65316833</v>
      </c>
      <c r="Z13" s="32">
        <f>+IF(X13&lt;&gt;0,+(Y13/X13)*100,0)</f>
        <v>0.65773061805245003</v>
      </c>
      <c r="AA13" s="33">
        <f>SUM(AA6:AA12)</f>
        <v>12441394074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8133813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>
        <v>-50437</v>
      </c>
      <c r="P15" s="20">
        <v>-51683</v>
      </c>
      <c r="Q15" s="20">
        <v>-52696</v>
      </c>
      <c r="R15" s="20">
        <v>-154816</v>
      </c>
      <c r="S15" s="20"/>
      <c r="T15" s="20"/>
      <c r="U15" s="20"/>
      <c r="V15" s="20"/>
      <c r="W15" s="20">
        <v>17630746</v>
      </c>
      <c r="X15" s="20">
        <v>6100362</v>
      </c>
      <c r="Y15" s="20">
        <v>11530384</v>
      </c>
      <c r="Z15" s="21">
        <v>189.01147177823219</v>
      </c>
      <c r="AA15" s="22">
        <v>8133813</v>
      </c>
    </row>
    <row r="16" spans="1:27" x14ac:dyDescent="0.25">
      <c r="A16" s="23" t="s">
        <v>44</v>
      </c>
      <c r="B16" s="17" t="s">
        <v>32</v>
      </c>
      <c r="C16" s="18">
        <v>-4530</v>
      </c>
      <c r="D16" s="18"/>
      <c r="E16" s="19">
        <v>-7212900</v>
      </c>
      <c r="F16" s="20">
        <v>-7212900</v>
      </c>
      <c r="G16" s="20">
        <v>-6235163</v>
      </c>
      <c r="H16" s="20">
        <v>-83082</v>
      </c>
      <c r="I16" s="20"/>
      <c r="J16" s="20">
        <v>-6318245</v>
      </c>
      <c r="K16" s="20">
        <v>-326</v>
      </c>
      <c r="L16" s="20"/>
      <c r="M16" s="20"/>
      <c r="N16" s="20">
        <v>-326</v>
      </c>
      <c r="O16" s="20"/>
      <c r="P16" s="20"/>
      <c r="Q16" s="20"/>
      <c r="R16" s="20"/>
      <c r="S16" s="20"/>
      <c r="T16" s="20"/>
      <c r="U16" s="20"/>
      <c r="V16" s="20"/>
      <c r="W16" s="20">
        <v>-6318571</v>
      </c>
      <c r="X16" s="20">
        <v>-5409675</v>
      </c>
      <c r="Y16" s="20">
        <v>-908896</v>
      </c>
      <c r="Z16" s="21">
        <v>16.801305069158499</v>
      </c>
      <c r="AA16" s="22">
        <v>-7212900</v>
      </c>
    </row>
    <row r="17" spans="1:27" x14ac:dyDescent="0.25">
      <c r="A17" s="23" t="s">
        <v>45</v>
      </c>
      <c r="B17" s="17" t="s">
        <v>32</v>
      </c>
      <c r="C17" s="18">
        <v>36686580796</v>
      </c>
      <c r="D17" s="18"/>
      <c r="E17" s="19">
        <v>31329037657</v>
      </c>
      <c r="F17" s="20">
        <v>41823464477</v>
      </c>
      <c r="G17" s="24">
        <v>21552939726</v>
      </c>
      <c r="H17" s="24">
        <v>964443893</v>
      </c>
      <c r="I17" s="24">
        <v>7320171685</v>
      </c>
      <c r="J17" s="20">
        <v>29837555304</v>
      </c>
      <c r="K17" s="24">
        <v>555705340</v>
      </c>
      <c r="L17" s="24">
        <v>1792200390</v>
      </c>
      <c r="M17" s="20">
        <v>1424788044</v>
      </c>
      <c r="N17" s="24">
        <v>3772693774</v>
      </c>
      <c r="O17" s="24">
        <v>1664390985</v>
      </c>
      <c r="P17" s="24">
        <v>367249712</v>
      </c>
      <c r="Q17" s="20">
        <v>1161915278</v>
      </c>
      <c r="R17" s="24">
        <v>3193555975</v>
      </c>
      <c r="S17" s="24"/>
      <c r="T17" s="20"/>
      <c r="U17" s="24"/>
      <c r="V17" s="24"/>
      <c r="W17" s="24">
        <v>36803805053</v>
      </c>
      <c r="X17" s="20">
        <v>31330191759</v>
      </c>
      <c r="Y17" s="24">
        <v>5473613294</v>
      </c>
      <c r="Z17" s="25">
        <v>17.470730265886846</v>
      </c>
      <c r="AA17" s="26">
        <v>41823464477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276256</v>
      </c>
      <c r="D20" s="18"/>
      <c r="E20" s="19">
        <v>41972</v>
      </c>
      <c r="F20" s="20">
        <v>49485</v>
      </c>
      <c r="G20" s="20">
        <v>268743</v>
      </c>
      <c r="H20" s="20"/>
      <c r="I20" s="20">
        <v>7513</v>
      </c>
      <c r="J20" s="20">
        <v>276256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276256</v>
      </c>
      <c r="X20" s="20">
        <v>31482</v>
      </c>
      <c r="Y20" s="20">
        <v>244774</v>
      </c>
      <c r="Z20" s="21">
        <v>777.50460580649258</v>
      </c>
      <c r="AA20" s="22">
        <v>49485</v>
      </c>
    </row>
    <row r="21" spans="1:27" x14ac:dyDescent="0.25">
      <c r="A21" s="23" t="s">
        <v>49</v>
      </c>
      <c r="B21" s="17" t="s">
        <v>32</v>
      </c>
      <c r="C21" s="18">
        <v>32891955</v>
      </c>
      <c r="D21" s="18"/>
      <c r="E21" s="19">
        <v>22063166</v>
      </c>
      <c r="F21" s="20">
        <v>33581230</v>
      </c>
      <c r="G21" s="20">
        <v>42363573</v>
      </c>
      <c r="H21" s="20">
        <v>-243108</v>
      </c>
      <c r="I21" s="20">
        <v>-8723071</v>
      </c>
      <c r="J21" s="20">
        <v>33397394</v>
      </c>
      <c r="K21" s="20">
        <v>-131548</v>
      </c>
      <c r="L21" s="20">
        <v>5339795</v>
      </c>
      <c r="M21" s="20">
        <v>-154510</v>
      </c>
      <c r="N21" s="20">
        <v>5053737</v>
      </c>
      <c r="O21" s="20">
        <v>55002</v>
      </c>
      <c r="P21" s="20">
        <v>-51959</v>
      </c>
      <c r="Q21" s="20">
        <v>302181</v>
      </c>
      <c r="R21" s="20">
        <v>305224</v>
      </c>
      <c r="S21" s="20"/>
      <c r="T21" s="20"/>
      <c r="U21" s="20"/>
      <c r="V21" s="20"/>
      <c r="W21" s="20">
        <v>38756355</v>
      </c>
      <c r="X21" s="20">
        <v>31719437</v>
      </c>
      <c r="Y21" s="20">
        <v>7036918</v>
      </c>
      <c r="Z21" s="21">
        <v>22.184876736620517</v>
      </c>
      <c r="AA21" s="22">
        <v>33581230</v>
      </c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36729054672</v>
      </c>
      <c r="D25" s="29">
        <f t="shared" ref="D25:Y25" si="1">SUM(D15:D24)</f>
        <v>0</v>
      </c>
      <c r="E25" s="35">
        <f t="shared" si="1"/>
        <v>31352136248</v>
      </c>
      <c r="F25" s="36">
        <f t="shared" si="1"/>
        <v>41858433521</v>
      </c>
      <c r="G25" s="36">
        <f t="shared" si="1"/>
        <v>21597553063</v>
      </c>
      <c r="H25" s="36">
        <f t="shared" si="1"/>
        <v>964794300</v>
      </c>
      <c r="I25" s="36">
        <f t="shared" si="1"/>
        <v>7311873543</v>
      </c>
      <c r="J25" s="36">
        <f t="shared" si="1"/>
        <v>29874220906</v>
      </c>
      <c r="K25" s="36">
        <f t="shared" si="1"/>
        <v>555573466</v>
      </c>
      <c r="L25" s="36">
        <f t="shared" si="1"/>
        <v>1806432966</v>
      </c>
      <c r="M25" s="36">
        <f t="shared" si="1"/>
        <v>1424633534</v>
      </c>
      <c r="N25" s="36">
        <f t="shared" si="1"/>
        <v>3786639966</v>
      </c>
      <c r="O25" s="36">
        <f t="shared" si="1"/>
        <v>1664395550</v>
      </c>
      <c r="P25" s="36">
        <f t="shared" si="1"/>
        <v>367146070</v>
      </c>
      <c r="Q25" s="36">
        <f t="shared" si="1"/>
        <v>1162164763</v>
      </c>
      <c r="R25" s="36">
        <f t="shared" si="1"/>
        <v>3193706383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36854567255</v>
      </c>
      <c r="X25" s="36">
        <f t="shared" si="1"/>
        <v>31363050781</v>
      </c>
      <c r="Y25" s="36">
        <f t="shared" si="1"/>
        <v>5491516474</v>
      </c>
      <c r="Z25" s="37">
        <f>+IF(X25&lt;&gt;0,+(Y25/X25)*100,0)</f>
        <v>17.509509876273921</v>
      </c>
      <c r="AA25" s="38">
        <f>SUM(AA15:AA24)</f>
        <v>41858433521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44476141491</v>
      </c>
      <c r="D26" s="29">
        <f>+D13+D25</f>
        <v>0</v>
      </c>
      <c r="E26" s="30">
        <f t="shared" si="2"/>
        <v>37345375699</v>
      </c>
      <c r="F26" s="31">
        <f t="shared" si="2"/>
        <v>54299827595</v>
      </c>
      <c r="G26" s="31">
        <f t="shared" si="2"/>
        <v>27516689038</v>
      </c>
      <c r="H26" s="31">
        <f t="shared" si="2"/>
        <v>997844489</v>
      </c>
      <c r="I26" s="31">
        <f t="shared" si="2"/>
        <v>7918958304</v>
      </c>
      <c r="J26" s="31">
        <f t="shared" si="2"/>
        <v>36433491831</v>
      </c>
      <c r="K26" s="31">
        <f t="shared" si="2"/>
        <v>1102183839</v>
      </c>
      <c r="L26" s="31">
        <f t="shared" si="2"/>
        <v>2835846951</v>
      </c>
      <c r="M26" s="31">
        <f t="shared" si="2"/>
        <v>1634405802</v>
      </c>
      <c r="N26" s="31">
        <f t="shared" si="2"/>
        <v>5572436592</v>
      </c>
      <c r="O26" s="31">
        <f t="shared" si="2"/>
        <v>2650525970</v>
      </c>
      <c r="P26" s="31">
        <f t="shared" si="2"/>
        <v>592264838</v>
      </c>
      <c r="Q26" s="31">
        <f t="shared" si="2"/>
        <v>1601800775</v>
      </c>
      <c r="R26" s="31">
        <f t="shared" si="2"/>
        <v>4844591583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46850520006</v>
      </c>
      <c r="X26" s="31">
        <f t="shared" si="2"/>
        <v>41293686699</v>
      </c>
      <c r="Y26" s="31">
        <f t="shared" si="2"/>
        <v>5556833307</v>
      </c>
      <c r="Z26" s="32">
        <f>+IF(X26&lt;&gt;0,+(Y26/X26)*100,0)</f>
        <v>13.45685927126136</v>
      </c>
      <c r="AA26" s="33">
        <f>+AA13+AA25</f>
        <v>54299827595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-2385265</v>
      </c>
      <c r="D30" s="18"/>
      <c r="E30" s="19">
        <v>686279726</v>
      </c>
      <c r="F30" s="20">
        <v>702076791</v>
      </c>
      <c r="G30" s="20">
        <v>-131913617</v>
      </c>
      <c r="H30" s="20">
        <v>13519241</v>
      </c>
      <c r="I30" s="20">
        <v>23569426</v>
      </c>
      <c r="J30" s="20">
        <v>-94824950</v>
      </c>
      <c r="K30" s="20">
        <v>-19149969</v>
      </c>
      <c r="L30" s="20">
        <v>61417473</v>
      </c>
      <c r="M30" s="20">
        <v>39845993</v>
      </c>
      <c r="N30" s="20">
        <v>82113497</v>
      </c>
      <c r="O30" s="20">
        <v>-33478225</v>
      </c>
      <c r="P30" s="20">
        <v>7573939</v>
      </c>
      <c r="Q30" s="20">
        <v>8176068</v>
      </c>
      <c r="R30" s="20">
        <v>-17728218</v>
      </c>
      <c r="S30" s="20"/>
      <c r="T30" s="20"/>
      <c r="U30" s="20"/>
      <c r="V30" s="20"/>
      <c r="W30" s="20">
        <v>-30439671</v>
      </c>
      <c r="X30" s="20">
        <v>629555619</v>
      </c>
      <c r="Y30" s="20">
        <v>-659995290</v>
      </c>
      <c r="Z30" s="21">
        <v>-104.83510433094871</v>
      </c>
      <c r="AA30" s="22">
        <v>702076791</v>
      </c>
    </row>
    <row r="31" spans="1:27" x14ac:dyDescent="0.25">
      <c r="A31" s="23" t="s">
        <v>58</v>
      </c>
      <c r="B31" s="39" t="s">
        <v>32</v>
      </c>
      <c r="C31" s="18">
        <v>-15223311</v>
      </c>
      <c r="D31" s="18"/>
      <c r="E31" s="19">
        <v>47362863</v>
      </c>
      <c r="F31" s="20">
        <v>47550905</v>
      </c>
      <c r="G31" s="20">
        <v>-16023677</v>
      </c>
      <c r="H31" s="20">
        <v>-252983</v>
      </c>
      <c r="I31" s="20">
        <v>28511</v>
      </c>
      <c r="J31" s="20">
        <v>-16248149</v>
      </c>
      <c r="K31" s="20">
        <v>169646</v>
      </c>
      <c r="L31" s="20">
        <v>-15001888</v>
      </c>
      <c r="M31" s="20">
        <v>-321290</v>
      </c>
      <c r="N31" s="20">
        <v>-15153532</v>
      </c>
      <c r="O31" s="20">
        <v>-423792</v>
      </c>
      <c r="P31" s="20">
        <v>-17184</v>
      </c>
      <c r="Q31" s="20">
        <v>-66342</v>
      </c>
      <c r="R31" s="20">
        <v>-507318</v>
      </c>
      <c r="S31" s="20"/>
      <c r="T31" s="20"/>
      <c r="U31" s="20"/>
      <c r="V31" s="20"/>
      <c r="W31" s="20">
        <v>-31908999</v>
      </c>
      <c r="X31" s="20">
        <v>49789730</v>
      </c>
      <c r="Y31" s="20">
        <v>-81698729</v>
      </c>
      <c r="Z31" s="21">
        <v>-164.08751162137253</v>
      </c>
      <c r="AA31" s="22">
        <v>47550905</v>
      </c>
    </row>
    <row r="32" spans="1:27" x14ac:dyDescent="0.25">
      <c r="A32" s="23" t="s">
        <v>59</v>
      </c>
      <c r="B32" s="17" t="s">
        <v>32</v>
      </c>
      <c r="C32" s="18">
        <v>4872179882</v>
      </c>
      <c r="D32" s="18"/>
      <c r="E32" s="19">
        <v>2635275916</v>
      </c>
      <c r="F32" s="20">
        <v>2846719412</v>
      </c>
      <c r="G32" s="20">
        <v>-711863163</v>
      </c>
      <c r="H32" s="20">
        <v>288806218</v>
      </c>
      <c r="I32" s="20">
        <v>557585976</v>
      </c>
      <c r="J32" s="20">
        <v>134529031</v>
      </c>
      <c r="K32" s="20">
        <v>692024713</v>
      </c>
      <c r="L32" s="20">
        <v>734490143</v>
      </c>
      <c r="M32" s="20">
        <v>159045481</v>
      </c>
      <c r="N32" s="20">
        <v>1585560337</v>
      </c>
      <c r="O32" s="20">
        <v>510516165</v>
      </c>
      <c r="P32" s="20">
        <v>329741762</v>
      </c>
      <c r="Q32" s="20">
        <v>164337827</v>
      </c>
      <c r="R32" s="20">
        <v>1004595754</v>
      </c>
      <c r="S32" s="20"/>
      <c r="T32" s="20"/>
      <c r="U32" s="20"/>
      <c r="V32" s="20"/>
      <c r="W32" s="20">
        <v>2724685122</v>
      </c>
      <c r="X32" s="20">
        <v>2242849949</v>
      </c>
      <c r="Y32" s="20">
        <v>481835173</v>
      </c>
      <c r="Z32" s="21">
        <v>21.48316579157833</v>
      </c>
      <c r="AA32" s="22">
        <v>2846719412</v>
      </c>
    </row>
    <row r="33" spans="1:27" x14ac:dyDescent="0.25">
      <c r="A33" s="23" t="s">
        <v>60</v>
      </c>
      <c r="B33" s="17" t="s">
        <v>32</v>
      </c>
      <c r="C33" s="18">
        <v>667910580</v>
      </c>
      <c r="D33" s="18"/>
      <c r="E33" s="19">
        <v>-261011464</v>
      </c>
      <c r="F33" s="20">
        <v>-650583677</v>
      </c>
      <c r="G33" s="20">
        <v>-209931082</v>
      </c>
      <c r="H33" s="20">
        <v>140029360</v>
      </c>
      <c r="I33" s="20">
        <v>34303867</v>
      </c>
      <c r="J33" s="20">
        <v>-35597855</v>
      </c>
      <c r="K33" s="20">
        <v>-207074400</v>
      </c>
      <c r="L33" s="20">
        <v>-74260131</v>
      </c>
      <c r="M33" s="20">
        <v>-74220032</v>
      </c>
      <c r="N33" s="20">
        <v>-355554563</v>
      </c>
      <c r="O33" s="20">
        <v>-92269721</v>
      </c>
      <c r="P33" s="20">
        <v>-222691978</v>
      </c>
      <c r="Q33" s="20">
        <v>52373672</v>
      </c>
      <c r="R33" s="20">
        <v>-262588027</v>
      </c>
      <c r="S33" s="20"/>
      <c r="T33" s="20"/>
      <c r="U33" s="20"/>
      <c r="V33" s="20"/>
      <c r="W33" s="20">
        <v>-653740445</v>
      </c>
      <c r="X33" s="20">
        <v>-534688006</v>
      </c>
      <c r="Y33" s="20">
        <v>-119052439</v>
      </c>
      <c r="Z33" s="21">
        <v>22.265776988459322</v>
      </c>
      <c r="AA33" s="22">
        <v>-650583677</v>
      </c>
    </row>
    <row r="34" spans="1:27" x14ac:dyDescent="0.25">
      <c r="A34" s="23" t="s">
        <v>61</v>
      </c>
      <c r="B34" s="17" t="s">
        <v>32</v>
      </c>
      <c r="C34" s="18">
        <v>480181787</v>
      </c>
      <c r="D34" s="18"/>
      <c r="E34" s="19">
        <v>62452372</v>
      </c>
      <c r="F34" s="20">
        <v>97458796</v>
      </c>
      <c r="G34" s="20">
        <v>29725906</v>
      </c>
      <c r="H34" s="20">
        <v>-2407182</v>
      </c>
      <c r="I34" s="20">
        <v>65826566</v>
      </c>
      <c r="J34" s="20">
        <v>93145290</v>
      </c>
      <c r="K34" s="20">
        <v>1515722</v>
      </c>
      <c r="L34" s="20">
        <v>21884680</v>
      </c>
      <c r="M34" s="20">
        <v>1378779</v>
      </c>
      <c r="N34" s="20">
        <v>24779181</v>
      </c>
      <c r="O34" s="20">
        <v>-3680721</v>
      </c>
      <c r="P34" s="20">
        <v>135774</v>
      </c>
      <c r="Q34" s="20">
        <v>-5731776</v>
      </c>
      <c r="R34" s="20">
        <v>-9276723</v>
      </c>
      <c r="S34" s="20"/>
      <c r="T34" s="20"/>
      <c r="U34" s="20"/>
      <c r="V34" s="20"/>
      <c r="W34" s="20">
        <v>108647748</v>
      </c>
      <c r="X34" s="20">
        <v>20308296</v>
      </c>
      <c r="Y34" s="20">
        <v>88339452</v>
      </c>
      <c r="Z34" s="21">
        <v>434.99194614850995</v>
      </c>
      <c r="AA34" s="22">
        <v>97458796</v>
      </c>
    </row>
    <row r="35" spans="1:27" x14ac:dyDescent="0.25">
      <c r="A35" s="23" t="s">
        <v>39</v>
      </c>
      <c r="B35" s="17" t="s">
        <v>32</v>
      </c>
      <c r="C35" s="18">
        <v>1169877068</v>
      </c>
      <c r="D35" s="18"/>
      <c r="E35" s="19">
        <v>325540415</v>
      </c>
      <c r="F35" s="20">
        <v>497652246</v>
      </c>
      <c r="G35" s="20">
        <v>1044087124</v>
      </c>
      <c r="H35" s="20">
        <v>36333946</v>
      </c>
      <c r="I35" s="20">
        <v>-43667836</v>
      </c>
      <c r="J35" s="20">
        <v>1036753234</v>
      </c>
      <c r="K35" s="20">
        <v>-111994801</v>
      </c>
      <c r="L35" s="20">
        <v>185245145</v>
      </c>
      <c r="M35" s="20">
        <v>69394443</v>
      </c>
      <c r="N35" s="20">
        <v>142644787</v>
      </c>
      <c r="O35" s="20">
        <v>94915986</v>
      </c>
      <c r="P35" s="20">
        <v>32877214</v>
      </c>
      <c r="Q35" s="20">
        <v>97882035</v>
      </c>
      <c r="R35" s="20">
        <v>225675235</v>
      </c>
      <c r="S35" s="20"/>
      <c r="T35" s="20"/>
      <c r="U35" s="20"/>
      <c r="V35" s="20"/>
      <c r="W35" s="20">
        <v>1405073256</v>
      </c>
      <c r="X35" s="20">
        <v>420851667</v>
      </c>
      <c r="Y35" s="20">
        <v>984221589</v>
      </c>
      <c r="Z35" s="21">
        <v>233.86424865937383</v>
      </c>
      <c r="AA35" s="22">
        <v>497652246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7172540741</v>
      </c>
      <c r="D37" s="29">
        <f t="shared" ref="D37:Y37" si="3">SUM(D29:D36)</f>
        <v>0</v>
      </c>
      <c r="E37" s="30">
        <f t="shared" si="3"/>
        <v>3495899828</v>
      </c>
      <c r="F37" s="31">
        <f t="shared" si="3"/>
        <v>3540874473</v>
      </c>
      <c r="G37" s="31">
        <f t="shared" si="3"/>
        <v>4081491</v>
      </c>
      <c r="H37" s="31">
        <f t="shared" si="3"/>
        <v>476028600</v>
      </c>
      <c r="I37" s="31">
        <f t="shared" si="3"/>
        <v>637646510</v>
      </c>
      <c r="J37" s="31">
        <f t="shared" si="3"/>
        <v>1117756601</v>
      </c>
      <c r="K37" s="31">
        <f t="shared" si="3"/>
        <v>355490911</v>
      </c>
      <c r="L37" s="31">
        <f t="shared" si="3"/>
        <v>913775422</v>
      </c>
      <c r="M37" s="31">
        <f t="shared" si="3"/>
        <v>195123374</v>
      </c>
      <c r="N37" s="31">
        <f t="shared" si="3"/>
        <v>1464389707</v>
      </c>
      <c r="O37" s="31">
        <f t="shared" si="3"/>
        <v>475579692</v>
      </c>
      <c r="P37" s="31">
        <f t="shared" si="3"/>
        <v>147619527</v>
      </c>
      <c r="Q37" s="31">
        <f t="shared" si="3"/>
        <v>316971484</v>
      </c>
      <c r="R37" s="31">
        <f t="shared" si="3"/>
        <v>940170703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3522317011</v>
      </c>
      <c r="X37" s="31">
        <f t="shared" si="3"/>
        <v>2828667255</v>
      </c>
      <c r="Y37" s="31">
        <f t="shared" si="3"/>
        <v>693649756</v>
      </c>
      <c r="Z37" s="32">
        <f>+IF(X37&lt;&gt;0,+(Y37/X37)*100,0)</f>
        <v>24.522140409901269</v>
      </c>
      <c r="AA37" s="33">
        <f>SUM(AA29:AA36)</f>
        <v>3540874473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1044934249</v>
      </c>
      <c r="D39" s="18"/>
      <c r="E39" s="19">
        <v>684745663</v>
      </c>
      <c r="F39" s="20">
        <v>761526512</v>
      </c>
      <c r="G39" s="20">
        <v>817186788</v>
      </c>
      <c r="H39" s="20">
        <v>8300069</v>
      </c>
      <c r="I39" s="20">
        <v>151761102</v>
      </c>
      <c r="J39" s="20">
        <v>977247959</v>
      </c>
      <c r="K39" s="20">
        <v>-104591007</v>
      </c>
      <c r="L39" s="20">
        <v>202603434</v>
      </c>
      <c r="M39" s="20">
        <v>-79090278</v>
      </c>
      <c r="N39" s="20">
        <v>18922149</v>
      </c>
      <c r="O39" s="20">
        <v>-3799738</v>
      </c>
      <c r="P39" s="20">
        <v>262</v>
      </c>
      <c r="Q39" s="20">
        <v>3360163</v>
      </c>
      <c r="R39" s="20">
        <v>-439313</v>
      </c>
      <c r="S39" s="20"/>
      <c r="T39" s="20"/>
      <c r="U39" s="20"/>
      <c r="V39" s="20"/>
      <c r="W39" s="20">
        <v>995730795</v>
      </c>
      <c r="X39" s="20">
        <v>618946500</v>
      </c>
      <c r="Y39" s="20">
        <v>376784295</v>
      </c>
      <c r="Z39" s="21">
        <v>60.875099059450207</v>
      </c>
      <c r="AA39" s="22">
        <v>761526512</v>
      </c>
    </row>
    <row r="40" spans="1:27" x14ac:dyDescent="0.25">
      <c r="A40" s="23" t="s">
        <v>61</v>
      </c>
      <c r="B40" s="17" t="s">
        <v>32</v>
      </c>
      <c r="C40" s="18">
        <v>131699898</v>
      </c>
      <c r="D40" s="18"/>
      <c r="E40" s="19">
        <v>47954776</v>
      </c>
      <c r="F40" s="20">
        <v>152028071</v>
      </c>
      <c r="G40" s="20">
        <v>47685037</v>
      </c>
      <c r="H40" s="20">
        <v>16937799</v>
      </c>
      <c r="I40" s="20">
        <v>104290937</v>
      </c>
      <c r="J40" s="20">
        <v>168913773</v>
      </c>
      <c r="K40" s="20">
        <v>11799</v>
      </c>
      <c r="L40" s="20">
        <v>62874799</v>
      </c>
      <c r="M40" s="20">
        <v>11799</v>
      </c>
      <c r="N40" s="20">
        <v>62898397</v>
      </c>
      <c r="O40" s="20">
        <v>11799</v>
      </c>
      <c r="P40" s="20">
        <v>10263</v>
      </c>
      <c r="Q40" s="20">
        <v>7574</v>
      </c>
      <c r="R40" s="20">
        <v>29636</v>
      </c>
      <c r="S40" s="20"/>
      <c r="T40" s="20"/>
      <c r="U40" s="20"/>
      <c r="V40" s="20"/>
      <c r="W40" s="20">
        <v>231841806</v>
      </c>
      <c r="X40" s="20">
        <v>36259004</v>
      </c>
      <c r="Y40" s="20">
        <v>195582802</v>
      </c>
      <c r="Z40" s="21">
        <v>539.40478342979304</v>
      </c>
      <c r="AA40" s="22">
        <v>152028071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83457095</v>
      </c>
      <c r="D42" s="18"/>
      <c r="E42" s="19">
        <v>5083568</v>
      </c>
      <c r="F42" s="20">
        <v>5215996</v>
      </c>
      <c r="G42" s="20">
        <v>4441624</v>
      </c>
      <c r="H42" s="20">
        <v>112699</v>
      </c>
      <c r="I42" s="20">
        <v>66699</v>
      </c>
      <c r="J42" s="20">
        <v>4621022</v>
      </c>
      <c r="K42" s="20">
        <v>66699</v>
      </c>
      <c r="L42" s="20">
        <v>66699</v>
      </c>
      <c r="M42" s="20">
        <v>66699</v>
      </c>
      <c r="N42" s="20">
        <v>200097</v>
      </c>
      <c r="O42" s="20">
        <v>66699</v>
      </c>
      <c r="P42" s="20">
        <v>33086</v>
      </c>
      <c r="Q42" s="20">
        <v>85273</v>
      </c>
      <c r="R42" s="20">
        <v>185058</v>
      </c>
      <c r="S42" s="20"/>
      <c r="T42" s="20"/>
      <c r="U42" s="20"/>
      <c r="V42" s="20"/>
      <c r="W42" s="20">
        <v>5006177</v>
      </c>
      <c r="X42" s="20">
        <v>4957396</v>
      </c>
      <c r="Y42" s="20">
        <v>48781</v>
      </c>
      <c r="Z42" s="21">
        <v>0.98400450559124186</v>
      </c>
      <c r="AA42" s="22">
        <v>5215996</v>
      </c>
    </row>
    <row r="43" spans="1:27" x14ac:dyDescent="0.25">
      <c r="A43" s="27" t="s">
        <v>67</v>
      </c>
      <c r="B43" s="34" t="s">
        <v>32</v>
      </c>
      <c r="C43" s="29">
        <f>SUM(C39:C42)</f>
        <v>1260091242</v>
      </c>
      <c r="D43" s="29">
        <f t="shared" ref="D43:Y43" si="4">SUM(D39:D42)</f>
        <v>0</v>
      </c>
      <c r="E43" s="35">
        <f t="shared" si="4"/>
        <v>737784007</v>
      </c>
      <c r="F43" s="36">
        <f t="shared" si="4"/>
        <v>918770579</v>
      </c>
      <c r="G43" s="36">
        <f t="shared" si="4"/>
        <v>869313449</v>
      </c>
      <c r="H43" s="36">
        <f t="shared" si="4"/>
        <v>25350567</v>
      </c>
      <c r="I43" s="36">
        <f t="shared" si="4"/>
        <v>256118738</v>
      </c>
      <c r="J43" s="36">
        <f t="shared" si="4"/>
        <v>1150782754</v>
      </c>
      <c r="K43" s="36">
        <f t="shared" si="4"/>
        <v>-104512509</v>
      </c>
      <c r="L43" s="36">
        <f t="shared" si="4"/>
        <v>265544932</v>
      </c>
      <c r="M43" s="36">
        <f t="shared" si="4"/>
        <v>-79011780</v>
      </c>
      <c r="N43" s="36">
        <f t="shared" si="4"/>
        <v>82020643</v>
      </c>
      <c r="O43" s="36">
        <f t="shared" si="4"/>
        <v>-3721240</v>
      </c>
      <c r="P43" s="36">
        <f t="shared" si="4"/>
        <v>43611</v>
      </c>
      <c r="Q43" s="36">
        <f t="shared" si="4"/>
        <v>3453010</v>
      </c>
      <c r="R43" s="36">
        <f t="shared" si="4"/>
        <v>-224619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1232578778</v>
      </c>
      <c r="X43" s="36">
        <f t="shared" si="4"/>
        <v>660162900</v>
      </c>
      <c r="Y43" s="36">
        <f t="shared" si="4"/>
        <v>572415878</v>
      </c>
      <c r="Z43" s="37">
        <f>+IF(X43&lt;&gt;0,+(Y43/X43)*100,0)</f>
        <v>86.708277305495358</v>
      </c>
      <c r="AA43" s="38">
        <f>SUM(AA39:AA42)</f>
        <v>918770579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8432631983</v>
      </c>
      <c r="D44" s="29">
        <f>+D37+D43</f>
        <v>0</v>
      </c>
      <c r="E44" s="30">
        <f t="shared" si="5"/>
        <v>4233683835</v>
      </c>
      <c r="F44" s="31">
        <f t="shared" si="5"/>
        <v>4459645052</v>
      </c>
      <c r="G44" s="31">
        <f t="shared" si="5"/>
        <v>873394940</v>
      </c>
      <c r="H44" s="31">
        <f t="shared" si="5"/>
        <v>501379167</v>
      </c>
      <c r="I44" s="31">
        <f t="shared" si="5"/>
        <v>893765248</v>
      </c>
      <c r="J44" s="31">
        <f t="shared" si="5"/>
        <v>2268539355</v>
      </c>
      <c r="K44" s="31">
        <f t="shared" si="5"/>
        <v>250978402</v>
      </c>
      <c r="L44" s="31">
        <f t="shared" si="5"/>
        <v>1179320354</v>
      </c>
      <c r="M44" s="31">
        <f t="shared" si="5"/>
        <v>116111594</v>
      </c>
      <c r="N44" s="31">
        <f t="shared" si="5"/>
        <v>1546410350</v>
      </c>
      <c r="O44" s="31">
        <f t="shared" si="5"/>
        <v>471858452</v>
      </c>
      <c r="P44" s="31">
        <f t="shared" si="5"/>
        <v>147663138</v>
      </c>
      <c r="Q44" s="31">
        <f t="shared" si="5"/>
        <v>320424494</v>
      </c>
      <c r="R44" s="31">
        <f t="shared" si="5"/>
        <v>939946084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4754895789</v>
      </c>
      <c r="X44" s="31">
        <f t="shared" si="5"/>
        <v>3488830155</v>
      </c>
      <c r="Y44" s="31">
        <f t="shared" si="5"/>
        <v>1266065634</v>
      </c>
      <c r="Z44" s="32">
        <f>+IF(X44&lt;&gt;0,+(Y44/X44)*100,0)</f>
        <v>36.289116344214811</v>
      </c>
      <c r="AA44" s="33">
        <f>+AA37+AA43</f>
        <v>4459645052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36043509508</v>
      </c>
      <c r="D45" s="42">
        <f t="shared" si="6"/>
        <v>0</v>
      </c>
      <c r="E45" s="43">
        <f t="shared" si="6"/>
        <v>33111691864</v>
      </c>
      <c r="F45" s="44">
        <f t="shared" si="6"/>
        <v>49840182543</v>
      </c>
      <c r="G45" s="44">
        <f t="shared" si="6"/>
        <v>26643294098</v>
      </c>
      <c r="H45" s="44">
        <f t="shared" si="6"/>
        <v>496465322</v>
      </c>
      <c r="I45" s="44">
        <f t="shared" si="6"/>
        <v>7025193056</v>
      </c>
      <c r="J45" s="44">
        <f t="shared" si="6"/>
        <v>34164952476</v>
      </c>
      <c r="K45" s="44">
        <f t="shared" si="6"/>
        <v>851205437</v>
      </c>
      <c r="L45" s="44">
        <f t="shared" si="6"/>
        <v>1656526597</v>
      </c>
      <c r="M45" s="44">
        <f t="shared" si="6"/>
        <v>1518294208</v>
      </c>
      <c r="N45" s="44">
        <f t="shared" si="6"/>
        <v>4026026242</v>
      </c>
      <c r="O45" s="44">
        <f t="shared" si="6"/>
        <v>2178667518</v>
      </c>
      <c r="P45" s="44">
        <f t="shared" si="6"/>
        <v>444601700</v>
      </c>
      <c r="Q45" s="44">
        <f t="shared" si="6"/>
        <v>1281376281</v>
      </c>
      <c r="R45" s="44">
        <f t="shared" si="6"/>
        <v>3904645499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42095624217</v>
      </c>
      <c r="X45" s="44">
        <f t="shared" si="6"/>
        <v>37804856544</v>
      </c>
      <c r="Y45" s="44">
        <f t="shared" si="6"/>
        <v>4290767673</v>
      </c>
      <c r="Z45" s="45">
        <f>+IF(X45&lt;&gt;0,+(Y45/X45)*100,0)</f>
        <v>11.349779010551455</v>
      </c>
      <c r="AA45" s="46">
        <f>+AA26-AA44</f>
        <v>49840182543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7939811013</v>
      </c>
      <c r="D47" s="18"/>
      <c r="E47" s="19">
        <v>14005341077</v>
      </c>
      <c r="F47" s="20">
        <v>14758765073</v>
      </c>
      <c r="G47" s="20">
        <v>8129716094</v>
      </c>
      <c r="H47" s="20">
        <v>-873496898</v>
      </c>
      <c r="I47" s="20">
        <v>-7071564844</v>
      </c>
      <c r="J47" s="20">
        <v>184654352</v>
      </c>
      <c r="K47" s="20">
        <v>935142422</v>
      </c>
      <c r="L47" s="20">
        <v>1921828232</v>
      </c>
      <c r="M47" s="20">
        <v>534549095</v>
      </c>
      <c r="N47" s="20">
        <v>3391519749</v>
      </c>
      <c r="O47" s="20">
        <v>-405733821</v>
      </c>
      <c r="P47" s="20">
        <v>174739865</v>
      </c>
      <c r="Q47" s="20">
        <v>-310888883</v>
      </c>
      <c r="R47" s="20">
        <v>-541882839</v>
      </c>
      <c r="S47" s="20"/>
      <c r="T47" s="20"/>
      <c r="U47" s="20"/>
      <c r="V47" s="20"/>
      <c r="W47" s="20">
        <v>3034291262</v>
      </c>
      <c r="X47" s="20">
        <v>6834584884</v>
      </c>
      <c r="Y47" s="20">
        <v>-3800293622</v>
      </c>
      <c r="Z47" s="47">
        <v>-55.603868947426768</v>
      </c>
      <c r="AA47" s="22">
        <v>14758765073</v>
      </c>
    </row>
    <row r="48" spans="1:27" x14ac:dyDescent="0.25">
      <c r="A48" s="23" t="s">
        <v>73</v>
      </c>
      <c r="B48" s="17" t="s">
        <v>32</v>
      </c>
      <c r="C48" s="18">
        <v>93415104</v>
      </c>
      <c r="D48" s="18"/>
      <c r="E48" s="19">
        <v>-7163121</v>
      </c>
      <c r="F48" s="20">
        <v>100554696</v>
      </c>
      <c r="G48" s="20">
        <v>21766493</v>
      </c>
      <c r="H48" s="20">
        <v>3040855</v>
      </c>
      <c r="I48" s="20">
        <v>92434824</v>
      </c>
      <c r="J48" s="20">
        <v>117242172</v>
      </c>
      <c r="K48" s="20">
        <v>-261449</v>
      </c>
      <c r="L48" s="20">
        <v>2272746</v>
      </c>
      <c r="M48" s="20">
        <v>7656850</v>
      </c>
      <c r="N48" s="20">
        <v>9668147</v>
      </c>
      <c r="O48" s="20">
        <v>2350844</v>
      </c>
      <c r="P48" s="20">
        <v>3764530</v>
      </c>
      <c r="Q48" s="20">
        <v>2210665</v>
      </c>
      <c r="R48" s="20">
        <v>8326039</v>
      </c>
      <c r="S48" s="20"/>
      <c r="T48" s="20"/>
      <c r="U48" s="20"/>
      <c r="V48" s="20"/>
      <c r="W48" s="20">
        <v>135236358</v>
      </c>
      <c r="X48" s="20">
        <v>-8930459</v>
      </c>
      <c r="Y48" s="20">
        <v>144166817</v>
      </c>
      <c r="Z48" s="47">
        <v>-1614.3270687430511</v>
      </c>
      <c r="AA48" s="22">
        <v>100554696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8033226117</v>
      </c>
      <c r="D50" s="50">
        <f t="shared" ref="D50:Y50" si="7">SUM(D47:D49)</f>
        <v>0</v>
      </c>
      <c r="E50" s="51">
        <f t="shared" si="7"/>
        <v>13998177956</v>
      </c>
      <c r="F50" s="52">
        <f t="shared" si="7"/>
        <v>14859319769</v>
      </c>
      <c r="G50" s="52">
        <f t="shared" si="7"/>
        <v>8151482587</v>
      </c>
      <c r="H50" s="52">
        <f t="shared" si="7"/>
        <v>-870456043</v>
      </c>
      <c r="I50" s="52">
        <f t="shared" si="7"/>
        <v>-6979130020</v>
      </c>
      <c r="J50" s="52">
        <f t="shared" si="7"/>
        <v>301896524</v>
      </c>
      <c r="K50" s="52">
        <f t="shared" si="7"/>
        <v>934880973</v>
      </c>
      <c r="L50" s="52">
        <f t="shared" si="7"/>
        <v>1924100978</v>
      </c>
      <c r="M50" s="52">
        <f t="shared" si="7"/>
        <v>542205945</v>
      </c>
      <c r="N50" s="52">
        <f t="shared" si="7"/>
        <v>3401187896</v>
      </c>
      <c r="O50" s="52">
        <f t="shared" si="7"/>
        <v>-403382977</v>
      </c>
      <c r="P50" s="52">
        <f t="shared" si="7"/>
        <v>178504395</v>
      </c>
      <c r="Q50" s="52">
        <f t="shared" si="7"/>
        <v>-308678218</v>
      </c>
      <c r="R50" s="52">
        <f t="shared" si="7"/>
        <v>-533556800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3169527620</v>
      </c>
      <c r="X50" s="52">
        <f t="shared" si="7"/>
        <v>6825654425</v>
      </c>
      <c r="Y50" s="52">
        <f t="shared" si="7"/>
        <v>-3656126805</v>
      </c>
      <c r="Z50" s="53">
        <f>+IF(X50&lt;&gt;0,+(Y50/X50)*100,0)</f>
        <v>-53.564487408106665</v>
      </c>
      <c r="AA50" s="54">
        <f>SUM(AA47:AA49)</f>
        <v>14859319769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292077054</v>
      </c>
      <c r="D7" s="18"/>
      <c r="E7" s="19">
        <v>239348829</v>
      </c>
      <c r="F7" s="20">
        <v>352243580</v>
      </c>
      <c r="G7" s="20">
        <v>319251948</v>
      </c>
      <c r="H7" s="20">
        <v>20683806</v>
      </c>
      <c r="I7" s="20">
        <v>-563646</v>
      </c>
      <c r="J7" s="20">
        <v>339372108</v>
      </c>
      <c r="K7" s="20">
        <v>9250282</v>
      </c>
      <c r="L7" s="20">
        <v>8745473</v>
      </c>
      <c r="M7" s="20">
        <v>10265975</v>
      </c>
      <c r="N7" s="20">
        <v>28261730</v>
      </c>
      <c r="O7" s="20">
        <v>12302385</v>
      </c>
      <c r="P7" s="20">
        <v>6524682</v>
      </c>
      <c r="Q7" s="20">
        <v>10752909</v>
      </c>
      <c r="R7" s="20">
        <v>29579976</v>
      </c>
      <c r="S7" s="20"/>
      <c r="T7" s="20"/>
      <c r="U7" s="20"/>
      <c r="V7" s="20"/>
      <c r="W7" s="20">
        <v>397213814</v>
      </c>
      <c r="X7" s="20">
        <v>264182688</v>
      </c>
      <c r="Y7" s="20">
        <v>133031126</v>
      </c>
      <c r="Z7" s="21">
        <v>50.355731863853251</v>
      </c>
      <c r="AA7" s="22">
        <v>352243580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395803172</v>
      </c>
      <c r="D11" s="18"/>
      <c r="E11" s="19"/>
      <c r="F11" s="20">
        <v>22373865</v>
      </c>
      <c r="G11" s="24">
        <v>397058995</v>
      </c>
      <c r="H11" s="24">
        <v>398248</v>
      </c>
      <c r="I11" s="24">
        <v>2507542</v>
      </c>
      <c r="J11" s="20">
        <v>399964785</v>
      </c>
      <c r="K11" s="24">
        <v>899836</v>
      </c>
      <c r="L11" s="24">
        <v>2260037</v>
      </c>
      <c r="M11" s="20">
        <v>6066914</v>
      </c>
      <c r="N11" s="24">
        <v>9226787</v>
      </c>
      <c r="O11" s="24">
        <v>2549239</v>
      </c>
      <c r="P11" s="24">
        <v>1940919</v>
      </c>
      <c r="Q11" s="20">
        <v>772089</v>
      </c>
      <c r="R11" s="24">
        <v>5262247</v>
      </c>
      <c r="S11" s="24"/>
      <c r="T11" s="20"/>
      <c r="U11" s="24"/>
      <c r="V11" s="24"/>
      <c r="W11" s="24">
        <v>414453819</v>
      </c>
      <c r="X11" s="20">
        <v>16574371</v>
      </c>
      <c r="Y11" s="24">
        <v>397879448</v>
      </c>
      <c r="Z11" s="25">
        <v>2400.5704228534528</v>
      </c>
      <c r="AA11" s="26">
        <v>22373865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687880226</v>
      </c>
      <c r="D13" s="29">
        <f>SUM(D6:D12)</f>
        <v>0</v>
      </c>
      <c r="E13" s="30">
        <f t="shared" si="0"/>
        <v>239348829</v>
      </c>
      <c r="F13" s="31">
        <f t="shared" si="0"/>
        <v>374617445</v>
      </c>
      <c r="G13" s="31">
        <f t="shared" si="0"/>
        <v>716310943</v>
      </c>
      <c r="H13" s="31">
        <f t="shared" si="0"/>
        <v>21082054</v>
      </c>
      <c r="I13" s="31">
        <f t="shared" si="0"/>
        <v>1943896</v>
      </c>
      <c r="J13" s="31">
        <f t="shared" si="0"/>
        <v>739336893</v>
      </c>
      <c r="K13" s="31">
        <f t="shared" si="0"/>
        <v>10150118</v>
      </c>
      <c r="L13" s="31">
        <f t="shared" si="0"/>
        <v>11005510</v>
      </c>
      <c r="M13" s="31">
        <f t="shared" si="0"/>
        <v>16332889</v>
      </c>
      <c r="N13" s="31">
        <f t="shared" si="0"/>
        <v>37488517</v>
      </c>
      <c r="O13" s="31">
        <f t="shared" si="0"/>
        <v>14851624</v>
      </c>
      <c r="P13" s="31">
        <f t="shared" si="0"/>
        <v>8465601</v>
      </c>
      <c r="Q13" s="31">
        <f t="shared" si="0"/>
        <v>11524998</v>
      </c>
      <c r="R13" s="31">
        <f t="shared" si="0"/>
        <v>34842223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811667633</v>
      </c>
      <c r="X13" s="31">
        <f t="shared" si="0"/>
        <v>280757059</v>
      </c>
      <c r="Y13" s="31">
        <f t="shared" si="0"/>
        <v>530910574</v>
      </c>
      <c r="Z13" s="32">
        <f>+IF(X13&lt;&gt;0,+(Y13/X13)*100,0)</f>
        <v>189.0996350691934</v>
      </c>
      <c r="AA13" s="33">
        <f>SUM(AA6:AA12)</f>
        <v>374617445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1670963394</v>
      </c>
      <c r="D17" s="18"/>
      <c r="E17" s="19">
        <v>1045057426</v>
      </c>
      <c r="F17" s="20">
        <v>1622404104</v>
      </c>
      <c r="G17" s="24">
        <v>1689144686</v>
      </c>
      <c r="H17" s="24">
        <v>-26704702</v>
      </c>
      <c r="I17" s="24">
        <v>6064681</v>
      </c>
      <c r="J17" s="20">
        <v>1668504665</v>
      </c>
      <c r="K17" s="24">
        <v>-9463230</v>
      </c>
      <c r="L17" s="24">
        <v>-9035516</v>
      </c>
      <c r="M17" s="20">
        <v>15204019</v>
      </c>
      <c r="N17" s="24">
        <v>-3294727</v>
      </c>
      <c r="O17" s="24">
        <v>-3532045</v>
      </c>
      <c r="P17" s="24">
        <v>-8940651</v>
      </c>
      <c r="Q17" s="20">
        <v>-13353844</v>
      </c>
      <c r="R17" s="24">
        <v>-25826540</v>
      </c>
      <c r="S17" s="24"/>
      <c r="T17" s="20"/>
      <c r="U17" s="24"/>
      <c r="V17" s="24"/>
      <c r="W17" s="24">
        <v>1639383398</v>
      </c>
      <c r="X17" s="20">
        <v>1208656731</v>
      </c>
      <c r="Y17" s="24">
        <v>430726667</v>
      </c>
      <c r="Z17" s="25">
        <v>35.636807039797972</v>
      </c>
      <c r="AA17" s="26">
        <v>1622404104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1670963394</v>
      </c>
      <c r="D25" s="29">
        <f t="shared" ref="D25:Y25" si="1">SUM(D15:D24)</f>
        <v>0</v>
      </c>
      <c r="E25" s="35">
        <f t="shared" si="1"/>
        <v>1045057426</v>
      </c>
      <c r="F25" s="36">
        <f t="shared" si="1"/>
        <v>1622404104</v>
      </c>
      <c r="G25" s="36">
        <f t="shared" si="1"/>
        <v>1689144686</v>
      </c>
      <c r="H25" s="36">
        <f t="shared" si="1"/>
        <v>-26704702</v>
      </c>
      <c r="I25" s="36">
        <f t="shared" si="1"/>
        <v>6064681</v>
      </c>
      <c r="J25" s="36">
        <f t="shared" si="1"/>
        <v>1668504665</v>
      </c>
      <c r="K25" s="36">
        <f t="shared" si="1"/>
        <v>-9463230</v>
      </c>
      <c r="L25" s="36">
        <f t="shared" si="1"/>
        <v>-9035516</v>
      </c>
      <c r="M25" s="36">
        <f t="shared" si="1"/>
        <v>15204019</v>
      </c>
      <c r="N25" s="36">
        <f t="shared" si="1"/>
        <v>-3294727</v>
      </c>
      <c r="O25" s="36">
        <f t="shared" si="1"/>
        <v>-3532045</v>
      </c>
      <c r="P25" s="36">
        <f t="shared" si="1"/>
        <v>-8940651</v>
      </c>
      <c r="Q25" s="36">
        <f t="shared" si="1"/>
        <v>-13353844</v>
      </c>
      <c r="R25" s="36">
        <f t="shared" si="1"/>
        <v>-25826540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1639383398</v>
      </c>
      <c r="X25" s="36">
        <f t="shared" si="1"/>
        <v>1208656731</v>
      </c>
      <c r="Y25" s="36">
        <f t="shared" si="1"/>
        <v>430726667</v>
      </c>
      <c r="Z25" s="37">
        <f>+IF(X25&lt;&gt;0,+(Y25/X25)*100,0)</f>
        <v>35.636807039797972</v>
      </c>
      <c r="AA25" s="38">
        <f>SUM(AA15:AA24)</f>
        <v>1622404104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2358843620</v>
      </c>
      <c r="D26" s="29">
        <f>+D13+D25</f>
        <v>0</v>
      </c>
      <c r="E26" s="30">
        <f t="shared" si="2"/>
        <v>1284406255</v>
      </c>
      <c r="F26" s="31">
        <f t="shared" si="2"/>
        <v>1997021549</v>
      </c>
      <c r="G26" s="31">
        <f t="shared" si="2"/>
        <v>2405455629</v>
      </c>
      <c r="H26" s="31">
        <f t="shared" si="2"/>
        <v>-5622648</v>
      </c>
      <c r="I26" s="31">
        <f t="shared" si="2"/>
        <v>8008577</v>
      </c>
      <c r="J26" s="31">
        <f t="shared" si="2"/>
        <v>2407841558</v>
      </c>
      <c r="K26" s="31">
        <f t="shared" si="2"/>
        <v>686888</v>
      </c>
      <c r="L26" s="31">
        <f t="shared" si="2"/>
        <v>1969994</v>
      </c>
      <c r="M26" s="31">
        <f t="shared" si="2"/>
        <v>31536908</v>
      </c>
      <c r="N26" s="31">
        <f t="shared" si="2"/>
        <v>34193790</v>
      </c>
      <c r="O26" s="31">
        <f t="shared" si="2"/>
        <v>11319579</v>
      </c>
      <c r="P26" s="31">
        <f t="shared" si="2"/>
        <v>-475050</v>
      </c>
      <c r="Q26" s="31">
        <f t="shared" si="2"/>
        <v>-1828846</v>
      </c>
      <c r="R26" s="31">
        <f t="shared" si="2"/>
        <v>9015683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2451051031</v>
      </c>
      <c r="X26" s="31">
        <f t="shared" si="2"/>
        <v>1489413790</v>
      </c>
      <c r="Y26" s="31">
        <f t="shared" si="2"/>
        <v>961637241</v>
      </c>
      <c r="Z26" s="32">
        <f>+IF(X26&lt;&gt;0,+(Y26/X26)*100,0)</f>
        <v>64.564813852032358</v>
      </c>
      <c r="AA26" s="33">
        <f>+AA13+AA25</f>
        <v>1997021549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129108358</v>
      </c>
      <c r="D35" s="18"/>
      <c r="E35" s="19"/>
      <c r="F35" s="20">
        <v>72538862</v>
      </c>
      <c r="G35" s="20">
        <v>121787445</v>
      </c>
      <c r="H35" s="20">
        <v>14783908</v>
      </c>
      <c r="I35" s="20">
        <v>558792</v>
      </c>
      <c r="J35" s="20">
        <v>137130145</v>
      </c>
      <c r="K35" s="20">
        <v>1829271</v>
      </c>
      <c r="L35" s="20">
        <v>1747748</v>
      </c>
      <c r="M35" s="20">
        <v>1941772</v>
      </c>
      <c r="N35" s="20">
        <v>5518791</v>
      </c>
      <c r="O35" s="20">
        <v>2228615</v>
      </c>
      <c r="P35" s="20">
        <v>1507929</v>
      </c>
      <c r="Q35" s="20">
        <v>1954665</v>
      </c>
      <c r="R35" s="20">
        <v>5691209</v>
      </c>
      <c r="S35" s="20"/>
      <c r="T35" s="20"/>
      <c r="U35" s="20"/>
      <c r="V35" s="20"/>
      <c r="W35" s="20">
        <v>148340145</v>
      </c>
      <c r="X35" s="20">
        <v>74203454</v>
      </c>
      <c r="Y35" s="20">
        <v>74136691</v>
      </c>
      <c r="Z35" s="21">
        <v>99.910027099277627</v>
      </c>
      <c r="AA35" s="22">
        <v>72538862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129108358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72538862</v>
      </c>
      <c r="G37" s="31">
        <f t="shared" si="3"/>
        <v>121787445</v>
      </c>
      <c r="H37" s="31">
        <f t="shared" si="3"/>
        <v>14783908</v>
      </c>
      <c r="I37" s="31">
        <f t="shared" si="3"/>
        <v>558792</v>
      </c>
      <c r="J37" s="31">
        <f t="shared" si="3"/>
        <v>137130145</v>
      </c>
      <c r="K37" s="31">
        <f t="shared" si="3"/>
        <v>1829271</v>
      </c>
      <c r="L37" s="31">
        <f t="shared" si="3"/>
        <v>1747748</v>
      </c>
      <c r="M37" s="31">
        <f t="shared" si="3"/>
        <v>1941772</v>
      </c>
      <c r="N37" s="31">
        <f t="shared" si="3"/>
        <v>5518791</v>
      </c>
      <c r="O37" s="31">
        <f t="shared" si="3"/>
        <v>2228615</v>
      </c>
      <c r="P37" s="31">
        <f t="shared" si="3"/>
        <v>1507929</v>
      </c>
      <c r="Q37" s="31">
        <f t="shared" si="3"/>
        <v>1954665</v>
      </c>
      <c r="R37" s="31">
        <f t="shared" si="3"/>
        <v>5691209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148340145</v>
      </c>
      <c r="X37" s="31">
        <f t="shared" si="3"/>
        <v>74203454</v>
      </c>
      <c r="Y37" s="31">
        <f t="shared" si="3"/>
        <v>74136691</v>
      </c>
      <c r="Z37" s="32">
        <f>+IF(X37&lt;&gt;0,+(Y37/X37)*100,0)</f>
        <v>99.910027099277627</v>
      </c>
      <c r="AA37" s="33">
        <f>SUM(AA29:AA36)</f>
        <v>72538862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129108358</v>
      </c>
      <c r="D44" s="29">
        <f>+D37+D43</f>
        <v>0</v>
      </c>
      <c r="E44" s="30">
        <f t="shared" si="5"/>
        <v>0</v>
      </c>
      <c r="F44" s="31">
        <f t="shared" si="5"/>
        <v>72538862</v>
      </c>
      <c r="G44" s="31">
        <f t="shared" si="5"/>
        <v>121787445</v>
      </c>
      <c r="H44" s="31">
        <f t="shared" si="5"/>
        <v>14783908</v>
      </c>
      <c r="I44" s="31">
        <f t="shared" si="5"/>
        <v>558792</v>
      </c>
      <c r="J44" s="31">
        <f t="shared" si="5"/>
        <v>137130145</v>
      </c>
      <c r="K44" s="31">
        <f t="shared" si="5"/>
        <v>1829271</v>
      </c>
      <c r="L44" s="31">
        <f t="shared" si="5"/>
        <v>1747748</v>
      </c>
      <c r="M44" s="31">
        <f t="shared" si="5"/>
        <v>1941772</v>
      </c>
      <c r="N44" s="31">
        <f t="shared" si="5"/>
        <v>5518791</v>
      </c>
      <c r="O44" s="31">
        <f t="shared" si="5"/>
        <v>2228615</v>
      </c>
      <c r="P44" s="31">
        <f t="shared" si="5"/>
        <v>1507929</v>
      </c>
      <c r="Q44" s="31">
        <f t="shared" si="5"/>
        <v>1954665</v>
      </c>
      <c r="R44" s="31">
        <f t="shared" si="5"/>
        <v>5691209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148340145</v>
      </c>
      <c r="X44" s="31">
        <f t="shared" si="5"/>
        <v>74203454</v>
      </c>
      <c r="Y44" s="31">
        <f t="shared" si="5"/>
        <v>74136691</v>
      </c>
      <c r="Z44" s="32">
        <f>+IF(X44&lt;&gt;0,+(Y44/X44)*100,0)</f>
        <v>99.910027099277627</v>
      </c>
      <c r="AA44" s="33">
        <f>+AA37+AA43</f>
        <v>72538862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2229735262</v>
      </c>
      <c r="D45" s="42">
        <f t="shared" si="6"/>
        <v>0</v>
      </c>
      <c r="E45" s="43">
        <f t="shared" si="6"/>
        <v>1284406255</v>
      </c>
      <c r="F45" s="44">
        <f t="shared" si="6"/>
        <v>1924482687</v>
      </c>
      <c r="G45" s="44">
        <f t="shared" si="6"/>
        <v>2283668184</v>
      </c>
      <c r="H45" s="44">
        <f t="shared" si="6"/>
        <v>-20406556</v>
      </c>
      <c r="I45" s="44">
        <f t="shared" si="6"/>
        <v>7449785</v>
      </c>
      <c r="J45" s="44">
        <f t="shared" si="6"/>
        <v>2270711413</v>
      </c>
      <c r="K45" s="44">
        <f t="shared" si="6"/>
        <v>-1142383</v>
      </c>
      <c r="L45" s="44">
        <f t="shared" si="6"/>
        <v>222246</v>
      </c>
      <c r="M45" s="44">
        <f t="shared" si="6"/>
        <v>29595136</v>
      </c>
      <c r="N45" s="44">
        <f t="shared" si="6"/>
        <v>28674999</v>
      </c>
      <c r="O45" s="44">
        <f t="shared" si="6"/>
        <v>9090964</v>
      </c>
      <c r="P45" s="44">
        <f t="shared" si="6"/>
        <v>-1982979</v>
      </c>
      <c r="Q45" s="44">
        <f t="shared" si="6"/>
        <v>-3783511</v>
      </c>
      <c r="R45" s="44">
        <f t="shared" si="6"/>
        <v>3324474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2302710886</v>
      </c>
      <c r="X45" s="44">
        <f t="shared" si="6"/>
        <v>1415210336</v>
      </c>
      <c r="Y45" s="44">
        <f t="shared" si="6"/>
        <v>887500550</v>
      </c>
      <c r="Z45" s="45">
        <f>+IF(X45&lt;&gt;0,+(Y45/X45)*100,0)</f>
        <v>62.711565017851875</v>
      </c>
      <c r="AA45" s="46">
        <f>+AA26-AA44</f>
        <v>1924482687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3217269709</v>
      </c>
      <c r="D47" s="18"/>
      <c r="E47" s="19">
        <v>329941325</v>
      </c>
      <c r="F47" s="20">
        <v>3603323823</v>
      </c>
      <c r="G47" s="20">
        <v>3362144090</v>
      </c>
      <c r="H47" s="20">
        <v>-64644339</v>
      </c>
      <c r="I47" s="20">
        <v>5717506</v>
      </c>
      <c r="J47" s="20">
        <v>3303217257</v>
      </c>
      <c r="K47" s="20">
        <v>16285181</v>
      </c>
      <c r="L47" s="20">
        <v>-7695381</v>
      </c>
      <c r="M47" s="20">
        <v>90389947</v>
      </c>
      <c r="N47" s="20">
        <v>98979747</v>
      </c>
      <c r="O47" s="20">
        <v>8368103</v>
      </c>
      <c r="P47" s="20">
        <v>10454788</v>
      </c>
      <c r="Q47" s="20">
        <v>33120118</v>
      </c>
      <c r="R47" s="20">
        <v>51943009</v>
      </c>
      <c r="S47" s="20"/>
      <c r="T47" s="20"/>
      <c r="U47" s="20"/>
      <c r="V47" s="20"/>
      <c r="W47" s="20">
        <v>3454140013</v>
      </c>
      <c r="X47" s="20">
        <v>2702492865</v>
      </c>
      <c r="Y47" s="20">
        <v>751647148</v>
      </c>
      <c r="Z47" s="47">
        <v>27.813103883994899</v>
      </c>
      <c r="AA47" s="22">
        <v>3603323823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3217269709</v>
      </c>
      <c r="D50" s="50">
        <f t="shared" ref="D50:Y50" si="7">SUM(D47:D49)</f>
        <v>0</v>
      </c>
      <c r="E50" s="51">
        <f t="shared" si="7"/>
        <v>329941325</v>
      </c>
      <c r="F50" s="52">
        <f t="shared" si="7"/>
        <v>3603323823</v>
      </c>
      <c r="G50" s="52">
        <f t="shared" si="7"/>
        <v>3362144090</v>
      </c>
      <c r="H50" s="52">
        <f t="shared" si="7"/>
        <v>-64644339</v>
      </c>
      <c r="I50" s="52">
        <f t="shared" si="7"/>
        <v>5717506</v>
      </c>
      <c r="J50" s="52">
        <f t="shared" si="7"/>
        <v>3303217257</v>
      </c>
      <c r="K50" s="52">
        <f t="shared" si="7"/>
        <v>16285181</v>
      </c>
      <c r="L50" s="52">
        <f t="shared" si="7"/>
        <v>-7695381</v>
      </c>
      <c r="M50" s="52">
        <f t="shared" si="7"/>
        <v>90389947</v>
      </c>
      <c r="N50" s="52">
        <f t="shared" si="7"/>
        <v>98979747</v>
      </c>
      <c r="O50" s="52">
        <f t="shared" si="7"/>
        <v>8368103</v>
      </c>
      <c r="P50" s="52">
        <f t="shared" si="7"/>
        <v>10454788</v>
      </c>
      <c r="Q50" s="52">
        <f t="shared" si="7"/>
        <v>33120118</v>
      </c>
      <c r="R50" s="52">
        <f t="shared" si="7"/>
        <v>51943009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3454140013</v>
      </c>
      <c r="X50" s="52">
        <f t="shared" si="7"/>
        <v>2702492865</v>
      </c>
      <c r="Y50" s="52">
        <f t="shared" si="7"/>
        <v>751647148</v>
      </c>
      <c r="Z50" s="53">
        <f>+IF(X50&lt;&gt;0,+(Y50/X50)*100,0)</f>
        <v>27.813103883994899</v>
      </c>
      <c r="AA50" s="54">
        <f>SUM(AA47:AA49)</f>
        <v>3603323823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791165740</v>
      </c>
      <c r="F6" s="20">
        <v>705176860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528882642</v>
      </c>
      <c r="Y6" s="20">
        <v>-528882642</v>
      </c>
      <c r="Z6" s="21">
        <v>-100</v>
      </c>
      <c r="AA6" s="22">
        <v>705176860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-234514970</v>
      </c>
      <c r="F7" s="20">
        <v>-352789970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-264592476</v>
      </c>
      <c r="Y7" s="20">
        <v>264592476</v>
      </c>
      <c r="Z7" s="21">
        <v>-100</v>
      </c>
      <c r="AA7" s="22">
        <v>-352789970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13703030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10277280</v>
      </c>
      <c r="Y11" s="24">
        <v>-10277280</v>
      </c>
      <c r="Z11" s="25">
        <v>-100</v>
      </c>
      <c r="AA11" s="26">
        <v>13703030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556650770</v>
      </c>
      <c r="F13" s="31">
        <f t="shared" si="0"/>
        <v>366089920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274567446</v>
      </c>
      <c r="Y13" s="31">
        <f t="shared" si="0"/>
        <v>-274567446</v>
      </c>
      <c r="Z13" s="32">
        <f>+IF(X13&lt;&gt;0,+(Y13/X13)*100,0)</f>
        <v>-100</v>
      </c>
      <c r="AA13" s="33">
        <f>SUM(AA6:AA12)</f>
        <v>366089920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-3042583</v>
      </c>
      <c r="D17" s="18"/>
      <c r="E17" s="19">
        <v>244080170</v>
      </c>
      <c r="F17" s="20">
        <v>41222370</v>
      </c>
      <c r="G17" s="24">
        <v>-3538187</v>
      </c>
      <c r="H17" s="24">
        <v>855616</v>
      </c>
      <c r="I17" s="24">
        <v>5788231</v>
      </c>
      <c r="J17" s="20">
        <v>3105660</v>
      </c>
      <c r="K17" s="24">
        <v>5445540</v>
      </c>
      <c r="L17" s="24">
        <v>8260535</v>
      </c>
      <c r="M17" s="20">
        <v>8744074</v>
      </c>
      <c r="N17" s="24">
        <v>22450149</v>
      </c>
      <c r="O17" s="24">
        <v>7357257</v>
      </c>
      <c r="P17" s="24">
        <v>-64924494</v>
      </c>
      <c r="Q17" s="20">
        <v>12753458</v>
      </c>
      <c r="R17" s="24">
        <v>-44813779</v>
      </c>
      <c r="S17" s="24"/>
      <c r="T17" s="20"/>
      <c r="U17" s="24"/>
      <c r="V17" s="24"/>
      <c r="W17" s="24">
        <v>-19257970</v>
      </c>
      <c r="X17" s="20">
        <v>-49457731</v>
      </c>
      <c r="Y17" s="24">
        <v>30199761</v>
      </c>
      <c r="Z17" s="25">
        <v>-61.061759990566486</v>
      </c>
      <c r="AA17" s="26">
        <v>41222370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-3042583</v>
      </c>
      <c r="D25" s="29">
        <f t="shared" ref="D25:Y25" si="1">SUM(D15:D24)</f>
        <v>0</v>
      </c>
      <c r="E25" s="35">
        <f t="shared" si="1"/>
        <v>244080170</v>
      </c>
      <c r="F25" s="36">
        <f t="shared" si="1"/>
        <v>41222370</v>
      </c>
      <c r="G25" s="36">
        <f t="shared" si="1"/>
        <v>-3538187</v>
      </c>
      <c r="H25" s="36">
        <f t="shared" si="1"/>
        <v>855616</v>
      </c>
      <c r="I25" s="36">
        <f t="shared" si="1"/>
        <v>5788231</v>
      </c>
      <c r="J25" s="36">
        <f t="shared" si="1"/>
        <v>3105660</v>
      </c>
      <c r="K25" s="36">
        <f t="shared" si="1"/>
        <v>5445540</v>
      </c>
      <c r="L25" s="36">
        <f t="shared" si="1"/>
        <v>8260535</v>
      </c>
      <c r="M25" s="36">
        <f t="shared" si="1"/>
        <v>8744074</v>
      </c>
      <c r="N25" s="36">
        <f t="shared" si="1"/>
        <v>22450149</v>
      </c>
      <c r="O25" s="36">
        <f t="shared" si="1"/>
        <v>7357257</v>
      </c>
      <c r="P25" s="36">
        <f t="shared" si="1"/>
        <v>-64924494</v>
      </c>
      <c r="Q25" s="36">
        <f t="shared" si="1"/>
        <v>12753458</v>
      </c>
      <c r="R25" s="36">
        <f t="shared" si="1"/>
        <v>-44813779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-19257970</v>
      </c>
      <c r="X25" s="36">
        <f t="shared" si="1"/>
        <v>-49457731</v>
      </c>
      <c r="Y25" s="36">
        <f t="shared" si="1"/>
        <v>30199761</v>
      </c>
      <c r="Z25" s="37">
        <f>+IF(X25&lt;&gt;0,+(Y25/X25)*100,0)</f>
        <v>-61.061759990566486</v>
      </c>
      <c r="AA25" s="38">
        <f>SUM(AA15:AA24)</f>
        <v>41222370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-3042583</v>
      </c>
      <c r="D26" s="29">
        <f>+D13+D25</f>
        <v>0</v>
      </c>
      <c r="E26" s="30">
        <f t="shared" si="2"/>
        <v>800730940</v>
      </c>
      <c r="F26" s="31">
        <f t="shared" si="2"/>
        <v>407312290</v>
      </c>
      <c r="G26" s="31">
        <f t="shared" si="2"/>
        <v>-3538187</v>
      </c>
      <c r="H26" s="31">
        <f t="shared" si="2"/>
        <v>855616</v>
      </c>
      <c r="I26" s="31">
        <f t="shared" si="2"/>
        <v>5788231</v>
      </c>
      <c r="J26" s="31">
        <f t="shared" si="2"/>
        <v>3105660</v>
      </c>
      <c r="K26" s="31">
        <f t="shared" si="2"/>
        <v>5445540</v>
      </c>
      <c r="L26" s="31">
        <f t="shared" si="2"/>
        <v>8260535</v>
      </c>
      <c r="M26" s="31">
        <f t="shared" si="2"/>
        <v>8744074</v>
      </c>
      <c r="N26" s="31">
        <f t="shared" si="2"/>
        <v>22450149</v>
      </c>
      <c r="O26" s="31">
        <f t="shared" si="2"/>
        <v>7357257</v>
      </c>
      <c r="P26" s="31">
        <f t="shared" si="2"/>
        <v>-64924494</v>
      </c>
      <c r="Q26" s="31">
        <f t="shared" si="2"/>
        <v>12753458</v>
      </c>
      <c r="R26" s="31">
        <f t="shared" si="2"/>
        <v>-44813779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-19257970</v>
      </c>
      <c r="X26" s="31">
        <f t="shared" si="2"/>
        <v>225109715</v>
      </c>
      <c r="Y26" s="31">
        <f t="shared" si="2"/>
        <v>-244367685</v>
      </c>
      <c r="Z26" s="32">
        <f>+IF(X26&lt;&gt;0,+(Y26/X26)*100,0)</f>
        <v>-108.55492620565043</v>
      </c>
      <c r="AA26" s="33">
        <f>+AA13+AA25</f>
        <v>407312290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36707086</v>
      </c>
      <c r="D32" s="18"/>
      <c r="E32" s="19"/>
      <c r="F32" s="20">
        <v>31504890</v>
      </c>
      <c r="G32" s="20">
        <v>14821268</v>
      </c>
      <c r="H32" s="20">
        <v>4352235</v>
      </c>
      <c r="I32" s="20">
        <v>2802574</v>
      </c>
      <c r="J32" s="20">
        <v>21976077</v>
      </c>
      <c r="K32" s="20">
        <v>-36449842</v>
      </c>
      <c r="L32" s="20">
        <v>2579374</v>
      </c>
      <c r="M32" s="20">
        <v>3539979</v>
      </c>
      <c r="N32" s="20">
        <v>-30330489</v>
      </c>
      <c r="O32" s="20">
        <v>-1193234</v>
      </c>
      <c r="P32" s="20">
        <v>-839432</v>
      </c>
      <c r="Q32" s="20">
        <v>2790997</v>
      </c>
      <c r="R32" s="20">
        <v>758331</v>
      </c>
      <c r="S32" s="20"/>
      <c r="T32" s="20"/>
      <c r="U32" s="20"/>
      <c r="V32" s="20"/>
      <c r="W32" s="20">
        <v>-7596081</v>
      </c>
      <c r="X32" s="20">
        <v>23628663</v>
      </c>
      <c r="Y32" s="20">
        <v>-31224744</v>
      </c>
      <c r="Z32" s="21">
        <v>-132.14773937907532</v>
      </c>
      <c r="AA32" s="22">
        <v>31504890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-13570000</v>
      </c>
      <c r="F33" s="20">
        <v>-2203070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-1652301</v>
      </c>
      <c r="Y33" s="20">
        <v>1652301</v>
      </c>
      <c r="Z33" s="21">
        <v>-100</v>
      </c>
      <c r="AA33" s="22">
        <v>-2203070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5748880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4311657</v>
      </c>
      <c r="Y34" s="20">
        <v>-4311657</v>
      </c>
      <c r="Z34" s="21">
        <v>-100</v>
      </c>
      <c r="AA34" s="22">
        <v>5748880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36707086</v>
      </c>
      <c r="D37" s="29">
        <f t="shared" ref="D37:Y37" si="3">SUM(D29:D36)</f>
        <v>0</v>
      </c>
      <c r="E37" s="30">
        <f t="shared" si="3"/>
        <v>-13570000</v>
      </c>
      <c r="F37" s="31">
        <f t="shared" si="3"/>
        <v>35050700</v>
      </c>
      <c r="G37" s="31">
        <f t="shared" si="3"/>
        <v>14821268</v>
      </c>
      <c r="H37" s="31">
        <f t="shared" si="3"/>
        <v>4352235</v>
      </c>
      <c r="I37" s="31">
        <f t="shared" si="3"/>
        <v>2802574</v>
      </c>
      <c r="J37" s="31">
        <f t="shared" si="3"/>
        <v>21976077</v>
      </c>
      <c r="K37" s="31">
        <f t="shared" si="3"/>
        <v>-36449842</v>
      </c>
      <c r="L37" s="31">
        <f t="shared" si="3"/>
        <v>2579374</v>
      </c>
      <c r="M37" s="31">
        <f t="shared" si="3"/>
        <v>3539979</v>
      </c>
      <c r="N37" s="31">
        <f t="shared" si="3"/>
        <v>-30330489</v>
      </c>
      <c r="O37" s="31">
        <f t="shared" si="3"/>
        <v>-1193234</v>
      </c>
      <c r="P37" s="31">
        <f t="shared" si="3"/>
        <v>-839432</v>
      </c>
      <c r="Q37" s="31">
        <f t="shared" si="3"/>
        <v>2790997</v>
      </c>
      <c r="R37" s="31">
        <f t="shared" si="3"/>
        <v>758331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-7596081</v>
      </c>
      <c r="X37" s="31">
        <f t="shared" si="3"/>
        <v>26288019</v>
      </c>
      <c r="Y37" s="31">
        <f t="shared" si="3"/>
        <v>-33884100</v>
      </c>
      <c r="Z37" s="32">
        <f>+IF(X37&lt;&gt;0,+(Y37/X37)*100,0)</f>
        <v>-128.89560069170673</v>
      </c>
      <c r="AA37" s="33">
        <f>SUM(AA29:AA36)</f>
        <v>35050700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>
        <v>-106227821</v>
      </c>
      <c r="L39" s="20"/>
      <c r="M39" s="20"/>
      <c r="N39" s="20">
        <v>-106227821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-106227821</v>
      </c>
      <c r="L43" s="36">
        <f t="shared" si="4"/>
        <v>0</v>
      </c>
      <c r="M43" s="36">
        <f t="shared" si="4"/>
        <v>0</v>
      </c>
      <c r="N43" s="36">
        <f t="shared" si="4"/>
        <v>-106227821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142934906</v>
      </c>
      <c r="D44" s="29">
        <f>+D37+D43</f>
        <v>0</v>
      </c>
      <c r="E44" s="30">
        <f t="shared" si="5"/>
        <v>-13570000</v>
      </c>
      <c r="F44" s="31">
        <f t="shared" si="5"/>
        <v>35050700</v>
      </c>
      <c r="G44" s="31">
        <f t="shared" si="5"/>
        <v>121049089</v>
      </c>
      <c r="H44" s="31">
        <f t="shared" si="5"/>
        <v>4352235</v>
      </c>
      <c r="I44" s="31">
        <f t="shared" si="5"/>
        <v>2802574</v>
      </c>
      <c r="J44" s="31">
        <f t="shared" si="5"/>
        <v>128203898</v>
      </c>
      <c r="K44" s="31">
        <f t="shared" si="5"/>
        <v>-142677663</v>
      </c>
      <c r="L44" s="31">
        <f t="shared" si="5"/>
        <v>2579374</v>
      </c>
      <c r="M44" s="31">
        <f t="shared" si="5"/>
        <v>3539979</v>
      </c>
      <c r="N44" s="31">
        <f t="shared" si="5"/>
        <v>-136558310</v>
      </c>
      <c r="O44" s="31">
        <f t="shared" si="5"/>
        <v>-1193234</v>
      </c>
      <c r="P44" s="31">
        <f t="shared" si="5"/>
        <v>-839432</v>
      </c>
      <c r="Q44" s="31">
        <f t="shared" si="5"/>
        <v>2790997</v>
      </c>
      <c r="R44" s="31">
        <f t="shared" si="5"/>
        <v>758331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-7596081</v>
      </c>
      <c r="X44" s="31">
        <f t="shared" si="5"/>
        <v>26288019</v>
      </c>
      <c r="Y44" s="31">
        <f t="shared" si="5"/>
        <v>-33884100</v>
      </c>
      <c r="Z44" s="32">
        <f>+IF(X44&lt;&gt;0,+(Y44/X44)*100,0)</f>
        <v>-128.89560069170673</v>
      </c>
      <c r="AA44" s="33">
        <f>+AA37+AA43</f>
        <v>35050700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-145977489</v>
      </c>
      <c r="D45" s="42">
        <f t="shared" si="6"/>
        <v>0</v>
      </c>
      <c r="E45" s="43">
        <f t="shared" si="6"/>
        <v>814300940</v>
      </c>
      <c r="F45" s="44">
        <f t="shared" si="6"/>
        <v>372261590</v>
      </c>
      <c r="G45" s="44">
        <f t="shared" si="6"/>
        <v>-124587276</v>
      </c>
      <c r="H45" s="44">
        <f t="shared" si="6"/>
        <v>-3496619</v>
      </c>
      <c r="I45" s="44">
        <f t="shared" si="6"/>
        <v>2985657</v>
      </c>
      <c r="J45" s="44">
        <f t="shared" si="6"/>
        <v>-125098238</v>
      </c>
      <c r="K45" s="44">
        <f t="shared" si="6"/>
        <v>148123203</v>
      </c>
      <c r="L45" s="44">
        <f t="shared" si="6"/>
        <v>5681161</v>
      </c>
      <c r="M45" s="44">
        <f t="shared" si="6"/>
        <v>5204095</v>
      </c>
      <c r="N45" s="44">
        <f t="shared" si="6"/>
        <v>159008459</v>
      </c>
      <c r="O45" s="44">
        <f t="shared" si="6"/>
        <v>8550491</v>
      </c>
      <c r="P45" s="44">
        <f t="shared" si="6"/>
        <v>-64085062</v>
      </c>
      <c r="Q45" s="44">
        <f t="shared" si="6"/>
        <v>9962461</v>
      </c>
      <c r="R45" s="44">
        <f t="shared" si="6"/>
        <v>-45572110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-11661889</v>
      </c>
      <c r="X45" s="44">
        <f t="shared" si="6"/>
        <v>198821696</v>
      </c>
      <c r="Y45" s="44">
        <f t="shared" si="6"/>
        <v>-210483585</v>
      </c>
      <c r="Z45" s="45">
        <f>+IF(X45&lt;&gt;0,+(Y45/X45)*100,0)</f>
        <v>-105.86550121773431</v>
      </c>
      <c r="AA45" s="46">
        <f>+AA26-AA44</f>
        <v>372261590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28744922</v>
      </c>
      <c r="D47" s="18"/>
      <c r="E47" s="19"/>
      <c r="F47" s="20">
        <v>7450370</v>
      </c>
      <c r="G47" s="20">
        <v>28740602</v>
      </c>
      <c r="H47" s="20">
        <v>-55</v>
      </c>
      <c r="I47" s="20">
        <v>-6495383290</v>
      </c>
      <c r="J47" s="20">
        <v>-6466642743</v>
      </c>
      <c r="K47" s="20">
        <v>-28742037</v>
      </c>
      <c r="L47" s="20">
        <v>-1634</v>
      </c>
      <c r="M47" s="20">
        <v>-958</v>
      </c>
      <c r="N47" s="20">
        <v>-28744629</v>
      </c>
      <c r="O47" s="20">
        <v>-1379</v>
      </c>
      <c r="P47" s="20">
        <v>-1095</v>
      </c>
      <c r="Q47" s="20">
        <v>-1686034</v>
      </c>
      <c r="R47" s="20">
        <v>-1688508</v>
      </c>
      <c r="S47" s="20"/>
      <c r="T47" s="20"/>
      <c r="U47" s="20"/>
      <c r="V47" s="20"/>
      <c r="W47" s="20">
        <v>-6497075880</v>
      </c>
      <c r="X47" s="20">
        <v>5587785</v>
      </c>
      <c r="Y47" s="20">
        <v>-6502663665</v>
      </c>
      <c r="Z47" s="47">
        <v>-116372.83225822038</v>
      </c>
      <c r="AA47" s="22">
        <v>7450370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>
        <v>-1053976</v>
      </c>
      <c r="L48" s="20"/>
      <c r="M48" s="20"/>
      <c r="N48" s="20">
        <v>-1053976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29798897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7450370</v>
      </c>
      <c r="G50" s="52">
        <f t="shared" si="7"/>
        <v>29794578</v>
      </c>
      <c r="H50" s="52">
        <f t="shared" si="7"/>
        <v>-55</v>
      </c>
      <c r="I50" s="52">
        <f t="shared" si="7"/>
        <v>-6495383290</v>
      </c>
      <c r="J50" s="52">
        <f t="shared" si="7"/>
        <v>-6465588767</v>
      </c>
      <c r="K50" s="52">
        <f t="shared" si="7"/>
        <v>-29796013</v>
      </c>
      <c r="L50" s="52">
        <f t="shared" si="7"/>
        <v>-1634</v>
      </c>
      <c r="M50" s="52">
        <f t="shared" si="7"/>
        <v>-958</v>
      </c>
      <c r="N50" s="52">
        <f t="shared" si="7"/>
        <v>-29798605</v>
      </c>
      <c r="O50" s="52">
        <f t="shared" si="7"/>
        <v>-1379</v>
      </c>
      <c r="P50" s="52">
        <f t="shared" si="7"/>
        <v>-1095</v>
      </c>
      <c r="Q50" s="52">
        <f t="shared" si="7"/>
        <v>-1686034</v>
      </c>
      <c r="R50" s="52">
        <f t="shared" si="7"/>
        <v>-1688508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-6497075880</v>
      </c>
      <c r="X50" s="52">
        <f t="shared" si="7"/>
        <v>5587785</v>
      </c>
      <c r="Y50" s="52">
        <f t="shared" si="7"/>
        <v>-6502663665</v>
      </c>
      <c r="Z50" s="53">
        <f>+IF(X50&lt;&gt;0,+(Y50/X50)*100,0)</f>
        <v>-116372.83225822038</v>
      </c>
      <c r="AA50" s="54">
        <f>SUM(AA47:AA49)</f>
        <v>7450370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2374260</v>
      </c>
      <c r="D6" s="18"/>
      <c r="E6" s="19">
        <v>31669492</v>
      </c>
      <c r="F6" s="20">
        <v>35272542</v>
      </c>
      <c r="G6" s="20">
        <v>437513</v>
      </c>
      <c r="H6" s="20">
        <v>228939</v>
      </c>
      <c r="I6" s="20">
        <v>861376</v>
      </c>
      <c r="J6" s="20">
        <v>1527828</v>
      </c>
      <c r="K6" s="20">
        <v>-914994</v>
      </c>
      <c r="L6" s="20">
        <v>3522732</v>
      </c>
      <c r="M6" s="20">
        <v>893377</v>
      </c>
      <c r="N6" s="20">
        <v>3501115</v>
      </c>
      <c r="O6" s="20">
        <v>-2322572</v>
      </c>
      <c r="P6" s="20"/>
      <c r="Q6" s="20">
        <v>1210931</v>
      </c>
      <c r="R6" s="20">
        <v>-1111641</v>
      </c>
      <c r="S6" s="20"/>
      <c r="T6" s="20"/>
      <c r="U6" s="20"/>
      <c r="V6" s="20"/>
      <c r="W6" s="20">
        <v>3917302</v>
      </c>
      <c r="X6" s="20">
        <v>26454447</v>
      </c>
      <c r="Y6" s="20">
        <v>-22537145</v>
      </c>
      <c r="Z6" s="21">
        <v>-85.19227410045653</v>
      </c>
      <c r="AA6" s="22">
        <v>35272542</v>
      </c>
    </row>
    <row r="7" spans="1:27" x14ac:dyDescent="0.25">
      <c r="A7" s="23" t="s">
        <v>35</v>
      </c>
      <c r="B7" s="17" t="s">
        <v>32</v>
      </c>
      <c r="C7" s="18">
        <v>33416201</v>
      </c>
      <c r="D7" s="18"/>
      <c r="E7" s="19">
        <v>2390483</v>
      </c>
      <c r="F7" s="20">
        <v>-607640</v>
      </c>
      <c r="G7" s="20">
        <v>4716385</v>
      </c>
      <c r="H7" s="20">
        <v>3631248</v>
      </c>
      <c r="I7" s="20">
        <v>4212696</v>
      </c>
      <c r="J7" s="20">
        <v>12560329</v>
      </c>
      <c r="K7" s="20">
        <v>4090353</v>
      </c>
      <c r="L7" s="20">
        <v>4191801</v>
      </c>
      <c r="M7" s="20">
        <v>4247490</v>
      </c>
      <c r="N7" s="20">
        <v>12529644</v>
      </c>
      <c r="O7" s="20">
        <v>4182347</v>
      </c>
      <c r="P7" s="20"/>
      <c r="Q7" s="20">
        <v>8415731</v>
      </c>
      <c r="R7" s="20">
        <v>12598078</v>
      </c>
      <c r="S7" s="20"/>
      <c r="T7" s="20"/>
      <c r="U7" s="20"/>
      <c r="V7" s="20"/>
      <c r="W7" s="20">
        <v>37688051</v>
      </c>
      <c r="X7" s="20">
        <v>-455733</v>
      </c>
      <c r="Y7" s="20">
        <v>38143784</v>
      </c>
      <c r="Z7" s="21">
        <v>-8369.7656303142412</v>
      </c>
      <c r="AA7" s="22">
        <v>-607640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-16941</v>
      </c>
      <c r="D10" s="18"/>
      <c r="E10" s="19"/>
      <c r="F10" s="20"/>
      <c r="G10" s="20">
        <v>-10334</v>
      </c>
      <c r="H10" s="20">
        <v>-3508</v>
      </c>
      <c r="I10" s="20">
        <v>-1171</v>
      </c>
      <c r="J10" s="20">
        <v>-15013</v>
      </c>
      <c r="K10" s="20">
        <v>-1173</v>
      </c>
      <c r="L10" s="20"/>
      <c r="M10" s="20"/>
      <c r="N10" s="20">
        <v>-1173</v>
      </c>
      <c r="O10" s="20"/>
      <c r="P10" s="20"/>
      <c r="Q10" s="20"/>
      <c r="R10" s="20"/>
      <c r="S10" s="20"/>
      <c r="T10" s="20"/>
      <c r="U10" s="20"/>
      <c r="V10" s="20"/>
      <c r="W10" s="20">
        <v>-16186</v>
      </c>
      <c r="X10" s="20"/>
      <c r="Y10" s="20">
        <v>-16186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35773520</v>
      </c>
      <c r="D13" s="29">
        <f>SUM(D6:D12)</f>
        <v>0</v>
      </c>
      <c r="E13" s="30">
        <f t="shared" si="0"/>
        <v>34059975</v>
      </c>
      <c r="F13" s="31">
        <f t="shared" si="0"/>
        <v>34664902</v>
      </c>
      <c r="G13" s="31">
        <f t="shared" si="0"/>
        <v>5143564</v>
      </c>
      <c r="H13" s="31">
        <f t="shared" si="0"/>
        <v>3856679</v>
      </c>
      <c r="I13" s="31">
        <f t="shared" si="0"/>
        <v>5072901</v>
      </c>
      <c r="J13" s="31">
        <f t="shared" si="0"/>
        <v>14073144</v>
      </c>
      <c r="K13" s="31">
        <f t="shared" si="0"/>
        <v>3174186</v>
      </c>
      <c r="L13" s="31">
        <f t="shared" si="0"/>
        <v>7714533</v>
      </c>
      <c r="M13" s="31">
        <f t="shared" si="0"/>
        <v>5140867</v>
      </c>
      <c r="N13" s="31">
        <f t="shared" si="0"/>
        <v>16029586</v>
      </c>
      <c r="O13" s="31">
        <f t="shared" si="0"/>
        <v>1859775</v>
      </c>
      <c r="P13" s="31">
        <f t="shared" si="0"/>
        <v>0</v>
      </c>
      <c r="Q13" s="31">
        <f t="shared" si="0"/>
        <v>9626662</v>
      </c>
      <c r="R13" s="31">
        <f t="shared" si="0"/>
        <v>11486437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41589167</v>
      </c>
      <c r="X13" s="31">
        <f t="shared" si="0"/>
        <v>25998714</v>
      </c>
      <c r="Y13" s="31">
        <f t="shared" si="0"/>
        <v>15590453</v>
      </c>
      <c r="Z13" s="32">
        <f>+IF(X13&lt;&gt;0,+(Y13/X13)*100,0)</f>
        <v>59.966246792052871</v>
      </c>
      <c r="AA13" s="33">
        <f>SUM(AA6:AA12)</f>
        <v>34664902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4360395</v>
      </c>
      <c r="D17" s="18"/>
      <c r="E17" s="19">
        <v>-7302090</v>
      </c>
      <c r="F17" s="20">
        <v>-5036124</v>
      </c>
      <c r="G17" s="24">
        <v>4614109</v>
      </c>
      <c r="H17" s="24"/>
      <c r="I17" s="24">
        <v>1086644</v>
      </c>
      <c r="J17" s="20">
        <v>5700753</v>
      </c>
      <c r="K17" s="24">
        <v>1883528</v>
      </c>
      <c r="L17" s="24">
        <v>4110188</v>
      </c>
      <c r="M17" s="20"/>
      <c r="N17" s="24">
        <v>5993716</v>
      </c>
      <c r="O17" s="24"/>
      <c r="P17" s="24"/>
      <c r="Q17" s="20"/>
      <c r="R17" s="24"/>
      <c r="S17" s="24"/>
      <c r="T17" s="20"/>
      <c r="U17" s="24"/>
      <c r="V17" s="24"/>
      <c r="W17" s="24">
        <v>11694469</v>
      </c>
      <c r="X17" s="20">
        <v>-3777111</v>
      </c>
      <c r="Y17" s="24">
        <v>15471580</v>
      </c>
      <c r="Z17" s="25">
        <v>-409.61412042166614</v>
      </c>
      <c r="AA17" s="26">
        <v>-5036124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4360395</v>
      </c>
      <c r="D25" s="29">
        <f t="shared" ref="D25:Y25" si="1">SUM(D15:D24)</f>
        <v>0</v>
      </c>
      <c r="E25" s="35">
        <f t="shared" si="1"/>
        <v>-7302090</v>
      </c>
      <c r="F25" s="36">
        <f t="shared" si="1"/>
        <v>-5036124</v>
      </c>
      <c r="G25" s="36">
        <f t="shared" si="1"/>
        <v>4614109</v>
      </c>
      <c r="H25" s="36">
        <f t="shared" si="1"/>
        <v>0</v>
      </c>
      <c r="I25" s="36">
        <f t="shared" si="1"/>
        <v>1086644</v>
      </c>
      <c r="J25" s="36">
        <f t="shared" si="1"/>
        <v>5700753</v>
      </c>
      <c r="K25" s="36">
        <f t="shared" si="1"/>
        <v>1883528</v>
      </c>
      <c r="L25" s="36">
        <f t="shared" si="1"/>
        <v>4110188</v>
      </c>
      <c r="M25" s="36">
        <f t="shared" si="1"/>
        <v>0</v>
      </c>
      <c r="N25" s="36">
        <f t="shared" si="1"/>
        <v>5993716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11694469</v>
      </c>
      <c r="X25" s="36">
        <f t="shared" si="1"/>
        <v>-3777111</v>
      </c>
      <c r="Y25" s="36">
        <f t="shared" si="1"/>
        <v>15471580</v>
      </c>
      <c r="Z25" s="37">
        <f>+IF(X25&lt;&gt;0,+(Y25/X25)*100,0)</f>
        <v>-409.61412042166614</v>
      </c>
      <c r="AA25" s="38">
        <f>SUM(AA15:AA24)</f>
        <v>-5036124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40133915</v>
      </c>
      <c r="D26" s="29">
        <f>+D13+D25</f>
        <v>0</v>
      </c>
      <c r="E26" s="30">
        <f t="shared" si="2"/>
        <v>26757885</v>
      </c>
      <c r="F26" s="31">
        <f t="shared" si="2"/>
        <v>29628778</v>
      </c>
      <c r="G26" s="31">
        <f t="shared" si="2"/>
        <v>9757673</v>
      </c>
      <c r="H26" s="31">
        <f t="shared" si="2"/>
        <v>3856679</v>
      </c>
      <c r="I26" s="31">
        <f t="shared" si="2"/>
        <v>6159545</v>
      </c>
      <c r="J26" s="31">
        <f t="shared" si="2"/>
        <v>19773897</v>
      </c>
      <c r="K26" s="31">
        <f t="shared" si="2"/>
        <v>5057714</v>
      </c>
      <c r="L26" s="31">
        <f t="shared" si="2"/>
        <v>11824721</v>
      </c>
      <c r="M26" s="31">
        <f t="shared" si="2"/>
        <v>5140867</v>
      </c>
      <c r="N26" s="31">
        <f t="shared" si="2"/>
        <v>22023302</v>
      </c>
      <c r="O26" s="31">
        <f t="shared" si="2"/>
        <v>1859775</v>
      </c>
      <c r="P26" s="31">
        <f t="shared" si="2"/>
        <v>0</v>
      </c>
      <c r="Q26" s="31">
        <f t="shared" si="2"/>
        <v>9626662</v>
      </c>
      <c r="R26" s="31">
        <f t="shared" si="2"/>
        <v>11486437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53283636</v>
      </c>
      <c r="X26" s="31">
        <f t="shared" si="2"/>
        <v>22221603</v>
      </c>
      <c r="Y26" s="31">
        <f t="shared" si="2"/>
        <v>31062033</v>
      </c>
      <c r="Z26" s="32">
        <f>+IF(X26&lt;&gt;0,+(Y26/X26)*100,0)</f>
        <v>139.78304355450865</v>
      </c>
      <c r="AA26" s="33">
        <f>+AA13+AA25</f>
        <v>29628778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25858422</v>
      </c>
      <c r="D32" s="18"/>
      <c r="E32" s="19"/>
      <c r="F32" s="20"/>
      <c r="G32" s="20">
        <v>1186614</v>
      </c>
      <c r="H32" s="20">
        <v>760994</v>
      </c>
      <c r="I32" s="20">
        <v>5217064</v>
      </c>
      <c r="J32" s="20">
        <v>7164672</v>
      </c>
      <c r="K32" s="20">
        <v>2999421</v>
      </c>
      <c r="L32" s="20">
        <v>12672026</v>
      </c>
      <c r="M32" s="20">
        <v>2987978</v>
      </c>
      <c r="N32" s="20">
        <v>18659425</v>
      </c>
      <c r="O32" s="20">
        <v>223110</v>
      </c>
      <c r="P32" s="20"/>
      <c r="Q32" s="20">
        <v>6071628</v>
      </c>
      <c r="R32" s="20">
        <v>6294738</v>
      </c>
      <c r="S32" s="20"/>
      <c r="T32" s="20"/>
      <c r="U32" s="20"/>
      <c r="V32" s="20"/>
      <c r="W32" s="20">
        <v>32118835</v>
      </c>
      <c r="X32" s="20"/>
      <c r="Y32" s="20">
        <v>32118835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25858422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1186614</v>
      </c>
      <c r="H37" s="31">
        <f t="shared" si="3"/>
        <v>760994</v>
      </c>
      <c r="I37" s="31">
        <f t="shared" si="3"/>
        <v>5217064</v>
      </c>
      <c r="J37" s="31">
        <f t="shared" si="3"/>
        <v>7164672</v>
      </c>
      <c r="K37" s="31">
        <f t="shared" si="3"/>
        <v>2999421</v>
      </c>
      <c r="L37" s="31">
        <f t="shared" si="3"/>
        <v>12672026</v>
      </c>
      <c r="M37" s="31">
        <f t="shared" si="3"/>
        <v>2987978</v>
      </c>
      <c r="N37" s="31">
        <f t="shared" si="3"/>
        <v>18659425</v>
      </c>
      <c r="O37" s="31">
        <f t="shared" si="3"/>
        <v>223110</v>
      </c>
      <c r="P37" s="31">
        <f t="shared" si="3"/>
        <v>0</v>
      </c>
      <c r="Q37" s="31">
        <f t="shared" si="3"/>
        <v>6071628</v>
      </c>
      <c r="R37" s="31">
        <f t="shared" si="3"/>
        <v>6294738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32118835</v>
      </c>
      <c r="X37" s="31">
        <f t="shared" si="3"/>
        <v>0</v>
      </c>
      <c r="Y37" s="31">
        <f t="shared" si="3"/>
        <v>32118835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25858422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1186614</v>
      </c>
      <c r="H44" s="31">
        <f t="shared" si="5"/>
        <v>760994</v>
      </c>
      <c r="I44" s="31">
        <f t="shared" si="5"/>
        <v>5217064</v>
      </c>
      <c r="J44" s="31">
        <f t="shared" si="5"/>
        <v>7164672</v>
      </c>
      <c r="K44" s="31">
        <f t="shared" si="5"/>
        <v>2999421</v>
      </c>
      <c r="L44" s="31">
        <f t="shared" si="5"/>
        <v>12672026</v>
      </c>
      <c r="M44" s="31">
        <f t="shared" si="5"/>
        <v>2987978</v>
      </c>
      <c r="N44" s="31">
        <f t="shared" si="5"/>
        <v>18659425</v>
      </c>
      <c r="O44" s="31">
        <f t="shared" si="5"/>
        <v>223110</v>
      </c>
      <c r="P44" s="31">
        <f t="shared" si="5"/>
        <v>0</v>
      </c>
      <c r="Q44" s="31">
        <f t="shared" si="5"/>
        <v>6071628</v>
      </c>
      <c r="R44" s="31">
        <f t="shared" si="5"/>
        <v>6294738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32118835</v>
      </c>
      <c r="X44" s="31">
        <f t="shared" si="5"/>
        <v>0</v>
      </c>
      <c r="Y44" s="31">
        <f t="shared" si="5"/>
        <v>32118835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14275493</v>
      </c>
      <c r="D45" s="42">
        <f t="shared" si="6"/>
        <v>0</v>
      </c>
      <c r="E45" s="43">
        <f t="shared" si="6"/>
        <v>26757885</v>
      </c>
      <c r="F45" s="44">
        <f t="shared" si="6"/>
        <v>29628778</v>
      </c>
      <c r="G45" s="44">
        <f t="shared" si="6"/>
        <v>8571059</v>
      </c>
      <c r="H45" s="44">
        <f t="shared" si="6"/>
        <v>3095685</v>
      </c>
      <c r="I45" s="44">
        <f t="shared" si="6"/>
        <v>942481</v>
      </c>
      <c r="J45" s="44">
        <f t="shared" si="6"/>
        <v>12609225</v>
      </c>
      <c r="K45" s="44">
        <f t="shared" si="6"/>
        <v>2058293</v>
      </c>
      <c r="L45" s="44">
        <f t="shared" si="6"/>
        <v>-847305</v>
      </c>
      <c r="M45" s="44">
        <f t="shared" si="6"/>
        <v>2152889</v>
      </c>
      <c r="N45" s="44">
        <f t="shared" si="6"/>
        <v>3363877</v>
      </c>
      <c r="O45" s="44">
        <f t="shared" si="6"/>
        <v>1636665</v>
      </c>
      <c r="P45" s="44">
        <f t="shared" si="6"/>
        <v>0</v>
      </c>
      <c r="Q45" s="44">
        <f t="shared" si="6"/>
        <v>3555034</v>
      </c>
      <c r="R45" s="44">
        <f t="shared" si="6"/>
        <v>5191699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21164801</v>
      </c>
      <c r="X45" s="44">
        <f t="shared" si="6"/>
        <v>22221603</v>
      </c>
      <c r="Y45" s="44">
        <f t="shared" si="6"/>
        <v>-1056802</v>
      </c>
      <c r="Z45" s="45">
        <f>+IF(X45&lt;&gt;0,+(Y45/X45)*100,0)</f>
        <v>-4.7557415187374197</v>
      </c>
      <c r="AA45" s="46">
        <f>+AA26-AA44</f>
        <v>29628778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-1131422</v>
      </c>
      <c r="D6" s="18"/>
      <c r="E6" s="19">
        <v>9109751</v>
      </c>
      <c r="F6" s="20">
        <v>10315677</v>
      </c>
      <c r="G6" s="20">
        <v>-221</v>
      </c>
      <c r="H6" s="20"/>
      <c r="I6" s="20">
        <v>-1661</v>
      </c>
      <c r="J6" s="20">
        <v>-1882</v>
      </c>
      <c r="K6" s="20">
        <v>-225075</v>
      </c>
      <c r="L6" s="20">
        <v>-532854</v>
      </c>
      <c r="M6" s="20">
        <v>-1147059</v>
      </c>
      <c r="N6" s="20">
        <v>-1904988</v>
      </c>
      <c r="O6" s="20">
        <v>-5923</v>
      </c>
      <c r="P6" s="20">
        <v>-16938</v>
      </c>
      <c r="Q6" s="20">
        <v>-542542</v>
      </c>
      <c r="R6" s="20">
        <v>-565403</v>
      </c>
      <c r="S6" s="20"/>
      <c r="T6" s="20"/>
      <c r="U6" s="20"/>
      <c r="V6" s="20"/>
      <c r="W6" s="20">
        <v>-2472273</v>
      </c>
      <c r="X6" s="20">
        <v>7736760</v>
      </c>
      <c r="Y6" s="20">
        <v>-10209033</v>
      </c>
      <c r="Z6" s="21">
        <v>-131.95488809268997</v>
      </c>
      <c r="AA6" s="22">
        <v>10315677</v>
      </c>
    </row>
    <row r="7" spans="1:27" x14ac:dyDescent="0.25">
      <c r="A7" s="23" t="s">
        <v>35</v>
      </c>
      <c r="B7" s="17" t="s">
        <v>32</v>
      </c>
      <c r="C7" s="18">
        <v>997854</v>
      </c>
      <c r="D7" s="18"/>
      <c r="E7" s="19">
        <v>3848638</v>
      </c>
      <c r="F7" s="20">
        <v>5620788</v>
      </c>
      <c r="G7" s="20">
        <v>538639</v>
      </c>
      <c r="H7" s="20"/>
      <c r="I7" s="20">
        <v>717856</v>
      </c>
      <c r="J7" s="20">
        <v>1256495</v>
      </c>
      <c r="K7" s="20">
        <v>614951</v>
      </c>
      <c r="L7" s="20">
        <v>599510</v>
      </c>
      <c r="M7" s="20">
        <v>1592076</v>
      </c>
      <c r="N7" s="20">
        <v>2806537</v>
      </c>
      <c r="O7" s="20">
        <v>590356</v>
      </c>
      <c r="P7" s="20">
        <v>578387</v>
      </c>
      <c r="Q7" s="20">
        <v>573437</v>
      </c>
      <c r="R7" s="20">
        <v>1742180</v>
      </c>
      <c r="S7" s="20"/>
      <c r="T7" s="20"/>
      <c r="U7" s="20"/>
      <c r="V7" s="20"/>
      <c r="W7" s="20">
        <v>5805212</v>
      </c>
      <c r="X7" s="20">
        <v>4215591</v>
      </c>
      <c r="Y7" s="20">
        <v>1589621</v>
      </c>
      <c r="Z7" s="21">
        <v>37.708141041196832</v>
      </c>
      <c r="AA7" s="22">
        <v>5620788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-11932</v>
      </c>
      <c r="D10" s="18"/>
      <c r="E10" s="19">
        <v>-298133</v>
      </c>
      <c r="F10" s="20">
        <v>-60000</v>
      </c>
      <c r="G10" s="20"/>
      <c r="H10" s="20"/>
      <c r="I10" s="20"/>
      <c r="J10" s="20"/>
      <c r="K10" s="20"/>
      <c r="L10" s="20"/>
      <c r="M10" s="20">
        <v>-11934</v>
      </c>
      <c r="N10" s="20">
        <v>-11934</v>
      </c>
      <c r="O10" s="20">
        <v>-158</v>
      </c>
      <c r="P10" s="20"/>
      <c r="Q10" s="20"/>
      <c r="R10" s="20">
        <v>-158</v>
      </c>
      <c r="S10" s="20"/>
      <c r="T10" s="20"/>
      <c r="U10" s="20"/>
      <c r="V10" s="20"/>
      <c r="W10" s="20">
        <v>-12092</v>
      </c>
      <c r="X10" s="20">
        <v>-45000</v>
      </c>
      <c r="Y10" s="20">
        <v>32908</v>
      </c>
      <c r="Z10" s="21">
        <v>-73.128888888888895</v>
      </c>
      <c r="AA10" s="22">
        <v>-60000</v>
      </c>
    </row>
    <row r="11" spans="1:27" x14ac:dyDescent="0.25">
      <c r="A11" s="23" t="s">
        <v>39</v>
      </c>
      <c r="B11" s="17" t="s">
        <v>32</v>
      </c>
      <c r="C11" s="18">
        <v>378865</v>
      </c>
      <c r="D11" s="18"/>
      <c r="E11" s="19"/>
      <c r="F11" s="20"/>
      <c r="G11" s="24">
        <v>40</v>
      </c>
      <c r="H11" s="24"/>
      <c r="I11" s="24">
        <v>22410</v>
      </c>
      <c r="J11" s="20">
        <v>22450</v>
      </c>
      <c r="K11" s="24">
        <v>29343</v>
      </c>
      <c r="L11" s="24">
        <v>3193</v>
      </c>
      <c r="M11" s="20">
        <v>379880</v>
      </c>
      <c r="N11" s="24">
        <v>412416</v>
      </c>
      <c r="O11" s="24">
        <v>760</v>
      </c>
      <c r="P11" s="24">
        <v>1889</v>
      </c>
      <c r="Q11" s="20">
        <v>70701</v>
      </c>
      <c r="R11" s="24">
        <v>73350</v>
      </c>
      <c r="S11" s="24"/>
      <c r="T11" s="20"/>
      <c r="U11" s="24"/>
      <c r="V11" s="24"/>
      <c r="W11" s="24">
        <v>508216</v>
      </c>
      <c r="X11" s="20"/>
      <c r="Y11" s="24">
        <v>508216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233365</v>
      </c>
      <c r="D13" s="29">
        <f>SUM(D6:D12)</f>
        <v>0</v>
      </c>
      <c r="E13" s="30">
        <f t="shared" si="0"/>
        <v>12660256</v>
      </c>
      <c r="F13" s="31">
        <f t="shared" si="0"/>
        <v>15876465</v>
      </c>
      <c r="G13" s="31">
        <f t="shared" si="0"/>
        <v>538458</v>
      </c>
      <c r="H13" s="31">
        <f t="shared" si="0"/>
        <v>0</v>
      </c>
      <c r="I13" s="31">
        <f t="shared" si="0"/>
        <v>738605</v>
      </c>
      <c r="J13" s="31">
        <f t="shared" si="0"/>
        <v>1277063</v>
      </c>
      <c r="K13" s="31">
        <f t="shared" si="0"/>
        <v>419219</v>
      </c>
      <c r="L13" s="31">
        <f t="shared" si="0"/>
        <v>69849</v>
      </c>
      <c r="M13" s="31">
        <f t="shared" si="0"/>
        <v>812963</v>
      </c>
      <c r="N13" s="31">
        <f t="shared" si="0"/>
        <v>1302031</v>
      </c>
      <c r="O13" s="31">
        <f t="shared" si="0"/>
        <v>585035</v>
      </c>
      <c r="P13" s="31">
        <f t="shared" si="0"/>
        <v>563338</v>
      </c>
      <c r="Q13" s="31">
        <f t="shared" si="0"/>
        <v>101596</v>
      </c>
      <c r="R13" s="31">
        <f t="shared" si="0"/>
        <v>1249969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3829063</v>
      </c>
      <c r="X13" s="31">
        <f t="shared" si="0"/>
        <v>11907351</v>
      </c>
      <c r="Y13" s="31">
        <f t="shared" si="0"/>
        <v>-8078288</v>
      </c>
      <c r="Z13" s="32">
        <f>+IF(X13&lt;&gt;0,+(Y13/X13)*100,0)</f>
        <v>-67.842864462465243</v>
      </c>
      <c r="AA13" s="33">
        <f>SUM(AA6:AA12)</f>
        <v>15876465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-5254664</v>
      </c>
      <c r="F17" s="20">
        <v>-5160590</v>
      </c>
      <c r="G17" s="24"/>
      <c r="H17" s="24"/>
      <c r="I17" s="24">
        <v>144236</v>
      </c>
      <c r="J17" s="20">
        <v>144236</v>
      </c>
      <c r="K17" s="24">
        <v>7565</v>
      </c>
      <c r="L17" s="24">
        <v>522989</v>
      </c>
      <c r="M17" s="20"/>
      <c r="N17" s="24">
        <v>530554</v>
      </c>
      <c r="O17" s="24"/>
      <c r="P17" s="24"/>
      <c r="Q17" s="20"/>
      <c r="R17" s="24"/>
      <c r="S17" s="24"/>
      <c r="T17" s="20"/>
      <c r="U17" s="24"/>
      <c r="V17" s="24"/>
      <c r="W17" s="24">
        <v>674790</v>
      </c>
      <c r="X17" s="20">
        <v>-3870441</v>
      </c>
      <c r="Y17" s="24">
        <v>4545231</v>
      </c>
      <c r="Z17" s="25">
        <v>-117.43444739242892</v>
      </c>
      <c r="AA17" s="26">
        <v>-5160590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-5254664</v>
      </c>
      <c r="F25" s="36">
        <f t="shared" si="1"/>
        <v>-5160590</v>
      </c>
      <c r="G25" s="36">
        <f t="shared" si="1"/>
        <v>0</v>
      </c>
      <c r="H25" s="36">
        <f t="shared" si="1"/>
        <v>0</v>
      </c>
      <c r="I25" s="36">
        <f t="shared" si="1"/>
        <v>144236</v>
      </c>
      <c r="J25" s="36">
        <f t="shared" si="1"/>
        <v>144236</v>
      </c>
      <c r="K25" s="36">
        <f t="shared" si="1"/>
        <v>7565</v>
      </c>
      <c r="L25" s="36">
        <f t="shared" si="1"/>
        <v>522989</v>
      </c>
      <c r="M25" s="36">
        <f t="shared" si="1"/>
        <v>0</v>
      </c>
      <c r="N25" s="36">
        <f t="shared" si="1"/>
        <v>530554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674790</v>
      </c>
      <c r="X25" s="36">
        <f t="shared" si="1"/>
        <v>-3870441</v>
      </c>
      <c r="Y25" s="36">
        <f t="shared" si="1"/>
        <v>4545231</v>
      </c>
      <c r="Z25" s="37">
        <f>+IF(X25&lt;&gt;0,+(Y25/X25)*100,0)</f>
        <v>-117.43444739242892</v>
      </c>
      <c r="AA25" s="38">
        <f>SUM(AA15:AA24)</f>
        <v>-5160590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233365</v>
      </c>
      <c r="D26" s="29">
        <f>+D13+D25</f>
        <v>0</v>
      </c>
      <c r="E26" s="30">
        <f t="shared" si="2"/>
        <v>7405592</v>
      </c>
      <c r="F26" s="31">
        <f t="shared" si="2"/>
        <v>10715875</v>
      </c>
      <c r="G26" s="31">
        <f t="shared" si="2"/>
        <v>538458</v>
      </c>
      <c r="H26" s="31">
        <f t="shared" si="2"/>
        <v>0</v>
      </c>
      <c r="I26" s="31">
        <f t="shared" si="2"/>
        <v>882841</v>
      </c>
      <c r="J26" s="31">
        <f t="shared" si="2"/>
        <v>1421299</v>
      </c>
      <c r="K26" s="31">
        <f t="shared" si="2"/>
        <v>426784</v>
      </c>
      <c r="L26" s="31">
        <f t="shared" si="2"/>
        <v>592838</v>
      </c>
      <c r="M26" s="31">
        <f t="shared" si="2"/>
        <v>812963</v>
      </c>
      <c r="N26" s="31">
        <f t="shared" si="2"/>
        <v>1832585</v>
      </c>
      <c r="O26" s="31">
        <f t="shared" si="2"/>
        <v>585035</v>
      </c>
      <c r="P26" s="31">
        <f t="shared" si="2"/>
        <v>563338</v>
      </c>
      <c r="Q26" s="31">
        <f t="shared" si="2"/>
        <v>101596</v>
      </c>
      <c r="R26" s="31">
        <f t="shared" si="2"/>
        <v>1249969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4503853</v>
      </c>
      <c r="X26" s="31">
        <f t="shared" si="2"/>
        <v>8036910</v>
      </c>
      <c r="Y26" s="31">
        <f t="shared" si="2"/>
        <v>-3533057</v>
      </c>
      <c r="Z26" s="32">
        <f>+IF(X26&lt;&gt;0,+(Y26/X26)*100,0)</f>
        <v>-43.96039024948643</v>
      </c>
      <c r="AA26" s="33">
        <f>+AA13+AA25</f>
        <v>10715875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7777880</v>
      </c>
      <c r="D32" s="18"/>
      <c r="E32" s="19">
        <v>3033403</v>
      </c>
      <c r="F32" s="20">
        <v>4656755</v>
      </c>
      <c r="G32" s="20">
        <v>195607</v>
      </c>
      <c r="H32" s="20"/>
      <c r="I32" s="20">
        <v>354383</v>
      </c>
      <c r="J32" s="20">
        <v>549990</v>
      </c>
      <c r="K32" s="20">
        <v>352727</v>
      </c>
      <c r="L32" s="20">
        <v>1319806</v>
      </c>
      <c r="M32" s="20">
        <v>7925137</v>
      </c>
      <c r="N32" s="20">
        <v>9597670</v>
      </c>
      <c r="O32" s="20">
        <v>179607</v>
      </c>
      <c r="P32" s="20">
        <v>152699</v>
      </c>
      <c r="Q32" s="20">
        <v>154499</v>
      </c>
      <c r="R32" s="20">
        <v>486805</v>
      </c>
      <c r="S32" s="20"/>
      <c r="T32" s="20"/>
      <c r="U32" s="20"/>
      <c r="V32" s="20"/>
      <c r="W32" s="20">
        <v>10634465</v>
      </c>
      <c r="X32" s="20">
        <v>3492495</v>
      </c>
      <c r="Y32" s="20">
        <v>7141970</v>
      </c>
      <c r="Z32" s="21">
        <v>204.49478095172648</v>
      </c>
      <c r="AA32" s="22">
        <v>4656755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992412</v>
      </c>
      <c r="F35" s="20">
        <v>992412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744309</v>
      </c>
      <c r="Y35" s="20">
        <v>-744309</v>
      </c>
      <c r="Z35" s="21">
        <v>-100</v>
      </c>
      <c r="AA35" s="22">
        <v>992412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7777880</v>
      </c>
      <c r="D37" s="29">
        <f t="shared" ref="D37:Y37" si="3">SUM(D29:D36)</f>
        <v>0</v>
      </c>
      <c r="E37" s="30">
        <f t="shared" si="3"/>
        <v>4025815</v>
      </c>
      <c r="F37" s="31">
        <f t="shared" si="3"/>
        <v>5649167</v>
      </c>
      <c r="G37" s="31">
        <f t="shared" si="3"/>
        <v>195607</v>
      </c>
      <c r="H37" s="31">
        <f t="shared" si="3"/>
        <v>0</v>
      </c>
      <c r="I37" s="31">
        <f t="shared" si="3"/>
        <v>354383</v>
      </c>
      <c r="J37" s="31">
        <f t="shared" si="3"/>
        <v>549990</v>
      </c>
      <c r="K37" s="31">
        <f t="shared" si="3"/>
        <v>352727</v>
      </c>
      <c r="L37" s="31">
        <f t="shared" si="3"/>
        <v>1319806</v>
      </c>
      <c r="M37" s="31">
        <f t="shared" si="3"/>
        <v>7925137</v>
      </c>
      <c r="N37" s="31">
        <f t="shared" si="3"/>
        <v>9597670</v>
      </c>
      <c r="O37" s="31">
        <f t="shared" si="3"/>
        <v>179607</v>
      </c>
      <c r="P37" s="31">
        <f t="shared" si="3"/>
        <v>152699</v>
      </c>
      <c r="Q37" s="31">
        <f t="shared" si="3"/>
        <v>154499</v>
      </c>
      <c r="R37" s="31">
        <f t="shared" si="3"/>
        <v>486805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10634465</v>
      </c>
      <c r="X37" s="31">
        <f t="shared" si="3"/>
        <v>4236804</v>
      </c>
      <c r="Y37" s="31">
        <f t="shared" si="3"/>
        <v>6397661</v>
      </c>
      <c r="Z37" s="32">
        <f>+IF(X37&lt;&gt;0,+(Y37/X37)*100,0)</f>
        <v>151.00205249050936</v>
      </c>
      <c r="AA37" s="33">
        <f>SUM(AA29:AA36)</f>
        <v>5649167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7777880</v>
      </c>
      <c r="D44" s="29">
        <f>+D37+D43</f>
        <v>0</v>
      </c>
      <c r="E44" s="30">
        <f t="shared" si="5"/>
        <v>4025815</v>
      </c>
      <c r="F44" s="31">
        <f t="shared" si="5"/>
        <v>5649167</v>
      </c>
      <c r="G44" s="31">
        <f t="shared" si="5"/>
        <v>195607</v>
      </c>
      <c r="H44" s="31">
        <f t="shared" si="5"/>
        <v>0</v>
      </c>
      <c r="I44" s="31">
        <f t="shared" si="5"/>
        <v>354383</v>
      </c>
      <c r="J44" s="31">
        <f t="shared" si="5"/>
        <v>549990</v>
      </c>
      <c r="K44" s="31">
        <f t="shared" si="5"/>
        <v>352727</v>
      </c>
      <c r="L44" s="31">
        <f t="shared" si="5"/>
        <v>1319806</v>
      </c>
      <c r="M44" s="31">
        <f t="shared" si="5"/>
        <v>7925137</v>
      </c>
      <c r="N44" s="31">
        <f t="shared" si="5"/>
        <v>9597670</v>
      </c>
      <c r="O44" s="31">
        <f t="shared" si="5"/>
        <v>179607</v>
      </c>
      <c r="P44" s="31">
        <f t="shared" si="5"/>
        <v>152699</v>
      </c>
      <c r="Q44" s="31">
        <f t="shared" si="5"/>
        <v>154499</v>
      </c>
      <c r="R44" s="31">
        <f t="shared" si="5"/>
        <v>486805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10634465</v>
      </c>
      <c r="X44" s="31">
        <f t="shared" si="5"/>
        <v>4236804</v>
      </c>
      <c r="Y44" s="31">
        <f t="shared" si="5"/>
        <v>6397661</v>
      </c>
      <c r="Z44" s="32">
        <f>+IF(X44&lt;&gt;0,+(Y44/X44)*100,0)</f>
        <v>151.00205249050936</v>
      </c>
      <c r="AA44" s="33">
        <f>+AA37+AA43</f>
        <v>5649167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-7544515</v>
      </c>
      <c r="D45" s="42">
        <f t="shared" si="6"/>
        <v>0</v>
      </c>
      <c r="E45" s="43">
        <f t="shared" si="6"/>
        <v>3379777</v>
      </c>
      <c r="F45" s="44">
        <f t="shared" si="6"/>
        <v>5066708</v>
      </c>
      <c r="G45" s="44">
        <f t="shared" si="6"/>
        <v>342851</v>
      </c>
      <c r="H45" s="44">
        <f t="shared" si="6"/>
        <v>0</v>
      </c>
      <c r="I45" s="44">
        <f t="shared" si="6"/>
        <v>528458</v>
      </c>
      <c r="J45" s="44">
        <f t="shared" si="6"/>
        <v>871309</v>
      </c>
      <c r="K45" s="44">
        <f t="shared" si="6"/>
        <v>74057</v>
      </c>
      <c r="L45" s="44">
        <f t="shared" si="6"/>
        <v>-726968</v>
      </c>
      <c r="M45" s="44">
        <f t="shared" si="6"/>
        <v>-7112174</v>
      </c>
      <c r="N45" s="44">
        <f t="shared" si="6"/>
        <v>-7765085</v>
      </c>
      <c r="O45" s="44">
        <f t="shared" si="6"/>
        <v>405428</v>
      </c>
      <c r="P45" s="44">
        <f t="shared" si="6"/>
        <v>410639</v>
      </c>
      <c r="Q45" s="44">
        <f t="shared" si="6"/>
        <v>-52903</v>
      </c>
      <c r="R45" s="44">
        <f t="shared" si="6"/>
        <v>763164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-6130612</v>
      </c>
      <c r="X45" s="44">
        <f t="shared" si="6"/>
        <v>3800106</v>
      </c>
      <c r="Y45" s="44">
        <f t="shared" si="6"/>
        <v>-9930718</v>
      </c>
      <c r="Z45" s="45">
        <f>+IF(X45&lt;&gt;0,+(Y45/X45)*100,0)</f>
        <v>-261.32739455162567</v>
      </c>
      <c r="AA45" s="46">
        <f>+AA26-AA44</f>
        <v>5066708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-8719090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-5930469</v>
      </c>
      <c r="N47" s="20">
        <v>-5930469</v>
      </c>
      <c r="O47" s="20"/>
      <c r="P47" s="20"/>
      <c r="Q47" s="20">
        <v>1447694</v>
      </c>
      <c r="R47" s="20">
        <v>1447694</v>
      </c>
      <c r="S47" s="20"/>
      <c r="T47" s="20"/>
      <c r="U47" s="20"/>
      <c r="V47" s="20"/>
      <c r="W47" s="20">
        <v>-4482775</v>
      </c>
      <c r="X47" s="20"/>
      <c r="Y47" s="20">
        <v>-4482775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-8719090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-5930469</v>
      </c>
      <c r="N50" s="52">
        <f t="shared" si="7"/>
        <v>-5930469</v>
      </c>
      <c r="O50" s="52">
        <f t="shared" si="7"/>
        <v>0</v>
      </c>
      <c r="P50" s="52">
        <f t="shared" si="7"/>
        <v>0</v>
      </c>
      <c r="Q50" s="52">
        <f t="shared" si="7"/>
        <v>1447694</v>
      </c>
      <c r="R50" s="52">
        <f t="shared" si="7"/>
        <v>1447694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-4482775</v>
      </c>
      <c r="X50" s="52">
        <f t="shared" si="7"/>
        <v>0</v>
      </c>
      <c r="Y50" s="52">
        <f t="shared" si="7"/>
        <v>-4482775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109654529</v>
      </c>
      <c r="D6" s="18"/>
      <c r="E6" s="19">
        <v>72964800</v>
      </c>
      <c r="F6" s="20">
        <v>45206233</v>
      </c>
      <c r="G6" s="20">
        <v>118447126</v>
      </c>
      <c r="H6" s="20"/>
      <c r="I6" s="20"/>
      <c r="J6" s="20">
        <v>118447126</v>
      </c>
      <c r="K6" s="20">
        <v>3000772</v>
      </c>
      <c r="L6" s="20">
        <v>1439721</v>
      </c>
      <c r="M6" s="20">
        <v>2892769</v>
      </c>
      <c r="N6" s="20">
        <v>7333262</v>
      </c>
      <c r="O6" s="20">
        <v>6311411</v>
      </c>
      <c r="P6" s="20">
        <v>897152</v>
      </c>
      <c r="Q6" s="20">
        <v>5140624</v>
      </c>
      <c r="R6" s="20">
        <v>12349187</v>
      </c>
      <c r="S6" s="20"/>
      <c r="T6" s="20"/>
      <c r="U6" s="20"/>
      <c r="V6" s="20"/>
      <c r="W6" s="20">
        <v>138129575</v>
      </c>
      <c r="X6" s="20">
        <v>57367033</v>
      </c>
      <c r="Y6" s="20">
        <v>80762542</v>
      </c>
      <c r="Z6" s="21">
        <v>140.78214921800119</v>
      </c>
      <c r="AA6" s="22">
        <v>45206233</v>
      </c>
    </row>
    <row r="7" spans="1:27" x14ac:dyDescent="0.25">
      <c r="A7" s="23" t="s">
        <v>35</v>
      </c>
      <c r="B7" s="17" t="s">
        <v>32</v>
      </c>
      <c r="C7" s="18">
        <v>72116465</v>
      </c>
      <c r="D7" s="18"/>
      <c r="E7" s="19">
        <v>-26882880</v>
      </c>
      <c r="F7" s="20">
        <v>3302112</v>
      </c>
      <c r="G7" s="20">
        <v>104273970</v>
      </c>
      <c r="H7" s="20"/>
      <c r="I7" s="20"/>
      <c r="J7" s="20">
        <v>104273970</v>
      </c>
      <c r="K7" s="20">
        <v>644707</v>
      </c>
      <c r="L7" s="20">
        <v>2365378</v>
      </c>
      <c r="M7" s="20">
        <v>2524667</v>
      </c>
      <c r="N7" s="20">
        <v>5534752</v>
      </c>
      <c r="O7" s="20">
        <v>3018534</v>
      </c>
      <c r="P7" s="20">
        <v>2341352</v>
      </c>
      <c r="Q7" s="20">
        <v>2268210</v>
      </c>
      <c r="R7" s="20">
        <v>7628096</v>
      </c>
      <c r="S7" s="20"/>
      <c r="T7" s="20"/>
      <c r="U7" s="20"/>
      <c r="V7" s="20"/>
      <c r="W7" s="20">
        <v>117436818</v>
      </c>
      <c r="X7" s="20">
        <v>-29816070</v>
      </c>
      <c r="Y7" s="20">
        <v>147252888</v>
      </c>
      <c r="Z7" s="21">
        <v>-493.87088237987103</v>
      </c>
      <c r="AA7" s="22">
        <v>3302112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-15105000</v>
      </c>
      <c r="F8" s="20"/>
      <c r="G8" s="20">
        <v>-352894</v>
      </c>
      <c r="H8" s="20"/>
      <c r="I8" s="20"/>
      <c r="J8" s="20">
        <v>-352894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-352894</v>
      </c>
      <c r="X8" s="20">
        <v>3776250</v>
      </c>
      <c r="Y8" s="20">
        <v>-4129144</v>
      </c>
      <c r="Z8" s="21">
        <v>-109.34509102946043</v>
      </c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1255887</v>
      </c>
      <c r="D10" s="18"/>
      <c r="E10" s="19">
        <v>-406271</v>
      </c>
      <c r="F10" s="20">
        <v>-2640271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-991954</v>
      </c>
      <c r="Y10" s="20">
        <v>2247841</v>
      </c>
      <c r="Z10" s="21">
        <v>-226.60738300364733</v>
      </c>
      <c r="AA10" s="22">
        <v>-2640271</v>
      </c>
    </row>
    <row r="11" spans="1:27" x14ac:dyDescent="0.25">
      <c r="A11" s="23" t="s">
        <v>39</v>
      </c>
      <c r="B11" s="17" t="s">
        <v>32</v>
      </c>
      <c r="C11" s="18">
        <v>11884474</v>
      </c>
      <c r="D11" s="18"/>
      <c r="E11" s="19"/>
      <c r="F11" s="20"/>
      <c r="G11" s="24">
        <v>14066509</v>
      </c>
      <c r="H11" s="24"/>
      <c r="I11" s="24"/>
      <c r="J11" s="20">
        <v>14066509</v>
      </c>
      <c r="K11" s="24">
        <v>25132</v>
      </c>
      <c r="L11" s="24">
        <v>68057</v>
      </c>
      <c r="M11" s="20">
        <v>70825</v>
      </c>
      <c r="N11" s="24">
        <v>164014</v>
      </c>
      <c r="O11" s="24">
        <v>231722</v>
      </c>
      <c r="P11" s="24">
        <v>75299</v>
      </c>
      <c r="Q11" s="20">
        <v>118178</v>
      </c>
      <c r="R11" s="24">
        <v>425199</v>
      </c>
      <c r="S11" s="24"/>
      <c r="T11" s="20"/>
      <c r="U11" s="24"/>
      <c r="V11" s="24"/>
      <c r="W11" s="24">
        <v>14655722</v>
      </c>
      <c r="X11" s="20"/>
      <c r="Y11" s="24">
        <v>14655722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-4984508</v>
      </c>
      <c r="D12" s="18"/>
      <c r="E12" s="19"/>
      <c r="F12" s="20"/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/>
      <c r="Y12" s="20">
        <v>-4984507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189560829</v>
      </c>
      <c r="D13" s="29">
        <f>SUM(D6:D12)</f>
        <v>0</v>
      </c>
      <c r="E13" s="30">
        <f t="shared" si="0"/>
        <v>30570649</v>
      </c>
      <c r="F13" s="31">
        <f t="shared" si="0"/>
        <v>45868074</v>
      </c>
      <c r="G13" s="31">
        <f t="shared" si="0"/>
        <v>232706091</v>
      </c>
      <c r="H13" s="31">
        <f t="shared" si="0"/>
        <v>0</v>
      </c>
      <c r="I13" s="31">
        <f t="shared" si="0"/>
        <v>0</v>
      </c>
      <c r="J13" s="31">
        <f t="shared" si="0"/>
        <v>232706091</v>
      </c>
      <c r="K13" s="31">
        <f t="shared" si="0"/>
        <v>3670611</v>
      </c>
      <c r="L13" s="31">
        <f t="shared" si="0"/>
        <v>3873156</v>
      </c>
      <c r="M13" s="31">
        <f t="shared" si="0"/>
        <v>5488261</v>
      </c>
      <c r="N13" s="31">
        <f t="shared" si="0"/>
        <v>13032028</v>
      </c>
      <c r="O13" s="31">
        <f t="shared" si="0"/>
        <v>9561667</v>
      </c>
      <c r="P13" s="31">
        <f t="shared" si="0"/>
        <v>3313803</v>
      </c>
      <c r="Q13" s="31">
        <f t="shared" si="0"/>
        <v>7527012</v>
      </c>
      <c r="R13" s="31">
        <f t="shared" si="0"/>
        <v>20402482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266140601</v>
      </c>
      <c r="X13" s="31">
        <f t="shared" si="0"/>
        <v>30335259</v>
      </c>
      <c r="Y13" s="31">
        <f t="shared" si="0"/>
        <v>235805342</v>
      </c>
      <c r="Z13" s="32">
        <f>+IF(X13&lt;&gt;0,+(Y13/X13)*100,0)</f>
        <v>777.33090065260365</v>
      </c>
      <c r="AA13" s="33">
        <f>SUM(AA6:AA12)</f>
        <v>45868074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153702467</v>
      </c>
      <c r="D17" s="18"/>
      <c r="E17" s="19">
        <v>6146996</v>
      </c>
      <c r="F17" s="20">
        <v>12346996</v>
      </c>
      <c r="G17" s="24">
        <v>155607914</v>
      </c>
      <c r="H17" s="24"/>
      <c r="I17" s="24"/>
      <c r="J17" s="20">
        <v>155607914</v>
      </c>
      <c r="K17" s="24"/>
      <c r="L17" s="24"/>
      <c r="M17" s="20"/>
      <c r="N17" s="24"/>
      <c r="O17" s="24"/>
      <c r="P17" s="24">
        <v>353728</v>
      </c>
      <c r="Q17" s="20">
        <v>727721</v>
      </c>
      <c r="R17" s="24">
        <v>1081449</v>
      </c>
      <c r="S17" s="24"/>
      <c r="T17" s="20"/>
      <c r="U17" s="24"/>
      <c r="V17" s="24"/>
      <c r="W17" s="24">
        <v>156689363</v>
      </c>
      <c r="X17" s="20">
        <v>7610258</v>
      </c>
      <c r="Y17" s="24">
        <v>149079105</v>
      </c>
      <c r="Z17" s="25">
        <v>1958.92314031929</v>
      </c>
      <c r="AA17" s="26">
        <v>12346996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153702467</v>
      </c>
      <c r="D25" s="29">
        <f t="shared" ref="D25:Y25" si="1">SUM(D15:D24)</f>
        <v>0</v>
      </c>
      <c r="E25" s="35">
        <f t="shared" si="1"/>
        <v>6146996</v>
      </c>
      <c r="F25" s="36">
        <f t="shared" si="1"/>
        <v>12346996</v>
      </c>
      <c r="G25" s="36">
        <f t="shared" si="1"/>
        <v>155607914</v>
      </c>
      <c r="H25" s="36">
        <f t="shared" si="1"/>
        <v>0</v>
      </c>
      <c r="I25" s="36">
        <f t="shared" si="1"/>
        <v>0</v>
      </c>
      <c r="J25" s="36">
        <f t="shared" si="1"/>
        <v>155607914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353728</v>
      </c>
      <c r="Q25" s="36">
        <f t="shared" si="1"/>
        <v>727721</v>
      </c>
      <c r="R25" s="36">
        <f t="shared" si="1"/>
        <v>1081449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156689363</v>
      </c>
      <c r="X25" s="36">
        <f t="shared" si="1"/>
        <v>7610258</v>
      </c>
      <c r="Y25" s="36">
        <f t="shared" si="1"/>
        <v>149079105</v>
      </c>
      <c r="Z25" s="37">
        <f>+IF(X25&lt;&gt;0,+(Y25/X25)*100,0)</f>
        <v>1958.92314031929</v>
      </c>
      <c r="AA25" s="38">
        <f>SUM(AA15:AA24)</f>
        <v>12346996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343263296</v>
      </c>
      <c r="D26" s="29">
        <f>+D13+D25</f>
        <v>0</v>
      </c>
      <c r="E26" s="30">
        <f t="shared" si="2"/>
        <v>36717645</v>
      </c>
      <c r="F26" s="31">
        <f t="shared" si="2"/>
        <v>58215070</v>
      </c>
      <c r="G26" s="31">
        <f t="shared" si="2"/>
        <v>388314005</v>
      </c>
      <c r="H26" s="31">
        <f t="shared" si="2"/>
        <v>0</v>
      </c>
      <c r="I26" s="31">
        <f t="shared" si="2"/>
        <v>0</v>
      </c>
      <c r="J26" s="31">
        <f t="shared" si="2"/>
        <v>388314005</v>
      </c>
      <c r="K26" s="31">
        <f t="shared" si="2"/>
        <v>3670611</v>
      </c>
      <c r="L26" s="31">
        <f t="shared" si="2"/>
        <v>3873156</v>
      </c>
      <c r="M26" s="31">
        <f t="shared" si="2"/>
        <v>5488261</v>
      </c>
      <c r="N26" s="31">
        <f t="shared" si="2"/>
        <v>13032028</v>
      </c>
      <c r="O26" s="31">
        <f t="shared" si="2"/>
        <v>9561667</v>
      </c>
      <c r="P26" s="31">
        <f t="shared" si="2"/>
        <v>3667531</v>
      </c>
      <c r="Q26" s="31">
        <f t="shared" si="2"/>
        <v>8254733</v>
      </c>
      <c r="R26" s="31">
        <f t="shared" si="2"/>
        <v>21483931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422829964</v>
      </c>
      <c r="X26" s="31">
        <f t="shared" si="2"/>
        <v>37945517</v>
      </c>
      <c r="Y26" s="31">
        <f t="shared" si="2"/>
        <v>384884447</v>
      </c>
      <c r="Z26" s="32">
        <f>+IF(X26&lt;&gt;0,+(Y26/X26)*100,0)</f>
        <v>1014.3080854584218</v>
      </c>
      <c r="AA26" s="33">
        <f>+AA13+AA25</f>
        <v>58215070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-4255</v>
      </c>
      <c r="D31" s="18"/>
      <c r="E31" s="19"/>
      <c r="F31" s="20"/>
      <c r="G31" s="20">
        <v>-4304</v>
      </c>
      <c r="H31" s="20"/>
      <c r="I31" s="20"/>
      <c r="J31" s="20">
        <v>-4304</v>
      </c>
      <c r="K31" s="20">
        <v>-107</v>
      </c>
      <c r="L31" s="20">
        <v>-326</v>
      </c>
      <c r="M31" s="20">
        <v>-12</v>
      </c>
      <c r="N31" s="20">
        <v>-445</v>
      </c>
      <c r="O31" s="20">
        <v>-11</v>
      </c>
      <c r="P31" s="20">
        <v>-432</v>
      </c>
      <c r="Q31" s="20"/>
      <c r="R31" s="20">
        <v>-443</v>
      </c>
      <c r="S31" s="20"/>
      <c r="T31" s="20"/>
      <c r="U31" s="20"/>
      <c r="V31" s="20"/>
      <c r="W31" s="20">
        <v>-5192</v>
      </c>
      <c r="X31" s="20"/>
      <c r="Y31" s="20">
        <v>-5192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-1758387</v>
      </c>
      <c r="D32" s="18"/>
      <c r="E32" s="19">
        <v>48229788</v>
      </c>
      <c r="F32" s="20">
        <v>59526407</v>
      </c>
      <c r="G32" s="20">
        <v>-2301524</v>
      </c>
      <c r="H32" s="20"/>
      <c r="I32" s="20"/>
      <c r="J32" s="20">
        <v>-2301524</v>
      </c>
      <c r="K32" s="20">
        <v>-36271</v>
      </c>
      <c r="L32" s="20">
        <v>412708</v>
      </c>
      <c r="M32" s="20">
        <v>-559726</v>
      </c>
      <c r="N32" s="20">
        <v>-183289</v>
      </c>
      <c r="O32" s="20">
        <v>-382591</v>
      </c>
      <c r="P32" s="20">
        <v>27084</v>
      </c>
      <c r="Q32" s="20">
        <v>-106835</v>
      </c>
      <c r="R32" s="20">
        <v>-462342</v>
      </c>
      <c r="S32" s="20"/>
      <c r="T32" s="20"/>
      <c r="U32" s="20"/>
      <c r="V32" s="20"/>
      <c r="W32" s="20">
        <v>-2947155</v>
      </c>
      <c r="X32" s="20">
        <v>42475846</v>
      </c>
      <c r="Y32" s="20">
        <v>-45423001</v>
      </c>
      <c r="Z32" s="21">
        <v>-106.93842566431755</v>
      </c>
      <c r="AA32" s="22">
        <v>59526407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19993012</v>
      </c>
      <c r="D35" s="18"/>
      <c r="E35" s="19"/>
      <c r="F35" s="20"/>
      <c r="G35" s="20">
        <v>21883094</v>
      </c>
      <c r="H35" s="20"/>
      <c r="I35" s="20"/>
      <c r="J35" s="20">
        <v>21883094</v>
      </c>
      <c r="K35" s="20">
        <v>401491</v>
      </c>
      <c r="L35" s="20">
        <v>404783</v>
      </c>
      <c r="M35" s="20">
        <v>407402</v>
      </c>
      <c r="N35" s="20">
        <v>1213676</v>
      </c>
      <c r="O35" s="20">
        <v>1193765</v>
      </c>
      <c r="P35" s="20">
        <v>384722</v>
      </c>
      <c r="Q35" s="20">
        <v>404931</v>
      </c>
      <c r="R35" s="20">
        <v>1983418</v>
      </c>
      <c r="S35" s="20"/>
      <c r="T35" s="20"/>
      <c r="U35" s="20"/>
      <c r="V35" s="20"/>
      <c r="W35" s="20">
        <v>25080188</v>
      </c>
      <c r="X35" s="20"/>
      <c r="Y35" s="20">
        <v>25080188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18230370</v>
      </c>
      <c r="D37" s="29">
        <f t="shared" ref="D37:Y37" si="3">SUM(D29:D36)</f>
        <v>0</v>
      </c>
      <c r="E37" s="30">
        <f t="shared" si="3"/>
        <v>48229788</v>
      </c>
      <c r="F37" s="31">
        <f t="shared" si="3"/>
        <v>59526407</v>
      </c>
      <c r="G37" s="31">
        <f t="shared" si="3"/>
        <v>19577266</v>
      </c>
      <c r="H37" s="31">
        <f t="shared" si="3"/>
        <v>0</v>
      </c>
      <c r="I37" s="31">
        <f t="shared" si="3"/>
        <v>0</v>
      </c>
      <c r="J37" s="31">
        <f t="shared" si="3"/>
        <v>19577266</v>
      </c>
      <c r="K37" s="31">
        <f t="shared" si="3"/>
        <v>365113</v>
      </c>
      <c r="L37" s="31">
        <f t="shared" si="3"/>
        <v>817165</v>
      </c>
      <c r="M37" s="31">
        <f t="shared" si="3"/>
        <v>-152336</v>
      </c>
      <c r="N37" s="31">
        <f t="shared" si="3"/>
        <v>1029942</v>
      </c>
      <c r="O37" s="31">
        <f t="shared" si="3"/>
        <v>811163</v>
      </c>
      <c r="P37" s="31">
        <f t="shared" si="3"/>
        <v>411374</v>
      </c>
      <c r="Q37" s="31">
        <f t="shared" si="3"/>
        <v>298096</v>
      </c>
      <c r="R37" s="31">
        <f t="shared" si="3"/>
        <v>1520633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22127841</v>
      </c>
      <c r="X37" s="31">
        <f t="shared" si="3"/>
        <v>42475846</v>
      </c>
      <c r="Y37" s="31">
        <f t="shared" si="3"/>
        <v>-20348005</v>
      </c>
      <c r="Z37" s="32">
        <f>+IF(X37&lt;&gt;0,+(Y37/X37)*100,0)</f>
        <v>-47.904884578402509</v>
      </c>
      <c r="AA37" s="33">
        <f>SUM(AA29:AA36)</f>
        <v>59526407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18230370</v>
      </c>
      <c r="D44" s="29">
        <f>+D37+D43</f>
        <v>0</v>
      </c>
      <c r="E44" s="30">
        <f t="shared" si="5"/>
        <v>48229788</v>
      </c>
      <c r="F44" s="31">
        <f t="shared" si="5"/>
        <v>59526407</v>
      </c>
      <c r="G44" s="31">
        <f t="shared" si="5"/>
        <v>19577266</v>
      </c>
      <c r="H44" s="31">
        <f t="shared" si="5"/>
        <v>0</v>
      </c>
      <c r="I44" s="31">
        <f t="shared" si="5"/>
        <v>0</v>
      </c>
      <c r="J44" s="31">
        <f t="shared" si="5"/>
        <v>19577266</v>
      </c>
      <c r="K44" s="31">
        <f t="shared" si="5"/>
        <v>365113</v>
      </c>
      <c r="L44" s="31">
        <f t="shared" si="5"/>
        <v>817165</v>
      </c>
      <c r="M44" s="31">
        <f t="shared" si="5"/>
        <v>-152336</v>
      </c>
      <c r="N44" s="31">
        <f t="shared" si="5"/>
        <v>1029942</v>
      </c>
      <c r="O44" s="31">
        <f t="shared" si="5"/>
        <v>811163</v>
      </c>
      <c r="P44" s="31">
        <f t="shared" si="5"/>
        <v>411374</v>
      </c>
      <c r="Q44" s="31">
        <f t="shared" si="5"/>
        <v>298096</v>
      </c>
      <c r="R44" s="31">
        <f t="shared" si="5"/>
        <v>1520633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22127841</v>
      </c>
      <c r="X44" s="31">
        <f t="shared" si="5"/>
        <v>42475846</v>
      </c>
      <c r="Y44" s="31">
        <f t="shared" si="5"/>
        <v>-20348005</v>
      </c>
      <c r="Z44" s="32">
        <f>+IF(X44&lt;&gt;0,+(Y44/X44)*100,0)</f>
        <v>-47.904884578402509</v>
      </c>
      <c r="AA44" s="33">
        <f>+AA37+AA43</f>
        <v>59526407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325032926</v>
      </c>
      <c r="D45" s="42">
        <f t="shared" si="6"/>
        <v>0</v>
      </c>
      <c r="E45" s="43">
        <f t="shared" si="6"/>
        <v>-11512143</v>
      </c>
      <c r="F45" s="44">
        <f t="shared" si="6"/>
        <v>-1311337</v>
      </c>
      <c r="G45" s="44">
        <f t="shared" si="6"/>
        <v>368736739</v>
      </c>
      <c r="H45" s="44">
        <f t="shared" si="6"/>
        <v>0</v>
      </c>
      <c r="I45" s="44">
        <f t="shared" si="6"/>
        <v>0</v>
      </c>
      <c r="J45" s="44">
        <f t="shared" si="6"/>
        <v>368736739</v>
      </c>
      <c r="K45" s="44">
        <f t="shared" si="6"/>
        <v>3305498</v>
      </c>
      <c r="L45" s="44">
        <f t="shared" si="6"/>
        <v>3055991</v>
      </c>
      <c r="M45" s="44">
        <f t="shared" si="6"/>
        <v>5640597</v>
      </c>
      <c r="N45" s="44">
        <f t="shared" si="6"/>
        <v>12002086</v>
      </c>
      <c r="O45" s="44">
        <f t="shared" si="6"/>
        <v>8750504</v>
      </c>
      <c r="P45" s="44">
        <f t="shared" si="6"/>
        <v>3256157</v>
      </c>
      <c r="Q45" s="44">
        <f t="shared" si="6"/>
        <v>7956637</v>
      </c>
      <c r="R45" s="44">
        <f t="shared" si="6"/>
        <v>19963298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400702123</v>
      </c>
      <c r="X45" s="44">
        <f t="shared" si="6"/>
        <v>-4530329</v>
      </c>
      <c r="Y45" s="44">
        <f t="shared" si="6"/>
        <v>405232452</v>
      </c>
      <c r="Z45" s="45">
        <f>+IF(X45&lt;&gt;0,+(Y45/X45)*100,0)</f>
        <v>-8944.8791025993905</v>
      </c>
      <c r="AA45" s="46">
        <f>+AA26-AA44</f>
        <v>-1311337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10077</v>
      </c>
      <c r="D47" s="18"/>
      <c r="E47" s="19">
        <v>-11512143</v>
      </c>
      <c r="F47" s="20">
        <v>-1311337</v>
      </c>
      <c r="G47" s="20">
        <v>10077</v>
      </c>
      <c r="H47" s="20"/>
      <c r="I47" s="20"/>
      <c r="J47" s="20">
        <v>10077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10077</v>
      </c>
      <c r="X47" s="20">
        <v>-4530310</v>
      </c>
      <c r="Y47" s="20">
        <v>4540387</v>
      </c>
      <c r="Z47" s="47">
        <v>-100.22243510929715</v>
      </c>
      <c r="AA47" s="22">
        <v>-1311337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10077</v>
      </c>
      <c r="D50" s="50">
        <f t="shared" ref="D50:Y50" si="7">SUM(D47:D49)</f>
        <v>0</v>
      </c>
      <c r="E50" s="51">
        <f t="shared" si="7"/>
        <v>-11512143</v>
      </c>
      <c r="F50" s="52">
        <f t="shared" si="7"/>
        <v>-1311337</v>
      </c>
      <c r="G50" s="52">
        <f t="shared" si="7"/>
        <v>10077</v>
      </c>
      <c r="H50" s="52">
        <f t="shared" si="7"/>
        <v>0</v>
      </c>
      <c r="I50" s="52">
        <f t="shared" si="7"/>
        <v>0</v>
      </c>
      <c r="J50" s="52">
        <f t="shared" si="7"/>
        <v>10077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10077</v>
      </c>
      <c r="X50" s="52">
        <f t="shared" si="7"/>
        <v>-4530310</v>
      </c>
      <c r="Y50" s="52">
        <f t="shared" si="7"/>
        <v>4540387</v>
      </c>
      <c r="Z50" s="53">
        <f>+IF(X50&lt;&gt;0,+(Y50/X50)*100,0)</f>
        <v>-100.22243510929715</v>
      </c>
      <c r="AA50" s="54">
        <f>SUM(AA47:AA49)</f>
        <v>-1311337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93899219</v>
      </c>
      <c r="D6" s="18"/>
      <c r="E6" s="19">
        <v>136580920</v>
      </c>
      <c r="F6" s="20">
        <v>132012450</v>
      </c>
      <c r="G6" s="20">
        <v>92978717</v>
      </c>
      <c r="H6" s="20">
        <v>-1881606</v>
      </c>
      <c r="I6" s="20">
        <v>15077132</v>
      </c>
      <c r="J6" s="20">
        <v>106174243</v>
      </c>
      <c r="K6" s="20">
        <v>8730522</v>
      </c>
      <c r="L6" s="20">
        <v>-8343433</v>
      </c>
      <c r="M6" s="20">
        <v>-6612301</v>
      </c>
      <c r="N6" s="20">
        <v>-6225212</v>
      </c>
      <c r="O6" s="20">
        <v>-1467447</v>
      </c>
      <c r="P6" s="20">
        <v>-4971448</v>
      </c>
      <c r="Q6" s="20">
        <v>12550069</v>
      </c>
      <c r="R6" s="20">
        <v>6111174</v>
      </c>
      <c r="S6" s="20"/>
      <c r="T6" s="20"/>
      <c r="U6" s="20"/>
      <c r="V6" s="20"/>
      <c r="W6" s="20">
        <v>106060205</v>
      </c>
      <c r="X6" s="20">
        <v>128082720</v>
      </c>
      <c r="Y6" s="20">
        <v>-22022515</v>
      </c>
      <c r="Z6" s="21">
        <v>-17.193978235315427</v>
      </c>
      <c r="AA6" s="22">
        <v>132012450</v>
      </c>
    </row>
    <row r="7" spans="1:27" x14ac:dyDescent="0.25">
      <c r="A7" s="23" t="s">
        <v>35</v>
      </c>
      <c r="B7" s="17" t="s">
        <v>32</v>
      </c>
      <c r="C7" s="18">
        <v>5612104</v>
      </c>
      <c r="D7" s="18"/>
      <c r="E7" s="19">
        <v>12499471</v>
      </c>
      <c r="F7" s="20">
        <v>8741133</v>
      </c>
      <c r="G7" s="20">
        <v>9479118</v>
      </c>
      <c r="H7" s="20">
        <v>-2244155</v>
      </c>
      <c r="I7" s="20">
        <v>584865</v>
      </c>
      <c r="J7" s="20">
        <v>7819828</v>
      </c>
      <c r="K7" s="20">
        <v>737964</v>
      </c>
      <c r="L7" s="20">
        <v>716776</v>
      </c>
      <c r="M7" s="20">
        <v>1031689</v>
      </c>
      <c r="N7" s="20">
        <v>2486429</v>
      </c>
      <c r="O7" s="20">
        <v>1037834</v>
      </c>
      <c r="P7" s="20">
        <v>888406</v>
      </c>
      <c r="Q7" s="20">
        <v>34171</v>
      </c>
      <c r="R7" s="20">
        <v>1960411</v>
      </c>
      <c r="S7" s="20"/>
      <c r="T7" s="20"/>
      <c r="U7" s="20"/>
      <c r="V7" s="20"/>
      <c r="W7" s="20">
        <v>12266668</v>
      </c>
      <c r="X7" s="20">
        <v>6780322</v>
      </c>
      <c r="Y7" s="20">
        <v>5486346</v>
      </c>
      <c r="Z7" s="21">
        <v>80.915714622402888</v>
      </c>
      <c r="AA7" s="22">
        <v>8741133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1394712</v>
      </c>
      <c r="F8" s="20">
        <v>1394712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1046034</v>
      </c>
      <c r="Y8" s="20">
        <v>-1046034</v>
      </c>
      <c r="Z8" s="21">
        <v>-100</v>
      </c>
      <c r="AA8" s="22">
        <v>1394712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-2852918</v>
      </c>
      <c r="D10" s="18"/>
      <c r="E10" s="19">
        <v>-2853364</v>
      </c>
      <c r="F10" s="20">
        <v>-2487917</v>
      </c>
      <c r="G10" s="20">
        <v>-2852918</v>
      </c>
      <c r="H10" s="20"/>
      <c r="I10" s="20"/>
      <c r="J10" s="20">
        <v>-2852918</v>
      </c>
      <c r="K10" s="20">
        <v>2797</v>
      </c>
      <c r="L10" s="20"/>
      <c r="M10" s="20"/>
      <c r="N10" s="20">
        <v>2797</v>
      </c>
      <c r="O10" s="20">
        <v>1188</v>
      </c>
      <c r="P10" s="20"/>
      <c r="Q10" s="20"/>
      <c r="R10" s="20">
        <v>1188</v>
      </c>
      <c r="S10" s="20"/>
      <c r="T10" s="20"/>
      <c r="U10" s="20"/>
      <c r="V10" s="20"/>
      <c r="W10" s="20">
        <v>-2848933</v>
      </c>
      <c r="X10" s="20">
        <v>-2646917</v>
      </c>
      <c r="Y10" s="20">
        <v>-202016</v>
      </c>
      <c r="Z10" s="21">
        <v>7.6321244678242657</v>
      </c>
      <c r="AA10" s="22">
        <v>-2487917</v>
      </c>
    </row>
    <row r="11" spans="1:27" x14ac:dyDescent="0.25">
      <c r="A11" s="23" t="s">
        <v>39</v>
      </c>
      <c r="B11" s="17" t="s">
        <v>32</v>
      </c>
      <c r="C11" s="18">
        <v>25778874</v>
      </c>
      <c r="D11" s="18"/>
      <c r="E11" s="19">
        <v>27918161</v>
      </c>
      <c r="F11" s="20">
        <v>31900779</v>
      </c>
      <c r="G11" s="24">
        <v>25939189</v>
      </c>
      <c r="H11" s="24">
        <v>249716</v>
      </c>
      <c r="I11" s="24">
        <v>282052</v>
      </c>
      <c r="J11" s="20">
        <v>26470957</v>
      </c>
      <c r="K11" s="24">
        <v>128756</v>
      </c>
      <c r="L11" s="24">
        <v>1397552</v>
      </c>
      <c r="M11" s="20">
        <v>1565208</v>
      </c>
      <c r="N11" s="24">
        <v>3091516</v>
      </c>
      <c r="O11" s="24">
        <v>268881</v>
      </c>
      <c r="P11" s="24">
        <v>721670</v>
      </c>
      <c r="Q11" s="20">
        <v>234515</v>
      </c>
      <c r="R11" s="24">
        <v>1225066</v>
      </c>
      <c r="S11" s="24"/>
      <c r="T11" s="20"/>
      <c r="U11" s="24"/>
      <c r="V11" s="24"/>
      <c r="W11" s="24">
        <v>30787539</v>
      </c>
      <c r="X11" s="20">
        <v>31650420</v>
      </c>
      <c r="Y11" s="24">
        <v>-862881</v>
      </c>
      <c r="Z11" s="25">
        <v>-2.7262860966773901</v>
      </c>
      <c r="AA11" s="26">
        <v>31900779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-46844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122398346</v>
      </c>
      <c r="D13" s="29">
        <f>SUM(D6:D12)</f>
        <v>0</v>
      </c>
      <c r="E13" s="30">
        <f t="shared" si="0"/>
        <v>175493056</v>
      </c>
      <c r="F13" s="31">
        <f t="shared" si="0"/>
        <v>171522224</v>
      </c>
      <c r="G13" s="31">
        <f t="shared" si="0"/>
        <v>125505173</v>
      </c>
      <c r="H13" s="31">
        <f t="shared" si="0"/>
        <v>-3876045</v>
      </c>
      <c r="I13" s="31">
        <f t="shared" si="0"/>
        <v>15944049</v>
      </c>
      <c r="J13" s="31">
        <f t="shared" si="0"/>
        <v>137573177</v>
      </c>
      <c r="K13" s="31">
        <f t="shared" si="0"/>
        <v>9600039</v>
      </c>
      <c r="L13" s="31">
        <f t="shared" si="0"/>
        <v>-6229105</v>
      </c>
      <c r="M13" s="31">
        <f t="shared" si="0"/>
        <v>-4015404</v>
      </c>
      <c r="N13" s="31">
        <f t="shared" si="0"/>
        <v>-644470</v>
      </c>
      <c r="O13" s="31">
        <f t="shared" si="0"/>
        <v>-159544</v>
      </c>
      <c r="P13" s="31">
        <f t="shared" si="0"/>
        <v>-3361372</v>
      </c>
      <c r="Q13" s="31">
        <f t="shared" si="0"/>
        <v>12818755</v>
      </c>
      <c r="R13" s="31">
        <f t="shared" si="0"/>
        <v>9297839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146226546</v>
      </c>
      <c r="X13" s="31">
        <f t="shared" si="0"/>
        <v>164873646</v>
      </c>
      <c r="Y13" s="31">
        <f t="shared" si="0"/>
        <v>-18647100</v>
      </c>
      <c r="Z13" s="32">
        <f>+IF(X13&lt;&gt;0,+(Y13/X13)*100,0)</f>
        <v>-11.309933668841168</v>
      </c>
      <c r="AA13" s="33">
        <f>SUM(AA6:AA12)</f>
        <v>171522224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253618706</v>
      </c>
      <c r="D17" s="18"/>
      <c r="E17" s="19">
        <v>267287860</v>
      </c>
      <c r="F17" s="20">
        <v>329609087</v>
      </c>
      <c r="G17" s="24">
        <v>259842690</v>
      </c>
      <c r="H17" s="24">
        <v>-5001514</v>
      </c>
      <c r="I17" s="24">
        <v>1183718</v>
      </c>
      <c r="J17" s="20">
        <v>256024894</v>
      </c>
      <c r="K17" s="24">
        <v>306349</v>
      </c>
      <c r="L17" s="24">
        <v>8204864</v>
      </c>
      <c r="M17" s="20">
        <v>9568676</v>
      </c>
      <c r="N17" s="24">
        <v>18079889</v>
      </c>
      <c r="O17" s="24">
        <v>925968</v>
      </c>
      <c r="P17" s="24">
        <v>4142451</v>
      </c>
      <c r="Q17" s="20">
        <v>1102478</v>
      </c>
      <c r="R17" s="24">
        <v>6170897</v>
      </c>
      <c r="S17" s="24"/>
      <c r="T17" s="20"/>
      <c r="U17" s="24"/>
      <c r="V17" s="24"/>
      <c r="W17" s="24">
        <v>280275680</v>
      </c>
      <c r="X17" s="20">
        <v>329265347</v>
      </c>
      <c r="Y17" s="24">
        <v>-48989667</v>
      </c>
      <c r="Z17" s="25">
        <v>-14.878476416165348</v>
      </c>
      <c r="AA17" s="26">
        <v>329609087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253618706</v>
      </c>
      <c r="D25" s="29">
        <f t="shared" ref="D25:Y25" si="1">SUM(D15:D24)</f>
        <v>0</v>
      </c>
      <c r="E25" s="35">
        <f t="shared" si="1"/>
        <v>267287860</v>
      </c>
      <c r="F25" s="36">
        <f t="shared" si="1"/>
        <v>329609087</v>
      </c>
      <c r="G25" s="36">
        <f t="shared" si="1"/>
        <v>259842690</v>
      </c>
      <c r="H25" s="36">
        <f t="shared" si="1"/>
        <v>-5001514</v>
      </c>
      <c r="I25" s="36">
        <f t="shared" si="1"/>
        <v>1183718</v>
      </c>
      <c r="J25" s="36">
        <f t="shared" si="1"/>
        <v>256024894</v>
      </c>
      <c r="K25" s="36">
        <f t="shared" si="1"/>
        <v>306349</v>
      </c>
      <c r="L25" s="36">
        <f t="shared" si="1"/>
        <v>8204864</v>
      </c>
      <c r="M25" s="36">
        <f t="shared" si="1"/>
        <v>9568676</v>
      </c>
      <c r="N25" s="36">
        <f t="shared" si="1"/>
        <v>18079889</v>
      </c>
      <c r="O25" s="36">
        <f t="shared" si="1"/>
        <v>925968</v>
      </c>
      <c r="P25" s="36">
        <f t="shared" si="1"/>
        <v>4142451</v>
      </c>
      <c r="Q25" s="36">
        <f t="shared" si="1"/>
        <v>1102478</v>
      </c>
      <c r="R25" s="36">
        <f t="shared" si="1"/>
        <v>6170897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280275680</v>
      </c>
      <c r="X25" s="36">
        <f t="shared" si="1"/>
        <v>329265347</v>
      </c>
      <c r="Y25" s="36">
        <f t="shared" si="1"/>
        <v>-48989667</v>
      </c>
      <c r="Z25" s="37">
        <f>+IF(X25&lt;&gt;0,+(Y25/X25)*100,0)</f>
        <v>-14.878476416165348</v>
      </c>
      <c r="AA25" s="38">
        <f>SUM(AA15:AA24)</f>
        <v>329609087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376017052</v>
      </c>
      <c r="D26" s="29">
        <f>+D13+D25</f>
        <v>0</v>
      </c>
      <c r="E26" s="30">
        <f t="shared" si="2"/>
        <v>442780916</v>
      </c>
      <c r="F26" s="31">
        <f t="shared" si="2"/>
        <v>501131311</v>
      </c>
      <c r="G26" s="31">
        <f t="shared" si="2"/>
        <v>385347863</v>
      </c>
      <c r="H26" s="31">
        <f t="shared" si="2"/>
        <v>-8877559</v>
      </c>
      <c r="I26" s="31">
        <f t="shared" si="2"/>
        <v>17127767</v>
      </c>
      <c r="J26" s="31">
        <f t="shared" si="2"/>
        <v>393598071</v>
      </c>
      <c r="K26" s="31">
        <f t="shared" si="2"/>
        <v>9906388</v>
      </c>
      <c r="L26" s="31">
        <f t="shared" si="2"/>
        <v>1975759</v>
      </c>
      <c r="M26" s="31">
        <f t="shared" si="2"/>
        <v>5553272</v>
      </c>
      <c r="N26" s="31">
        <f t="shared" si="2"/>
        <v>17435419</v>
      </c>
      <c r="O26" s="31">
        <f t="shared" si="2"/>
        <v>766424</v>
      </c>
      <c r="P26" s="31">
        <f t="shared" si="2"/>
        <v>781079</v>
      </c>
      <c r="Q26" s="31">
        <f t="shared" si="2"/>
        <v>13921233</v>
      </c>
      <c r="R26" s="31">
        <f t="shared" si="2"/>
        <v>15468736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426502226</v>
      </c>
      <c r="X26" s="31">
        <f t="shared" si="2"/>
        <v>494138993</v>
      </c>
      <c r="Y26" s="31">
        <f t="shared" si="2"/>
        <v>-67636767</v>
      </c>
      <c r="Z26" s="32">
        <f>+IF(X26&lt;&gt;0,+(Y26/X26)*100,0)</f>
        <v>-13.687802006752378</v>
      </c>
      <c r="AA26" s="33">
        <f>+AA13+AA25</f>
        <v>501131311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-13538</v>
      </c>
      <c r="D31" s="18"/>
      <c r="E31" s="19">
        <v>-11286</v>
      </c>
      <c r="F31" s="20">
        <v>-13538</v>
      </c>
      <c r="G31" s="20">
        <v>-13538</v>
      </c>
      <c r="H31" s="20"/>
      <c r="I31" s="20">
        <v>-77</v>
      </c>
      <c r="J31" s="20">
        <v>-13615</v>
      </c>
      <c r="K31" s="20"/>
      <c r="L31" s="20"/>
      <c r="M31" s="20"/>
      <c r="N31" s="20"/>
      <c r="O31" s="20">
        <v>-70</v>
      </c>
      <c r="P31" s="20">
        <v>-126</v>
      </c>
      <c r="Q31" s="20"/>
      <c r="R31" s="20">
        <v>-196</v>
      </c>
      <c r="S31" s="20"/>
      <c r="T31" s="20"/>
      <c r="U31" s="20"/>
      <c r="V31" s="20"/>
      <c r="W31" s="20">
        <v>-13811</v>
      </c>
      <c r="X31" s="20">
        <v>-13538</v>
      </c>
      <c r="Y31" s="20">
        <v>-273</v>
      </c>
      <c r="Z31" s="21">
        <v>2.016546018614271</v>
      </c>
      <c r="AA31" s="22">
        <v>-13538</v>
      </c>
    </row>
    <row r="32" spans="1:27" x14ac:dyDescent="0.25">
      <c r="A32" s="23" t="s">
        <v>59</v>
      </c>
      <c r="B32" s="17" t="s">
        <v>32</v>
      </c>
      <c r="C32" s="18">
        <v>6192248</v>
      </c>
      <c r="D32" s="18"/>
      <c r="E32" s="19">
        <v>61874626</v>
      </c>
      <c r="F32" s="20">
        <v>80174927</v>
      </c>
      <c r="G32" s="20">
        <v>5861259</v>
      </c>
      <c r="H32" s="20">
        <v>-854687</v>
      </c>
      <c r="I32" s="20">
        <v>5608</v>
      </c>
      <c r="J32" s="20">
        <v>5012180</v>
      </c>
      <c r="K32" s="20">
        <v>-1635072</v>
      </c>
      <c r="L32" s="20">
        <v>640388</v>
      </c>
      <c r="M32" s="20">
        <v>-1365600</v>
      </c>
      <c r="N32" s="20">
        <v>-2360284</v>
      </c>
      <c r="O32" s="20">
        <v>73423</v>
      </c>
      <c r="P32" s="20">
        <v>102011</v>
      </c>
      <c r="Q32" s="20">
        <v>-234545</v>
      </c>
      <c r="R32" s="20">
        <v>-59111</v>
      </c>
      <c r="S32" s="20"/>
      <c r="T32" s="20"/>
      <c r="U32" s="20"/>
      <c r="V32" s="20"/>
      <c r="W32" s="20">
        <v>2592785</v>
      </c>
      <c r="X32" s="20">
        <v>72932670</v>
      </c>
      <c r="Y32" s="20">
        <v>-70339885</v>
      </c>
      <c r="Z32" s="21">
        <v>-96.444960811115237</v>
      </c>
      <c r="AA32" s="22">
        <v>80174927</v>
      </c>
    </row>
    <row r="33" spans="1:27" x14ac:dyDescent="0.25">
      <c r="A33" s="23" t="s">
        <v>60</v>
      </c>
      <c r="B33" s="17" t="s">
        <v>32</v>
      </c>
      <c r="C33" s="18">
        <v>16207342</v>
      </c>
      <c r="D33" s="18"/>
      <c r="E33" s="19">
        <v>1800000</v>
      </c>
      <c r="F33" s="20">
        <v>-34056567</v>
      </c>
      <c r="G33" s="20">
        <v>17776866</v>
      </c>
      <c r="H33" s="20">
        <v>-4140312</v>
      </c>
      <c r="I33" s="20">
        <v>7074028</v>
      </c>
      <c r="J33" s="20">
        <v>20710582</v>
      </c>
      <c r="K33" s="20">
        <v>8064163</v>
      </c>
      <c r="L33" s="20">
        <v>-11375145</v>
      </c>
      <c r="M33" s="20">
        <v>-10918891</v>
      </c>
      <c r="N33" s="20">
        <v>-14229873</v>
      </c>
      <c r="O33" s="20">
        <v>151601</v>
      </c>
      <c r="P33" s="20">
        <v>-4826497</v>
      </c>
      <c r="Q33" s="20">
        <v>7148837</v>
      </c>
      <c r="R33" s="20">
        <v>2473941</v>
      </c>
      <c r="S33" s="20"/>
      <c r="T33" s="20"/>
      <c r="U33" s="20"/>
      <c r="V33" s="20"/>
      <c r="W33" s="20">
        <v>8954650</v>
      </c>
      <c r="X33" s="20">
        <v>-32556567</v>
      </c>
      <c r="Y33" s="20">
        <v>41511217</v>
      </c>
      <c r="Z33" s="21">
        <v>-127.50489632398896</v>
      </c>
      <c r="AA33" s="22">
        <v>-34056567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9034058</v>
      </c>
      <c r="D35" s="18"/>
      <c r="E35" s="19">
        <v>14532975</v>
      </c>
      <c r="F35" s="20">
        <v>14015227</v>
      </c>
      <c r="G35" s="20">
        <v>9286790</v>
      </c>
      <c r="H35" s="20">
        <v>212173</v>
      </c>
      <c r="I35" s="20">
        <v>199550</v>
      </c>
      <c r="J35" s="20">
        <v>9698513</v>
      </c>
      <c r="K35" s="20">
        <v>226182</v>
      </c>
      <c r="L35" s="20">
        <v>226770</v>
      </c>
      <c r="M35" s="20">
        <v>256088</v>
      </c>
      <c r="N35" s="20">
        <v>709040</v>
      </c>
      <c r="O35" s="20">
        <v>258201</v>
      </c>
      <c r="P35" s="20">
        <v>231510</v>
      </c>
      <c r="Q35" s="20">
        <v>221900</v>
      </c>
      <c r="R35" s="20">
        <v>711611</v>
      </c>
      <c r="S35" s="20"/>
      <c r="T35" s="20"/>
      <c r="U35" s="20"/>
      <c r="V35" s="20"/>
      <c r="W35" s="20">
        <v>11119164</v>
      </c>
      <c r="X35" s="20">
        <v>12769938</v>
      </c>
      <c r="Y35" s="20">
        <v>-1650774</v>
      </c>
      <c r="Z35" s="21">
        <v>-12.927032222082833</v>
      </c>
      <c r="AA35" s="22">
        <v>14015227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31420110</v>
      </c>
      <c r="D37" s="29">
        <f t="shared" ref="D37:Y37" si="3">SUM(D29:D36)</f>
        <v>0</v>
      </c>
      <c r="E37" s="30">
        <f t="shared" si="3"/>
        <v>78196315</v>
      </c>
      <c r="F37" s="31">
        <f t="shared" si="3"/>
        <v>60120049</v>
      </c>
      <c r="G37" s="31">
        <f t="shared" si="3"/>
        <v>32911377</v>
      </c>
      <c r="H37" s="31">
        <f t="shared" si="3"/>
        <v>-4782826</v>
      </c>
      <c r="I37" s="31">
        <f t="shared" si="3"/>
        <v>7279109</v>
      </c>
      <c r="J37" s="31">
        <f t="shared" si="3"/>
        <v>35407660</v>
      </c>
      <c r="K37" s="31">
        <f t="shared" si="3"/>
        <v>6655273</v>
      </c>
      <c r="L37" s="31">
        <f t="shared" si="3"/>
        <v>-10507987</v>
      </c>
      <c r="M37" s="31">
        <f t="shared" si="3"/>
        <v>-12028403</v>
      </c>
      <c r="N37" s="31">
        <f t="shared" si="3"/>
        <v>-15881117</v>
      </c>
      <c r="O37" s="31">
        <f t="shared" si="3"/>
        <v>483155</v>
      </c>
      <c r="P37" s="31">
        <f t="shared" si="3"/>
        <v>-4493102</v>
      </c>
      <c r="Q37" s="31">
        <f t="shared" si="3"/>
        <v>7136192</v>
      </c>
      <c r="R37" s="31">
        <f t="shared" si="3"/>
        <v>3126245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22652788</v>
      </c>
      <c r="X37" s="31">
        <f t="shared" si="3"/>
        <v>53132503</v>
      </c>
      <c r="Y37" s="31">
        <f t="shared" si="3"/>
        <v>-30479715</v>
      </c>
      <c r="Z37" s="32">
        <f>+IF(X37&lt;&gt;0,+(Y37/X37)*100,0)</f>
        <v>-57.365479281109721</v>
      </c>
      <c r="AA37" s="33">
        <f>SUM(AA29:AA36)</f>
        <v>60120049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31420110</v>
      </c>
      <c r="D44" s="29">
        <f>+D37+D43</f>
        <v>0</v>
      </c>
      <c r="E44" s="30">
        <f t="shared" si="5"/>
        <v>78196315</v>
      </c>
      <c r="F44" s="31">
        <f t="shared" si="5"/>
        <v>60120049</v>
      </c>
      <c r="G44" s="31">
        <f t="shared" si="5"/>
        <v>32911377</v>
      </c>
      <c r="H44" s="31">
        <f t="shared" si="5"/>
        <v>-4782826</v>
      </c>
      <c r="I44" s="31">
        <f t="shared" si="5"/>
        <v>7279109</v>
      </c>
      <c r="J44" s="31">
        <f t="shared" si="5"/>
        <v>35407660</v>
      </c>
      <c r="K44" s="31">
        <f t="shared" si="5"/>
        <v>6655273</v>
      </c>
      <c r="L44" s="31">
        <f t="shared" si="5"/>
        <v>-10507987</v>
      </c>
      <c r="M44" s="31">
        <f t="shared" si="5"/>
        <v>-12028403</v>
      </c>
      <c r="N44" s="31">
        <f t="shared" si="5"/>
        <v>-15881117</v>
      </c>
      <c r="O44" s="31">
        <f t="shared" si="5"/>
        <v>483155</v>
      </c>
      <c r="P44" s="31">
        <f t="shared" si="5"/>
        <v>-4493102</v>
      </c>
      <c r="Q44" s="31">
        <f t="shared" si="5"/>
        <v>7136192</v>
      </c>
      <c r="R44" s="31">
        <f t="shared" si="5"/>
        <v>3126245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22652788</v>
      </c>
      <c r="X44" s="31">
        <f t="shared" si="5"/>
        <v>53132503</v>
      </c>
      <c r="Y44" s="31">
        <f t="shared" si="5"/>
        <v>-30479715</v>
      </c>
      <c r="Z44" s="32">
        <f>+IF(X44&lt;&gt;0,+(Y44/X44)*100,0)</f>
        <v>-57.365479281109721</v>
      </c>
      <c r="AA44" s="33">
        <f>+AA37+AA43</f>
        <v>60120049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344596942</v>
      </c>
      <c r="D45" s="42">
        <f t="shared" si="6"/>
        <v>0</v>
      </c>
      <c r="E45" s="43">
        <f t="shared" si="6"/>
        <v>364584601</v>
      </c>
      <c r="F45" s="44">
        <f t="shared" si="6"/>
        <v>441011262</v>
      </c>
      <c r="G45" s="44">
        <f t="shared" si="6"/>
        <v>352436486</v>
      </c>
      <c r="H45" s="44">
        <f t="shared" si="6"/>
        <v>-4094733</v>
      </c>
      <c r="I45" s="44">
        <f t="shared" si="6"/>
        <v>9848658</v>
      </c>
      <c r="J45" s="44">
        <f t="shared" si="6"/>
        <v>358190411</v>
      </c>
      <c r="K45" s="44">
        <f t="shared" si="6"/>
        <v>3251115</v>
      </c>
      <c r="L45" s="44">
        <f t="shared" si="6"/>
        <v>12483746</v>
      </c>
      <c r="M45" s="44">
        <f t="shared" si="6"/>
        <v>17581675</v>
      </c>
      <c r="N45" s="44">
        <f t="shared" si="6"/>
        <v>33316536</v>
      </c>
      <c r="O45" s="44">
        <f t="shared" si="6"/>
        <v>283269</v>
      </c>
      <c r="P45" s="44">
        <f t="shared" si="6"/>
        <v>5274181</v>
      </c>
      <c r="Q45" s="44">
        <f t="shared" si="6"/>
        <v>6785041</v>
      </c>
      <c r="R45" s="44">
        <f t="shared" si="6"/>
        <v>12342491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403849438</v>
      </c>
      <c r="X45" s="44">
        <f t="shared" si="6"/>
        <v>441006490</v>
      </c>
      <c r="Y45" s="44">
        <f t="shared" si="6"/>
        <v>-37157052</v>
      </c>
      <c r="Z45" s="45">
        <f>+IF(X45&lt;&gt;0,+(Y45/X45)*100,0)</f>
        <v>-8.4255113796624617</v>
      </c>
      <c r="AA45" s="46">
        <f>+AA26-AA44</f>
        <v>441011262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-3657071</v>
      </c>
      <c r="D47" s="18"/>
      <c r="E47" s="19">
        <v>51218139</v>
      </c>
      <c r="F47" s="20">
        <v>91923811</v>
      </c>
      <c r="G47" s="20">
        <v>-3657071</v>
      </c>
      <c r="H47" s="20">
        <v>-833431</v>
      </c>
      <c r="I47" s="20"/>
      <c r="J47" s="20">
        <v>-4490502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-4490502</v>
      </c>
      <c r="X47" s="20">
        <v>91919049</v>
      </c>
      <c r="Y47" s="20">
        <v>-96409551</v>
      </c>
      <c r="Z47" s="47">
        <v>-104.885279002397</v>
      </c>
      <c r="AA47" s="22">
        <v>91923811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-3657071</v>
      </c>
      <c r="D50" s="50">
        <f t="shared" ref="D50:Y50" si="7">SUM(D47:D49)</f>
        <v>0</v>
      </c>
      <c r="E50" s="51">
        <f t="shared" si="7"/>
        <v>51218139</v>
      </c>
      <c r="F50" s="52">
        <f t="shared" si="7"/>
        <v>91923811</v>
      </c>
      <c r="G50" s="52">
        <f t="shared" si="7"/>
        <v>-3657071</v>
      </c>
      <c r="H50" s="52">
        <f t="shared" si="7"/>
        <v>-833431</v>
      </c>
      <c r="I50" s="52">
        <f t="shared" si="7"/>
        <v>0</v>
      </c>
      <c r="J50" s="52">
        <f t="shared" si="7"/>
        <v>-4490502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-4490502</v>
      </c>
      <c r="X50" s="52">
        <f t="shared" si="7"/>
        <v>91919049</v>
      </c>
      <c r="Y50" s="52">
        <f t="shared" si="7"/>
        <v>-96409551</v>
      </c>
      <c r="Z50" s="53">
        <f>+IF(X50&lt;&gt;0,+(Y50/X50)*100,0)</f>
        <v>-104.885279002397</v>
      </c>
      <c r="AA50" s="54">
        <f>SUM(AA47:AA49)</f>
        <v>91923811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5285379</v>
      </c>
      <c r="D6" s="18"/>
      <c r="E6" s="19">
        <v>-16320755</v>
      </c>
      <c r="F6" s="20">
        <v>-11128806</v>
      </c>
      <c r="G6" s="20">
        <v>-2807391</v>
      </c>
      <c r="H6" s="20">
        <v>-3725562</v>
      </c>
      <c r="I6" s="20">
        <v>1154306</v>
      </c>
      <c r="J6" s="20">
        <v>-5378647</v>
      </c>
      <c r="K6" s="20">
        <v>-1131794</v>
      </c>
      <c r="L6" s="20">
        <v>-9303413</v>
      </c>
      <c r="M6" s="20"/>
      <c r="N6" s="20">
        <v>-10435207</v>
      </c>
      <c r="O6" s="20">
        <v>-19012</v>
      </c>
      <c r="P6" s="20">
        <v>43609</v>
      </c>
      <c r="Q6" s="20">
        <v>235017</v>
      </c>
      <c r="R6" s="20">
        <v>259614</v>
      </c>
      <c r="S6" s="20"/>
      <c r="T6" s="20"/>
      <c r="U6" s="20"/>
      <c r="V6" s="20"/>
      <c r="W6" s="20">
        <v>-15554240</v>
      </c>
      <c r="X6" s="20">
        <v>-8279127</v>
      </c>
      <c r="Y6" s="20">
        <v>-7275113</v>
      </c>
      <c r="Z6" s="21">
        <v>87.872948440095186</v>
      </c>
      <c r="AA6" s="22">
        <v>-11128806</v>
      </c>
    </row>
    <row r="7" spans="1:27" x14ac:dyDescent="0.25">
      <c r="A7" s="23" t="s">
        <v>35</v>
      </c>
      <c r="B7" s="17" t="s">
        <v>32</v>
      </c>
      <c r="C7" s="18">
        <v>-2111197</v>
      </c>
      <c r="D7" s="18"/>
      <c r="E7" s="19">
        <v>1194769</v>
      </c>
      <c r="F7" s="20">
        <v>1688393</v>
      </c>
      <c r="G7" s="20">
        <v>3434996</v>
      </c>
      <c r="H7" s="20">
        <v>-2165779</v>
      </c>
      <c r="I7" s="20">
        <v>171103</v>
      </c>
      <c r="J7" s="20">
        <v>1440320</v>
      </c>
      <c r="K7" s="20">
        <v>626073</v>
      </c>
      <c r="L7" s="20">
        <v>351819</v>
      </c>
      <c r="M7" s="20"/>
      <c r="N7" s="20">
        <v>977892</v>
      </c>
      <c r="O7" s="20">
        <v>-10888</v>
      </c>
      <c r="P7" s="20">
        <v>201257</v>
      </c>
      <c r="Q7" s="20">
        <v>512499</v>
      </c>
      <c r="R7" s="20">
        <v>702868</v>
      </c>
      <c r="S7" s="20"/>
      <c r="T7" s="20"/>
      <c r="U7" s="20"/>
      <c r="V7" s="20"/>
      <c r="W7" s="20">
        <v>3121080</v>
      </c>
      <c r="X7" s="20">
        <v>911224</v>
      </c>
      <c r="Y7" s="20">
        <v>2209856</v>
      </c>
      <c r="Z7" s="21">
        <v>242.51512251652721</v>
      </c>
      <c r="AA7" s="22">
        <v>1688393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>
        <v>-558</v>
      </c>
      <c r="Q10" s="20"/>
      <c r="R10" s="20">
        <v>-558</v>
      </c>
      <c r="S10" s="20"/>
      <c r="T10" s="20"/>
      <c r="U10" s="20"/>
      <c r="V10" s="20"/>
      <c r="W10" s="20">
        <v>-558</v>
      </c>
      <c r="X10" s="20"/>
      <c r="Y10" s="20">
        <v>-558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3174182</v>
      </c>
      <c r="D13" s="29">
        <f>SUM(D6:D12)</f>
        <v>0</v>
      </c>
      <c r="E13" s="30">
        <f t="shared" si="0"/>
        <v>-15125986</v>
      </c>
      <c r="F13" s="31">
        <f t="shared" si="0"/>
        <v>-9440413</v>
      </c>
      <c r="G13" s="31">
        <f t="shared" si="0"/>
        <v>627605</v>
      </c>
      <c r="H13" s="31">
        <f t="shared" si="0"/>
        <v>-5891341</v>
      </c>
      <c r="I13" s="31">
        <f t="shared" si="0"/>
        <v>1325409</v>
      </c>
      <c r="J13" s="31">
        <f t="shared" si="0"/>
        <v>-3938327</v>
      </c>
      <c r="K13" s="31">
        <f t="shared" si="0"/>
        <v>-505721</v>
      </c>
      <c r="L13" s="31">
        <f t="shared" si="0"/>
        <v>-8951594</v>
      </c>
      <c r="M13" s="31">
        <f t="shared" si="0"/>
        <v>0</v>
      </c>
      <c r="N13" s="31">
        <f t="shared" si="0"/>
        <v>-9457315</v>
      </c>
      <c r="O13" s="31">
        <f t="shared" si="0"/>
        <v>-29900</v>
      </c>
      <c r="P13" s="31">
        <f t="shared" si="0"/>
        <v>244308</v>
      </c>
      <c r="Q13" s="31">
        <f t="shared" si="0"/>
        <v>747516</v>
      </c>
      <c r="R13" s="31">
        <f t="shared" si="0"/>
        <v>961924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-12433718</v>
      </c>
      <c r="X13" s="31">
        <f t="shared" si="0"/>
        <v>-7367903</v>
      </c>
      <c r="Y13" s="31">
        <f t="shared" si="0"/>
        <v>-5065815</v>
      </c>
      <c r="Z13" s="32">
        <f>+IF(X13&lt;&gt;0,+(Y13/X13)*100,0)</f>
        <v>68.7551804088626</v>
      </c>
      <c r="AA13" s="33">
        <f>SUM(AA6:AA12)</f>
        <v>-9440413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38298767</v>
      </c>
      <c r="D17" s="18"/>
      <c r="E17" s="19">
        <v>18939895</v>
      </c>
      <c r="F17" s="20">
        <v>16368417</v>
      </c>
      <c r="G17" s="24">
        <v>27201581</v>
      </c>
      <c r="H17" s="24">
        <v>4583821</v>
      </c>
      <c r="I17" s="24">
        <v>2179402</v>
      </c>
      <c r="J17" s="20">
        <v>33964804</v>
      </c>
      <c r="K17" s="24">
        <v>5700761</v>
      </c>
      <c r="L17" s="24">
        <v>2480134</v>
      </c>
      <c r="M17" s="20"/>
      <c r="N17" s="24">
        <v>8180895</v>
      </c>
      <c r="O17" s="24"/>
      <c r="P17" s="24"/>
      <c r="Q17" s="20">
        <v>589671</v>
      </c>
      <c r="R17" s="24">
        <v>589671</v>
      </c>
      <c r="S17" s="24"/>
      <c r="T17" s="20"/>
      <c r="U17" s="24"/>
      <c r="V17" s="24"/>
      <c r="W17" s="24">
        <v>42735370</v>
      </c>
      <c r="X17" s="20">
        <v>12276297</v>
      </c>
      <c r="Y17" s="24">
        <v>30459073</v>
      </c>
      <c r="Z17" s="25">
        <v>248.11287149537029</v>
      </c>
      <c r="AA17" s="26">
        <v>16368417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38298767</v>
      </c>
      <c r="D25" s="29">
        <f t="shared" ref="D25:Y25" si="1">SUM(D15:D24)</f>
        <v>0</v>
      </c>
      <c r="E25" s="35">
        <f t="shared" si="1"/>
        <v>18939895</v>
      </c>
      <c r="F25" s="36">
        <f t="shared" si="1"/>
        <v>16368417</v>
      </c>
      <c r="G25" s="36">
        <f t="shared" si="1"/>
        <v>27201581</v>
      </c>
      <c r="H25" s="36">
        <f t="shared" si="1"/>
        <v>4583821</v>
      </c>
      <c r="I25" s="36">
        <f t="shared" si="1"/>
        <v>2179402</v>
      </c>
      <c r="J25" s="36">
        <f t="shared" si="1"/>
        <v>33964804</v>
      </c>
      <c r="K25" s="36">
        <f t="shared" si="1"/>
        <v>5700761</v>
      </c>
      <c r="L25" s="36">
        <f t="shared" si="1"/>
        <v>2480134</v>
      </c>
      <c r="M25" s="36">
        <f t="shared" si="1"/>
        <v>0</v>
      </c>
      <c r="N25" s="36">
        <f t="shared" si="1"/>
        <v>8180895</v>
      </c>
      <c r="O25" s="36">
        <f t="shared" si="1"/>
        <v>0</v>
      </c>
      <c r="P25" s="36">
        <f t="shared" si="1"/>
        <v>0</v>
      </c>
      <c r="Q25" s="36">
        <f t="shared" si="1"/>
        <v>589671</v>
      </c>
      <c r="R25" s="36">
        <f t="shared" si="1"/>
        <v>589671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42735370</v>
      </c>
      <c r="X25" s="36">
        <f t="shared" si="1"/>
        <v>12276297</v>
      </c>
      <c r="Y25" s="36">
        <f t="shared" si="1"/>
        <v>30459073</v>
      </c>
      <c r="Z25" s="37">
        <f>+IF(X25&lt;&gt;0,+(Y25/X25)*100,0)</f>
        <v>248.11287149537029</v>
      </c>
      <c r="AA25" s="38">
        <f>SUM(AA15:AA24)</f>
        <v>16368417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41472949</v>
      </c>
      <c r="D26" s="29">
        <f>+D13+D25</f>
        <v>0</v>
      </c>
      <c r="E26" s="30">
        <f t="shared" si="2"/>
        <v>3813909</v>
      </c>
      <c r="F26" s="31">
        <f t="shared" si="2"/>
        <v>6928004</v>
      </c>
      <c r="G26" s="31">
        <f t="shared" si="2"/>
        <v>27829186</v>
      </c>
      <c r="H26" s="31">
        <f t="shared" si="2"/>
        <v>-1307520</v>
      </c>
      <c r="I26" s="31">
        <f t="shared" si="2"/>
        <v>3504811</v>
      </c>
      <c r="J26" s="31">
        <f t="shared" si="2"/>
        <v>30026477</v>
      </c>
      <c r="K26" s="31">
        <f t="shared" si="2"/>
        <v>5195040</v>
      </c>
      <c r="L26" s="31">
        <f t="shared" si="2"/>
        <v>-6471460</v>
      </c>
      <c r="M26" s="31">
        <f t="shared" si="2"/>
        <v>0</v>
      </c>
      <c r="N26" s="31">
        <f t="shared" si="2"/>
        <v>-1276420</v>
      </c>
      <c r="O26" s="31">
        <f t="shared" si="2"/>
        <v>-29900</v>
      </c>
      <c r="P26" s="31">
        <f t="shared" si="2"/>
        <v>244308</v>
      </c>
      <c r="Q26" s="31">
        <f t="shared" si="2"/>
        <v>1337187</v>
      </c>
      <c r="R26" s="31">
        <f t="shared" si="2"/>
        <v>1551595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30301652</v>
      </c>
      <c r="X26" s="31">
        <f t="shared" si="2"/>
        <v>4908394</v>
      </c>
      <c r="Y26" s="31">
        <f t="shared" si="2"/>
        <v>25393258</v>
      </c>
      <c r="Z26" s="32">
        <f>+IF(X26&lt;&gt;0,+(Y26/X26)*100,0)</f>
        <v>517.34351398848594</v>
      </c>
      <c r="AA26" s="33">
        <f>+AA13+AA25</f>
        <v>6928004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11889430</v>
      </c>
      <c r="D32" s="18"/>
      <c r="E32" s="19"/>
      <c r="F32" s="20"/>
      <c r="G32" s="20">
        <v>396034</v>
      </c>
      <c r="H32" s="20">
        <v>853499</v>
      </c>
      <c r="I32" s="20">
        <v>4982664</v>
      </c>
      <c r="J32" s="20">
        <v>6232197</v>
      </c>
      <c r="K32" s="20">
        <v>5025069</v>
      </c>
      <c r="L32" s="20">
        <v>-6365556</v>
      </c>
      <c r="M32" s="20"/>
      <c r="N32" s="20">
        <v>-1340487</v>
      </c>
      <c r="O32" s="20">
        <v>-29900</v>
      </c>
      <c r="P32" s="20">
        <v>431275</v>
      </c>
      <c r="Q32" s="20">
        <v>82589</v>
      </c>
      <c r="R32" s="20">
        <v>483964</v>
      </c>
      <c r="S32" s="20"/>
      <c r="T32" s="20"/>
      <c r="U32" s="20"/>
      <c r="V32" s="20"/>
      <c r="W32" s="20">
        <v>5375674</v>
      </c>
      <c r="X32" s="20"/>
      <c r="Y32" s="20">
        <v>5375674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39162400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443</v>
      </c>
      <c r="D35" s="18"/>
      <c r="E35" s="19"/>
      <c r="F35" s="20"/>
      <c r="G35" s="20"/>
      <c r="H35" s="20">
        <v>-409211</v>
      </c>
      <c r="I35" s="20"/>
      <c r="J35" s="20">
        <v>-409211</v>
      </c>
      <c r="K35" s="20"/>
      <c r="L35" s="20"/>
      <c r="M35" s="20"/>
      <c r="N35" s="20"/>
      <c r="O35" s="20"/>
      <c r="P35" s="20"/>
      <c r="Q35" s="20">
        <v>99</v>
      </c>
      <c r="R35" s="20">
        <v>99</v>
      </c>
      <c r="S35" s="20"/>
      <c r="T35" s="20"/>
      <c r="U35" s="20"/>
      <c r="V35" s="20"/>
      <c r="W35" s="20">
        <v>-409112</v>
      </c>
      <c r="X35" s="20"/>
      <c r="Y35" s="20">
        <v>-409112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51052273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396034</v>
      </c>
      <c r="H37" s="31">
        <f t="shared" si="3"/>
        <v>444288</v>
      </c>
      <c r="I37" s="31">
        <f t="shared" si="3"/>
        <v>4982664</v>
      </c>
      <c r="J37" s="31">
        <f t="shared" si="3"/>
        <v>5822986</v>
      </c>
      <c r="K37" s="31">
        <f t="shared" si="3"/>
        <v>5025069</v>
      </c>
      <c r="L37" s="31">
        <f t="shared" si="3"/>
        <v>-6365556</v>
      </c>
      <c r="M37" s="31">
        <f t="shared" si="3"/>
        <v>0</v>
      </c>
      <c r="N37" s="31">
        <f t="shared" si="3"/>
        <v>-1340487</v>
      </c>
      <c r="O37" s="31">
        <f t="shared" si="3"/>
        <v>-29900</v>
      </c>
      <c r="P37" s="31">
        <f t="shared" si="3"/>
        <v>431275</v>
      </c>
      <c r="Q37" s="31">
        <f t="shared" si="3"/>
        <v>82688</v>
      </c>
      <c r="R37" s="31">
        <f t="shared" si="3"/>
        <v>484063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4966562</v>
      </c>
      <c r="X37" s="31">
        <f t="shared" si="3"/>
        <v>0</v>
      </c>
      <c r="Y37" s="31">
        <f t="shared" si="3"/>
        <v>4966562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51052273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396034</v>
      </c>
      <c r="H44" s="31">
        <f t="shared" si="5"/>
        <v>444288</v>
      </c>
      <c r="I44" s="31">
        <f t="shared" si="5"/>
        <v>4982664</v>
      </c>
      <c r="J44" s="31">
        <f t="shared" si="5"/>
        <v>5822986</v>
      </c>
      <c r="K44" s="31">
        <f t="shared" si="5"/>
        <v>5025069</v>
      </c>
      <c r="L44" s="31">
        <f t="shared" si="5"/>
        <v>-6365556</v>
      </c>
      <c r="M44" s="31">
        <f t="shared" si="5"/>
        <v>0</v>
      </c>
      <c r="N44" s="31">
        <f t="shared" si="5"/>
        <v>-1340487</v>
      </c>
      <c r="O44" s="31">
        <f t="shared" si="5"/>
        <v>-29900</v>
      </c>
      <c r="P44" s="31">
        <f t="shared" si="5"/>
        <v>431275</v>
      </c>
      <c r="Q44" s="31">
        <f t="shared" si="5"/>
        <v>82688</v>
      </c>
      <c r="R44" s="31">
        <f t="shared" si="5"/>
        <v>484063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4966562</v>
      </c>
      <c r="X44" s="31">
        <f t="shared" si="5"/>
        <v>0</v>
      </c>
      <c r="Y44" s="31">
        <f t="shared" si="5"/>
        <v>4966562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-9579324</v>
      </c>
      <c r="D45" s="42">
        <f t="shared" si="6"/>
        <v>0</v>
      </c>
      <c r="E45" s="43">
        <f t="shared" si="6"/>
        <v>3813909</v>
      </c>
      <c r="F45" s="44">
        <f t="shared" si="6"/>
        <v>6928004</v>
      </c>
      <c r="G45" s="44">
        <f t="shared" si="6"/>
        <v>27433152</v>
      </c>
      <c r="H45" s="44">
        <f t="shared" si="6"/>
        <v>-1751808</v>
      </c>
      <c r="I45" s="44">
        <f t="shared" si="6"/>
        <v>-1477853</v>
      </c>
      <c r="J45" s="44">
        <f t="shared" si="6"/>
        <v>24203491</v>
      </c>
      <c r="K45" s="44">
        <f t="shared" si="6"/>
        <v>169971</v>
      </c>
      <c r="L45" s="44">
        <f t="shared" si="6"/>
        <v>-105904</v>
      </c>
      <c r="M45" s="44">
        <f t="shared" si="6"/>
        <v>0</v>
      </c>
      <c r="N45" s="44">
        <f t="shared" si="6"/>
        <v>64067</v>
      </c>
      <c r="O45" s="44">
        <f t="shared" si="6"/>
        <v>0</v>
      </c>
      <c r="P45" s="44">
        <f t="shared" si="6"/>
        <v>-186967</v>
      </c>
      <c r="Q45" s="44">
        <f t="shared" si="6"/>
        <v>1254499</v>
      </c>
      <c r="R45" s="44">
        <f t="shared" si="6"/>
        <v>1067532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25335090</v>
      </c>
      <c r="X45" s="44">
        <f t="shared" si="6"/>
        <v>4908394</v>
      </c>
      <c r="Y45" s="44">
        <f t="shared" si="6"/>
        <v>20426696</v>
      </c>
      <c r="Z45" s="45">
        <f>+IF(X45&lt;&gt;0,+(Y45/X45)*100,0)</f>
        <v>416.1584420484582</v>
      </c>
      <c r="AA45" s="46">
        <f>+AA26-AA44</f>
        <v>6928004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17864132</v>
      </c>
      <c r="D6" s="18"/>
      <c r="E6" s="19">
        <v>-12999234</v>
      </c>
      <c r="F6" s="20">
        <v>-23521518</v>
      </c>
      <c r="G6" s="20">
        <v>2834531</v>
      </c>
      <c r="H6" s="20">
        <v>3521183</v>
      </c>
      <c r="I6" s="20">
        <v>1604545</v>
      </c>
      <c r="J6" s="20">
        <v>7960259</v>
      </c>
      <c r="K6" s="20">
        <v>17301041</v>
      </c>
      <c r="L6" s="20">
        <v>2251126</v>
      </c>
      <c r="M6" s="20">
        <v>-185125</v>
      </c>
      <c r="N6" s="20">
        <v>19367042</v>
      </c>
      <c r="O6" s="20">
        <v>2941701</v>
      </c>
      <c r="P6" s="20">
        <v>-1550299</v>
      </c>
      <c r="Q6" s="20">
        <v>535952</v>
      </c>
      <c r="R6" s="20">
        <v>1927354</v>
      </c>
      <c r="S6" s="20"/>
      <c r="T6" s="20"/>
      <c r="U6" s="20"/>
      <c r="V6" s="20"/>
      <c r="W6" s="20">
        <v>29254655</v>
      </c>
      <c r="X6" s="20">
        <v>-17641116</v>
      </c>
      <c r="Y6" s="20">
        <v>46895771</v>
      </c>
      <c r="Z6" s="21">
        <v>-265.83222399308528</v>
      </c>
      <c r="AA6" s="22">
        <v>-23521518</v>
      </c>
    </row>
    <row r="7" spans="1:27" x14ac:dyDescent="0.25">
      <c r="A7" s="23" t="s">
        <v>35</v>
      </c>
      <c r="B7" s="17" t="s">
        <v>32</v>
      </c>
      <c r="C7" s="18">
        <v>55052802</v>
      </c>
      <c r="D7" s="18"/>
      <c r="E7" s="19">
        <v>70232050</v>
      </c>
      <c r="F7" s="20">
        <v>69330966</v>
      </c>
      <c r="G7" s="20">
        <v>1583987</v>
      </c>
      <c r="H7" s="20">
        <v>246247</v>
      </c>
      <c r="I7" s="20">
        <v>-537164</v>
      </c>
      <c r="J7" s="20">
        <v>1293070</v>
      </c>
      <c r="K7" s="20">
        <v>55744193</v>
      </c>
      <c r="L7" s="20">
        <v>1228735</v>
      </c>
      <c r="M7" s="20">
        <v>-1873252</v>
      </c>
      <c r="N7" s="20">
        <v>55099676</v>
      </c>
      <c r="O7" s="20">
        <v>625411</v>
      </c>
      <c r="P7" s="20">
        <v>756723</v>
      </c>
      <c r="Q7" s="20">
        <v>254555</v>
      </c>
      <c r="R7" s="20">
        <v>1636689</v>
      </c>
      <c r="S7" s="20"/>
      <c r="T7" s="20"/>
      <c r="U7" s="20"/>
      <c r="V7" s="20"/>
      <c r="W7" s="20">
        <v>58029435</v>
      </c>
      <c r="X7" s="20">
        <v>51998220</v>
      </c>
      <c r="Y7" s="20">
        <v>6031215</v>
      </c>
      <c r="Z7" s="21">
        <v>11.59888742345411</v>
      </c>
      <c r="AA7" s="22">
        <v>69330966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-2500523</v>
      </c>
      <c r="D10" s="18"/>
      <c r="E10" s="19">
        <v>-3543414</v>
      </c>
      <c r="F10" s="20">
        <v>-3743414</v>
      </c>
      <c r="G10" s="20">
        <v>-133110</v>
      </c>
      <c r="H10" s="20">
        <v>-226224</v>
      </c>
      <c r="I10" s="20">
        <v>-60293</v>
      </c>
      <c r="J10" s="20">
        <v>-419627</v>
      </c>
      <c r="K10" s="20">
        <v>-2670923</v>
      </c>
      <c r="L10" s="20">
        <v>-196526</v>
      </c>
      <c r="M10" s="20">
        <v>-106151</v>
      </c>
      <c r="N10" s="20">
        <v>-2973600</v>
      </c>
      <c r="O10" s="20">
        <v>-183444</v>
      </c>
      <c r="P10" s="20">
        <v>-184256</v>
      </c>
      <c r="Q10" s="20">
        <v>-169874</v>
      </c>
      <c r="R10" s="20">
        <v>-537574</v>
      </c>
      <c r="S10" s="20"/>
      <c r="T10" s="20"/>
      <c r="U10" s="20"/>
      <c r="V10" s="20"/>
      <c r="W10" s="20">
        <v>-3930801</v>
      </c>
      <c r="X10" s="20">
        <v>-2807523</v>
      </c>
      <c r="Y10" s="20">
        <v>-1123278</v>
      </c>
      <c r="Z10" s="21">
        <v>40.009574275972092</v>
      </c>
      <c r="AA10" s="22">
        <v>-3743414</v>
      </c>
    </row>
    <row r="11" spans="1:27" x14ac:dyDescent="0.25">
      <c r="A11" s="23" t="s">
        <v>39</v>
      </c>
      <c r="B11" s="17" t="s">
        <v>32</v>
      </c>
      <c r="C11" s="18">
        <v>4872378</v>
      </c>
      <c r="D11" s="18"/>
      <c r="E11" s="19"/>
      <c r="F11" s="20"/>
      <c r="G11" s="24">
        <v>-171249</v>
      </c>
      <c r="H11" s="24">
        <v>182334</v>
      </c>
      <c r="I11" s="24">
        <v>166160</v>
      </c>
      <c r="J11" s="20">
        <v>177245</v>
      </c>
      <c r="K11" s="24">
        <v>5355441</v>
      </c>
      <c r="L11" s="24">
        <v>182573</v>
      </c>
      <c r="M11" s="20">
        <v>428991</v>
      </c>
      <c r="N11" s="24">
        <v>5967005</v>
      </c>
      <c r="O11" s="24">
        <v>43242</v>
      </c>
      <c r="P11" s="24">
        <v>663588</v>
      </c>
      <c r="Q11" s="20">
        <v>411690</v>
      </c>
      <c r="R11" s="24">
        <v>1118520</v>
      </c>
      <c r="S11" s="24"/>
      <c r="T11" s="20"/>
      <c r="U11" s="24"/>
      <c r="V11" s="24"/>
      <c r="W11" s="24">
        <v>7262770</v>
      </c>
      <c r="X11" s="20"/>
      <c r="Y11" s="24">
        <v>7262770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75288789</v>
      </c>
      <c r="D13" s="29">
        <f>SUM(D6:D12)</f>
        <v>0</v>
      </c>
      <c r="E13" s="30">
        <f t="shared" si="0"/>
        <v>53689402</v>
      </c>
      <c r="F13" s="31">
        <f t="shared" si="0"/>
        <v>42066034</v>
      </c>
      <c r="G13" s="31">
        <f t="shared" si="0"/>
        <v>4114159</v>
      </c>
      <c r="H13" s="31">
        <f t="shared" si="0"/>
        <v>3723540</v>
      </c>
      <c r="I13" s="31">
        <f t="shared" si="0"/>
        <v>1173248</v>
      </c>
      <c r="J13" s="31">
        <f t="shared" si="0"/>
        <v>9010947</v>
      </c>
      <c r="K13" s="31">
        <f t="shared" si="0"/>
        <v>75729752</v>
      </c>
      <c r="L13" s="31">
        <f t="shared" si="0"/>
        <v>3465908</v>
      </c>
      <c r="M13" s="31">
        <f t="shared" si="0"/>
        <v>-1735537</v>
      </c>
      <c r="N13" s="31">
        <f t="shared" si="0"/>
        <v>77460123</v>
      </c>
      <c r="O13" s="31">
        <f t="shared" si="0"/>
        <v>3426910</v>
      </c>
      <c r="P13" s="31">
        <f t="shared" si="0"/>
        <v>-314244</v>
      </c>
      <c r="Q13" s="31">
        <f t="shared" si="0"/>
        <v>1032323</v>
      </c>
      <c r="R13" s="31">
        <f t="shared" si="0"/>
        <v>4144989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90616059</v>
      </c>
      <c r="X13" s="31">
        <f t="shared" si="0"/>
        <v>31549581</v>
      </c>
      <c r="Y13" s="31">
        <f t="shared" si="0"/>
        <v>59066478</v>
      </c>
      <c r="Z13" s="32">
        <f>+IF(X13&lt;&gt;0,+(Y13/X13)*100,0)</f>
        <v>187.21794752202891</v>
      </c>
      <c r="AA13" s="33">
        <f>SUM(AA6:AA12)</f>
        <v>42066034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50337347</v>
      </c>
      <c r="D17" s="18"/>
      <c r="E17" s="19">
        <v>489934834</v>
      </c>
      <c r="F17" s="20">
        <v>459866214</v>
      </c>
      <c r="G17" s="24"/>
      <c r="H17" s="24">
        <v>878252</v>
      </c>
      <c r="I17" s="24">
        <v>1225465</v>
      </c>
      <c r="J17" s="20">
        <v>2103717</v>
      </c>
      <c r="K17" s="24">
        <v>53771704</v>
      </c>
      <c r="L17" s="24">
        <v>1278037</v>
      </c>
      <c r="M17" s="20">
        <v>2880857</v>
      </c>
      <c r="N17" s="24">
        <v>57930598</v>
      </c>
      <c r="O17" s="24">
        <v>588906</v>
      </c>
      <c r="P17" s="24">
        <v>4321648</v>
      </c>
      <c r="Q17" s="20">
        <v>2672655</v>
      </c>
      <c r="R17" s="24">
        <v>7583209</v>
      </c>
      <c r="S17" s="24"/>
      <c r="T17" s="20"/>
      <c r="U17" s="24"/>
      <c r="V17" s="24"/>
      <c r="W17" s="24">
        <v>67617524</v>
      </c>
      <c r="X17" s="20">
        <v>344899665</v>
      </c>
      <c r="Y17" s="24">
        <v>-277282141</v>
      </c>
      <c r="Z17" s="25">
        <v>-80.395016040389606</v>
      </c>
      <c r="AA17" s="26">
        <v>459866214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50337347</v>
      </c>
      <c r="D25" s="29">
        <f t="shared" ref="D25:Y25" si="1">SUM(D15:D24)</f>
        <v>0</v>
      </c>
      <c r="E25" s="35">
        <f t="shared" si="1"/>
        <v>489934834</v>
      </c>
      <c r="F25" s="36">
        <f t="shared" si="1"/>
        <v>459866214</v>
      </c>
      <c r="G25" s="36">
        <f t="shared" si="1"/>
        <v>0</v>
      </c>
      <c r="H25" s="36">
        <f t="shared" si="1"/>
        <v>878252</v>
      </c>
      <c r="I25" s="36">
        <f t="shared" si="1"/>
        <v>1225465</v>
      </c>
      <c r="J25" s="36">
        <f t="shared" si="1"/>
        <v>2103717</v>
      </c>
      <c r="K25" s="36">
        <f t="shared" si="1"/>
        <v>53771704</v>
      </c>
      <c r="L25" s="36">
        <f t="shared" si="1"/>
        <v>1278037</v>
      </c>
      <c r="M25" s="36">
        <f t="shared" si="1"/>
        <v>2880857</v>
      </c>
      <c r="N25" s="36">
        <f t="shared" si="1"/>
        <v>57930598</v>
      </c>
      <c r="O25" s="36">
        <f t="shared" si="1"/>
        <v>588906</v>
      </c>
      <c r="P25" s="36">
        <f t="shared" si="1"/>
        <v>4321648</v>
      </c>
      <c r="Q25" s="36">
        <f t="shared" si="1"/>
        <v>2672655</v>
      </c>
      <c r="R25" s="36">
        <f t="shared" si="1"/>
        <v>7583209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67617524</v>
      </c>
      <c r="X25" s="36">
        <f t="shared" si="1"/>
        <v>344899665</v>
      </c>
      <c r="Y25" s="36">
        <f t="shared" si="1"/>
        <v>-277282141</v>
      </c>
      <c r="Z25" s="37">
        <f>+IF(X25&lt;&gt;0,+(Y25/X25)*100,0)</f>
        <v>-80.395016040389606</v>
      </c>
      <c r="AA25" s="38">
        <f>SUM(AA15:AA24)</f>
        <v>459866214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125626136</v>
      </c>
      <c r="D26" s="29">
        <f>+D13+D25</f>
        <v>0</v>
      </c>
      <c r="E26" s="30">
        <f t="shared" si="2"/>
        <v>543624236</v>
      </c>
      <c r="F26" s="31">
        <f t="shared" si="2"/>
        <v>501932248</v>
      </c>
      <c r="G26" s="31">
        <f t="shared" si="2"/>
        <v>4114159</v>
      </c>
      <c r="H26" s="31">
        <f t="shared" si="2"/>
        <v>4601792</v>
      </c>
      <c r="I26" s="31">
        <f t="shared" si="2"/>
        <v>2398713</v>
      </c>
      <c r="J26" s="31">
        <f t="shared" si="2"/>
        <v>11114664</v>
      </c>
      <c r="K26" s="31">
        <f t="shared" si="2"/>
        <v>129501456</v>
      </c>
      <c r="L26" s="31">
        <f t="shared" si="2"/>
        <v>4743945</v>
      </c>
      <c r="M26" s="31">
        <f t="shared" si="2"/>
        <v>1145320</v>
      </c>
      <c r="N26" s="31">
        <f t="shared" si="2"/>
        <v>135390721</v>
      </c>
      <c r="O26" s="31">
        <f t="shared" si="2"/>
        <v>4015816</v>
      </c>
      <c r="P26" s="31">
        <f t="shared" si="2"/>
        <v>4007404</v>
      </c>
      <c r="Q26" s="31">
        <f t="shared" si="2"/>
        <v>3704978</v>
      </c>
      <c r="R26" s="31">
        <f t="shared" si="2"/>
        <v>11728198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158233583</v>
      </c>
      <c r="X26" s="31">
        <f t="shared" si="2"/>
        <v>376449246</v>
      </c>
      <c r="Y26" s="31">
        <f t="shared" si="2"/>
        <v>-218215663</v>
      </c>
      <c r="Z26" s="32">
        <f>+IF(X26&lt;&gt;0,+(Y26/X26)*100,0)</f>
        <v>-57.96682164160849</v>
      </c>
      <c r="AA26" s="33">
        <f>+AA13+AA25</f>
        <v>501932248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61717373</v>
      </c>
      <c r="D32" s="18"/>
      <c r="E32" s="19">
        <v>50743200</v>
      </c>
      <c r="F32" s="20">
        <v>46833417</v>
      </c>
      <c r="G32" s="20">
        <v>175280</v>
      </c>
      <c r="H32" s="20">
        <v>1847821</v>
      </c>
      <c r="I32" s="20">
        <v>1129731</v>
      </c>
      <c r="J32" s="20">
        <v>3152832</v>
      </c>
      <c r="K32" s="20">
        <v>63118443</v>
      </c>
      <c r="L32" s="20">
        <v>3266074</v>
      </c>
      <c r="M32" s="20">
        <v>1361684</v>
      </c>
      <c r="N32" s="20">
        <v>67746201</v>
      </c>
      <c r="O32" s="20">
        <v>1362929</v>
      </c>
      <c r="P32" s="20">
        <v>1960525</v>
      </c>
      <c r="Q32" s="20">
        <v>1721398</v>
      </c>
      <c r="R32" s="20">
        <v>5044852</v>
      </c>
      <c r="S32" s="20"/>
      <c r="T32" s="20"/>
      <c r="U32" s="20"/>
      <c r="V32" s="20"/>
      <c r="W32" s="20">
        <v>75943885</v>
      </c>
      <c r="X32" s="20">
        <v>35124903</v>
      </c>
      <c r="Y32" s="20">
        <v>40818982</v>
      </c>
      <c r="Z32" s="21">
        <v>116.21094583520986</v>
      </c>
      <c r="AA32" s="22">
        <v>46833417</v>
      </c>
    </row>
    <row r="33" spans="1:27" x14ac:dyDescent="0.25">
      <c r="A33" s="23" t="s">
        <v>60</v>
      </c>
      <c r="B33" s="17" t="s">
        <v>32</v>
      </c>
      <c r="C33" s="18">
        <v>-71801715</v>
      </c>
      <c r="D33" s="18"/>
      <c r="E33" s="19">
        <v>-35498650</v>
      </c>
      <c r="F33" s="20">
        <v>-33124600</v>
      </c>
      <c r="G33" s="20"/>
      <c r="H33" s="20">
        <v>-3115281</v>
      </c>
      <c r="I33" s="20">
        <v>-2426801</v>
      </c>
      <c r="J33" s="20">
        <v>-5542082</v>
      </c>
      <c r="K33" s="20">
        <v>-78694389</v>
      </c>
      <c r="L33" s="20">
        <v>-2170663</v>
      </c>
      <c r="M33" s="20">
        <v>-3392227</v>
      </c>
      <c r="N33" s="20">
        <v>-84257279</v>
      </c>
      <c r="O33" s="20">
        <v>-383804</v>
      </c>
      <c r="P33" s="20">
        <v>-5229746</v>
      </c>
      <c r="Q33" s="20">
        <v>-3633430</v>
      </c>
      <c r="R33" s="20">
        <v>-9246980</v>
      </c>
      <c r="S33" s="20"/>
      <c r="T33" s="20"/>
      <c r="U33" s="20"/>
      <c r="V33" s="20"/>
      <c r="W33" s="20">
        <v>-99046341</v>
      </c>
      <c r="X33" s="20">
        <v>-24843447</v>
      </c>
      <c r="Y33" s="20">
        <v>-74202894</v>
      </c>
      <c r="Z33" s="21">
        <v>298.68195826448721</v>
      </c>
      <c r="AA33" s="22">
        <v>-33124600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-2463564</v>
      </c>
      <c r="D35" s="18"/>
      <c r="E35" s="19"/>
      <c r="F35" s="20"/>
      <c r="G35" s="20">
        <v>-178413</v>
      </c>
      <c r="H35" s="20">
        <v>-42592</v>
      </c>
      <c r="I35" s="20">
        <v>-182350</v>
      </c>
      <c r="J35" s="20">
        <v>-403355</v>
      </c>
      <c r="K35" s="20">
        <v>-2609025</v>
      </c>
      <c r="L35" s="20">
        <v>-155580</v>
      </c>
      <c r="M35" s="20">
        <v>-95687</v>
      </c>
      <c r="N35" s="20">
        <v>-2860292</v>
      </c>
      <c r="O35" s="20">
        <v>-157937</v>
      </c>
      <c r="P35" s="20">
        <v>-162684</v>
      </c>
      <c r="Q35" s="20">
        <v>-159216</v>
      </c>
      <c r="R35" s="20">
        <v>-479837</v>
      </c>
      <c r="S35" s="20"/>
      <c r="T35" s="20"/>
      <c r="U35" s="20"/>
      <c r="V35" s="20"/>
      <c r="W35" s="20">
        <v>-3743484</v>
      </c>
      <c r="X35" s="20"/>
      <c r="Y35" s="20">
        <v>-3743484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-12547906</v>
      </c>
      <c r="D37" s="29">
        <f t="shared" ref="D37:Y37" si="3">SUM(D29:D36)</f>
        <v>0</v>
      </c>
      <c r="E37" s="30">
        <f t="shared" si="3"/>
        <v>15244550</v>
      </c>
      <c r="F37" s="31">
        <f t="shared" si="3"/>
        <v>13708817</v>
      </c>
      <c r="G37" s="31">
        <f t="shared" si="3"/>
        <v>-3133</v>
      </c>
      <c r="H37" s="31">
        <f t="shared" si="3"/>
        <v>-1310052</v>
      </c>
      <c r="I37" s="31">
        <f t="shared" si="3"/>
        <v>-1479420</v>
      </c>
      <c r="J37" s="31">
        <f t="shared" si="3"/>
        <v>-2792605</v>
      </c>
      <c r="K37" s="31">
        <f t="shared" si="3"/>
        <v>-18184971</v>
      </c>
      <c r="L37" s="31">
        <f t="shared" si="3"/>
        <v>939831</v>
      </c>
      <c r="M37" s="31">
        <f t="shared" si="3"/>
        <v>-2126230</v>
      </c>
      <c r="N37" s="31">
        <f t="shared" si="3"/>
        <v>-19371370</v>
      </c>
      <c r="O37" s="31">
        <f t="shared" si="3"/>
        <v>821188</v>
      </c>
      <c r="P37" s="31">
        <f t="shared" si="3"/>
        <v>-3431905</v>
      </c>
      <c r="Q37" s="31">
        <f t="shared" si="3"/>
        <v>-2071248</v>
      </c>
      <c r="R37" s="31">
        <f t="shared" si="3"/>
        <v>-4681965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-26845940</v>
      </c>
      <c r="X37" s="31">
        <f t="shared" si="3"/>
        <v>10281456</v>
      </c>
      <c r="Y37" s="31">
        <f t="shared" si="3"/>
        <v>-37127396</v>
      </c>
      <c r="Z37" s="32">
        <f>+IF(X37&lt;&gt;0,+(Y37/X37)*100,0)</f>
        <v>-361.11029410620444</v>
      </c>
      <c r="AA37" s="33">
        <f>SUM(AA29:AA36)</f>
        <v>13708817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-12547906</v>
      </c>
      <c r="D44" s="29">
        <f>+D37+D43</f>
        <v>0</v>
      </c>
      <c r="E44" s="30">
        <f t="shared" si="5"/>
        <v>15244550</v>
      </c>
      <c r="F44" s="31">
        <f t="shared" si="5"/>
        <v>13708817</v>
      </c>
      <c r="G44" s="31">
        <f t="shared" si="5"/>
        <v>-3133</v>
      </c>
      <c r="H44" s="31">
        <f t="shared" si="5"/>
        <v>-1310052</v>
      </c>
      <c r="I44" s="31">
        <f t="shared" si="5"/>
        <v>-1479420</v>
      </c>
      <c r="J44" s="31">
        <f t="shared" si="5"/>
        <v>-2792605</v>
      </c>
      <c r="K44" s="31">
        <f t="shared" si="5"/>
        <v>-18184971</v>
      </c>
      <c r="L44" s="31">
        <f t="shared" si="5"/>
        <v>939831</v>
      </c>
      <c r="M44" s="31">
        <f t="shared" si="5"/>
        <v>-2126230</v>
      </c>
      <c r="N44" s="31">
        <f t="shared" si="5"/>
        <v>-19371370</v>
      </c>
      <c r="O44" s="31">
        <f t="shared" si="5"/>
        <v>821188</v>
      </c>
      <c r="P44" s="31">
        <f t="shared" si="5"/>
        <v>-3431905</v>
      </c>
      <c r="Q44" s="31">
        <f t="shared" si="5"/>
        <v>-2071248</v>
      </c>
      <c r="R44" s="31">
        <f t="shared" si="5"/>
        <v>-4681965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-26845940</v>
      </c>
      <c r="X44" s="31">
        <f t="shared" si="5"/>
        <v>10281456</v>
      </c>
      <c r="Y44" s="31">
        <f t="shared" si="5"/>
        <v>-37127396</v>
      </c>
      <c r="Z44" s="32">
        <f>+IF(X44&lt;&gt;0,+(Y44/X44)*100,0)</f>
        <v>-361.11029410620444</v>
      </c>
      <c r="AA44" s="33">
        <f>+AA37+AA43</f>
        <v>13708817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138174042</v>
      </c>
      <c r="D45" s="42">
        <f t="shared" si="6"/>
        <v>0</v>
      </c>
      <c r="E45" s="43">
        <f t="shared" si="6"/>
        <v>528379686</v>
      </c>
      <c r="F45" s="44">
        <f t="shared" si="6"/>
        <v>488223431</v>
      </c>
      <c r="G45" s="44">
        <f t="shared" si="6"/>
        <v>4117292</v>
      </c>
      <c r="H45" s="44">
        <f t="shared" si="6"/>
        <v>5911844</v>
      </c>
      <c r="I45" s="44">
        <f t="shared" si="6"/>
        <v>3878133</v>
      </c>
      <c r="J45" s="44">
        <f t="shared" si="6"/>
        <v>13907269</v>
      </c>
      <c r="K45" s="44">
        <f t="shared" si="6"/>
        <v>147686427</v>
      </c>
      <c r="L45" s="44">
        <f t="shared" si="6"/>
        <v>3804114</v>
      </c>
      <c r="M45" s="44">
        <f t="shared" si="6"/>
        <v>3271550</v>
      </c>
      <c r="N45" s="44">
        <f t="shared" si="6"/>
        <v>154762091</v>
      </c>
      <c r="O45" s="44">
        <f t="shared" si="6"/>
        <v>3194628</v>
      </c>
      <c r="P45" s="44">
        <f t="shared" si="6"/>
        <v>7439309</v>
      </c>
      <c r="Q45" s="44">
        <f t="shared" si="6"/>
        <v>5776226</v>
      </c>
      <c r="R45" s="44">
        <f t="shared" si="6"/>
        <v>16410163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185079523</v>
      </c>
      <c r="X45" s="44">
        <f t="shared" si="6"/>
        <v>366167790</v>
      </c>
      <c r="Y45" s="44">
        <f t="shared" si="6"/>
        <v>-181088267</v>
      </c>
      <c r="Z45" s="45">
        <f>+IF(X45&lt;&gt;0,+(Y45/X45)*100,0)</f>
        <v>-49.454996301012713</v>
      </c>
      <c r="AA45" s="46">
        <f>+AA26-AA44</f>
        <v>488223431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4866645</v>
      </c>
      <c r="D47" s="18"/>
      <c r="E47" s="19"/>
      <c r="F47" s="20"/>
      <c r="G47" s="20"/>
      <c r="H47" s="20"/>
      <c r="I47" s="20"/>
      <c r="J47" s="20"/>
      <c r="K47" s="20">
        <v>4856711</v>
      </c>
      <c r="L47" s="20"/>
      <c r="M47" s="20"/>
      <c r="N47" s="20">
        <v>4856711</v>
      </c>
      <c r="O47" s="20">
        <v>-12535245</v>
      </c>
      <c r="P47" s="20"/>
      <c r="Q47" s="20"/>
      <c r="R47" s="20">
        <v>-12535245</v>
      </c>
      <c r="S47" s="20"/>
      <c r="T47" s="20"/>
      <c r="U47" s="20"/>
      <c r="V47" s="20"/>
      <c r="W47" s="20">
        <v>-7678534</v>
      </c>
      <c r="X47" s="20"/>
      <c r="Y47" s="20">
        <v>-7678534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4866645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4856711</v>
      </c>
      <c r="L50" s="52">
        <f t="shared" si="7"/>
        <v>0</v>
      </c>
      <c r="M50" s="52">
        <f t="shared" si="7"/>
        <v>0</v>
      </c>
      <c r="N50" s="52">
        <f t="shared" si="7"/>
        <v>4856711</v>
      </c>
      <c r="O50" s="52">
        <f t="shared" si="7"/>
        <v>-12535245</v>
      </c>
      <c r="P50" s="52">
        <f t="shared" si="7"/>
        <v>0</v>
      </c>
      <c r="Q50" s="52">
        <f t="shared" si="7"/>
        <v>0</v>
      </c>
      <c r="R50" s="52">
        <f t="shared" si="7"/>
        <v>-12535245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-7678534</v>
      </c>
      <c r="X50" s="52">
        <f t="shared" si="7"/>
        <v>0</v>
      </c>
      <c r="Y50" s="52">
        <f t="shared" si="7"/>
        <v>-7678534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31315</v>
      </c>
      <c r="D6" s="18"/>
      <c r="E6" s="19"/>
      <c r="F6" s="20"/>
      <c r="G6" s="20"/>
      <c r="H6" s="20"/>
      <c r="I6" s="20">
        <v>10100</v>
      </c>
      <c r="J6" s="20">
        <v>10100</v>
      </c>
      <c r="K6" s="20">
        <v>-883</v>
      </c>
      <c r="L6" s="20">
        <v>23382</v>
      </c>
      <c r="M6" s="20">
        <v>36005</v>
      </c>
      <c r="N6" s="20">
        <v>58504</v>
      </c>
      <c r="O6" s="20">
        <v>19024</v>
      </c>
      <c r="P6" s="20">
        <v>16289</v>
      </c>
      <c r="Q6" s="20">
        <v>9868</v>
      </c>
      <c r="R6" s="20">
        <v>45181</v>
      </c>
      <c r="S6" s="20"/>
      <c r="T6" s="20"/>
      <c r="U6" s="20"/>
      <c r="V6" s="20"/>
      <c r="W6" s="20">
        <v>113785</v>
      </c>
      <c r="X6" s="20"/>
      <c r="Y6" s="20">
        <v>113785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8810700</v>
      </c>
      <c r="D7" s="18"/>
      <c r="E7" s="19"/>
      <c r="F7" s="20"/>
      <c r="G7" s="20"/>
      <c r="H7" s="20">
        <v>1773342</v>
      </c>
      <c r="I7" s="20">
        <v>1878513</v>
      </c>
      <c r="J7" s="20">
        <v>3651855</v>
      </c>
      <c r="K7" s="20">
        <v>3277782</v>
      </c>
      <c r="L7" s="20">
        <v>1743267</v>
      </c>
      <c r="M7" s="20">
        <v>1742987</v>
      </c>
      <c r="N7" s="20">
        <v>6764036</v>
      </c>
      <c r="O7" s="20">
        <v>1562360</v>
      </c>
      <c r="P7" s="20">
        <v>1569732</v>
      </c>
      <c r="Q7" s="20">
        <v>1577590</v>
      </c>
      <c r="R7" s="20">
        <v>4709682</v>
      </c>
      <c r="S7" s="20"/>
      <c r="T7" s="20"/>
      <c r="U7" s="20"/>
      <c r="V7" s="20"/>
      <c r="W7" s="20">
        <v>15125573</v>
      </c>
      <c r="X7" s="20"/>
      <c r="Y7" s="20">
        <v>15125573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-2743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8839272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1773342</v>
      </c>
      <c r="I13" s="31">
        <f t="shared" si="0"/>
        <v>1888613</v>
      </c>
      <c r="J13" s="31">
        <f t="shared" si="0"/>
        <v>3661955</v>
      </c>
      <c r="K13" s="31">
        <f t="shared" si="0"/>
        <v>3276899</v>
      </c>
      <c r="L13" s="31">
        <f t="shared" si="0"/>
        <v>1766649</v>
      </c>
      <c r="M13" s="31">
        <f t="shared" si="0"/>
        <v>1778992</v>
      </c>
      <c r="N13" s="31">
        <f t="shared" si="0"/>
        <v>6822540</v>
      </c>
      <c r="O13" s="31">
        <f t="shared" si="0"/>
        <v>1581384</v>
      </c>
      <c r="P13" s="31">
        <f t="shared" si="0"/>
        <v>1586021</v>
      </c>
      <c r="Q13" s="31">
        <f t="shared" si="0"/>
        <v>1587458</v>
      </c>
      <c r="R13" s="31">
        <f t="shared" si="0"/>
        <v>4754863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15239358</v>
      </c>
      <c r="X13" s="31">
        <f t="shared" si="0"/>
        <v>0</v>
      </c>
      <c r="Y13" s="31">
        <f t="shared" si="0"/>
        <v>15239358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1883719</v>
      </c>
      <c r="D17" s="18"/>
      <c r="E17" s="19">
        <v>19550554</v>
      </c>
      <c r="F17" s="20">
        <v>11700351</v>
      </c>
      <c r="G17" s="24">
        <v>6377132</v>
      </c>
      <c r="H17" s="24"/>
      <c r="I17" s="24">
        <v>704035</v>
      </c>
      <c r="J17" s="20">
        <v>7081167</v>
      </c>
      <c r="K17" s="24">
        <v>2074233</v>
      </c>
      <c r="L17" s="24">
        <v>131062</v>
      </c>
      <c r="M17" s="20">
        <v>1856106</v>
      </c>
      <c r="N17" s="24">
        <v>4061401</v>
      </c>
      <c r="O17" s="24">
        <v>888993</v>
      </c>
      <c r="P17" s="24">
        <v>290331</v>
      </c>
      <c r="Q17" s="20">
        <v>-303918</v>
      </c>
      <c r="R17" s="24">
        <v>875406</v>
      </c>
      <c r="S17" s="24"/>
      <c r="T17" s="20"/>
      <c r="U17" s="24"/>
      <c r="V17" s="24"/>
      <c r="W17" s="24">
        <v>12017974</v>
      </c>
      <c r="X17" s="20">
        <v>8775270</v>
      </c>
      <c r="Y17" s="24">
        <v>3242704</v>
      </c>
      <c r="Z17" s="25">
        <v>36.95275473005389</v>
      </c>
      <c r="AA17" s="26">
        <v>11700351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1883719</v>
      </c>
      <c r="D25" s="29">
        <f t="shared" ref="D25:Y25" si="1">SUM(D15:D24)</f>
        <v>0</v>
      </c>
      <c r="E25" s="35">
        <f t="shared" si="1"/>
        <v>19550554</v>
      </c>
      <c r="F25" s="36">
        <f t="shared" si="1"/>
        <v>11700351</v>
      </c>
      <c r="G25" s="36">
        <f t="shared" si="1"/>
        <v>6377132</v>
      </c>
      <c r="H25" s="36">
        <f t="shared" si="1"/>
        <v>0</v>
      </c>
      <c r="I25" s="36">
        <f t="shared" si="1"/>
        <v>704035</v>
      </c>
      <c r="J25" s="36">
        <f t="shared" si="1"/>
        <v>7081167</v>
      </c>
      <c r="K25" s="36">
        <f t="shared" si="1"/>
        <v>2074233</v>
      </c>
      <c r="L25" s="36">
        <f t="shared" si="1"/>
        <v>131062</v>
      </c>
      <c r="M25" s="36">
        <f t="shared" si="1"/>
        <v>1856106</v>
      </c>
      <c r="N25" s="36">
        <f t="shared" si="1"/>
        <v>4061401</v>
      </c>
      <c r="O25" s="36">
        <f t="shared" si="1"/>
        <v>888993</v>
      </c>
      <c r="P25" s="36">
        <f t="shared" si="1"/>
        <v>290331</v>
      </c>
      <c r="Q25" s="36">
        <f t="shared" si="1"/>
        <v>-303918</v>
      </c>
      <c r="R25" s="36">
        <f t="shared" si="1"/>
        <v>875406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12017974</v>
      </c>
      <c r="X25" s="36">
        <f t="shared" si="1"/>
        <v>8775270</v>
      </c>
      <c r="Y25" s="36">
        <f t="shared" si="1"/>
        <v>3242704</v>
      </c>
      <c r="Z25" s="37">
        <f>+IF(X25&lt;&gt;0,+(Y25/X25)*100,0)</f>
        <v>36.95275473005389</v>
      </c>
      <c r="AA25" s="38">
        <f>SUM(AA15:AA24)</f>
        <v>11700351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10722991</v>
      </c>
      <c r="D26" s="29">
        <f>+D13+D25</f>
        <v>0</v>
      </c>
      <c r="E26" s="30">
        <f t="shared" si="2"/>
        <v>19550554</v>
      </c>
      <c r="F26" s="31">
        <f t="shared" si="2"/>
        <v>11700351</v>
      </c>
      <c r="G26" s="31">
        <f t="shared" si="2"/>
        <v>6377132</v>
      </c>
      <c r="H26" s="31">
        <f t="shared" si="2"/>
        <v>1773342</v>
      </c>
      <c r="I26" s="31">
        <f t="shared" si="2"/>
        <v>2592648</v>
      </c>
      <c r="J26" s="31">
        <f t="shared" si="2"/>
        <v>10743122</v>
      </c>
      <c r="K26" s="31">
        <f t="shared" si="2"/>
        <v>5351132</v>
      </c>
      <c r="L26" s="31">
        <f t="shared" si="2"/>
        <v>1897711</v>
      </c>
      <c r="M26" s="31">
        <f t="shared" si="2"/>
        <v>3635098</v>
      </c>
      <c r="N26" s="31">
        <f t="shared" si="2"/>
        <v>10883941</v>
      </c>
      <c r="O26" s="31">
        <f t="shared" si="2"/>
        <v>2470377</v>
      </c>
      <c r="P26" s="31">
        <f t="shared" si="2"/>
        <v>1876352</v>
      </c>
      <c r="Q26" s="31">
        <f t="shared" si="2"/>
        <v>1283540</v>
      </c>
      <c r="R26" s="31">
        <f t="shared" si="2"/>
        <v>5630269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27257332</v>
      </c>
      <c r="X26" s="31">
        <f t="shared" si="2"/>
        <v>8775270</v>
      </c>
      <c r="Y26" s="31">
        <f t="shared" si="2"/>
        <v>18482062</v>
      </c>
      <c r="Z26" s="32">
        <f>+IF(X26&lt;&gt;0,+(Y26/X26)*100,0)</f>
        <v>210.61530870275215</v>
      </c>
      <c r="AA26" s="33">
        <f>+AA13+AA25</f>
        <v>11700351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6353553</v>
      </c>
      <c r="D32" s="18"/>
      <c r="E32" s="19"/>
      <c r="F32" s="20"/>
      <c r="G32" s="20">
        <v>423665</v>
      </c>
      <c r="H32" s="20">
        <v>510038</v>
      </c>
      <c r="I32" s="20">
        <v>1267981</v>
      </c>
      <c r="J32" s="20">
        <v>2201684</v>
      </c>
      <c r="K32" s="20">
        <v>2161473</v>
      </c>
      <c r="L32" s="20">
        <v>725773</v>
      </c>
      <c r="M32" s="20">
        <v>2336021</v>
      </c>
      <c r="N32" s="20">
        <v>5223267</v>
      </c>
      <c r="O32" s="20">
        <v>1382412</v>
      </c>
      <c r="P32" s="20">
        <v>1251899</v>
      </c>
      <c r="Q32" s="20">
        <v>172676</v>
      </c>
      <c r="R32" s="20">
        <v>2806987</v>
      </c>
      <c r="S32" s="20"/>
      <c r="T32" s="20"/>
      <c r="U32" s="20"/>
      <c r="V32" s="20"/>
      <c r="W32" s="20">
        <v>10231938</v>
      </c>
      <c r="X32" s="20"/>
      <c r="Y32" s="20">
        <v>10231938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6353553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423665</v>
      </c>
      <c r="H37" s="31">
        <f t="shared" si="3"/>
        <v>510038</v>
      </c>
      <c r="I37" s="31">
        <f t="shared" si="3"/>
        <v>1267981</v>
      </c>
      <c r="J37" s="31">
        <f t="shared" si="3"/>
        <v>2201684</v>
      </c>
      <c r="K37" s="31">
        <f t="shared" si="3"/>
        <v>2161473</v>
      </c>
      <c r="L37" s="31">
        <f t="shared" si="3"/>
        <v>725773</v>
      </c>
      <c r="M37" s="31">
        <f t="shared" si="3"/>
        <v>2336021</v>
      </c>
      <c r="N37" s="31">
        <f t="shared" si="3"/>
        <v>5223267</v>
      </c>
      <c r="O37" s="31">
        <f t="shared" si="3"/>
        <v>1382412</v>
      </c>
      <c r="P37" s="31">
        <f t="shared" si="3"/>
        <v>1251899</v>
      </c>
      <c r="Q37" s="31">
        <f t="shared" si="3"/>
        <v>172676</v>
      </c>
      <c r="R37" s="31">
        <f t="shared" si="3"/>
        <v>2806987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10231938</v>
      </c>
      <c r="X37" s="31">
        <f t="shared" si="3"/>
        <v>0</v>
      </c>
      <c r="Y37" s="31">
        <f t="shared" si="3"/>
        <v>10231938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6353553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423665</v>
      </c>
      <c r="H44" s="31">
        <f t="shared" si="5"/>
        <v>510038</v>
      </c>
      <c r="I44" s="31">
        <f t="shared" si="5"/>
        <v>1267981</v>
      </c>
      <c r="J44" s="31">
        <f t="shared" si="5"/>
        <v>2201684</v>
      </c>
      <c r="K44" s="31">
        <f t="shared" si="5"/>
        <v>2161473</v>
      </c>
      <c r="L44" s="31">
        <f t="shared" si="5"/>
        <v>725773</v>
      </c>
      <c r="M44" s="31">
        <f t="shared" si="5"/>
        <v>2336021</v>
      </c>
      <c r="N44" s="31">
        <f t="shared" si="5"/>
        <v>5223267</v>
      </c>
      <c r="O44" s="31">
        <f t="shared" si="5"/>
        <v>1382412</v>
      </c>
      <c r="P44" s="31">
        <f t="shared" si="5"/>
        <v>1251899</v>
      </c>
      <c r="Q44" s="31">
        <f t="shared" si="5"/>
        <v>172676</v>
      </c>
      <c r="R44" s="31">
        <f t="shared" si="5"/>
        <v>2806987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10231938</v>
      </c>
      <c r="X44" s="31">
        <f t="shared" si="5"/>
        <v>0</v>
      </c>
      <c r="Y44" s="31">
        <f t="shared" si="5"/>
        <v>10231938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4369438</v>
      </c>
      <c r="D45" s="42">
        <f t="shared" si="6"/>
        <v>0</v>
      </c>
      <c r="E45" s="43">
        <f t="shared" si="6"/>
        <v>19550554</v>
      </c>
      <c r="F45" s="44">
        <f t="shared" si="6"/>
        <v>11700351</v>
      </c>
      <c r="G45" s="44">
        <f t="shared" si="6"/>
        <v>5953467</v>
      </c>
      <c r="H45" s="44">
        <f t="shared" si="6"/>
        <v>1263304</v>
      </c>
      <c r="I45" s="44">
        <f t="shared" si="6"/>
        <v>1324667</v>
      </c>
      <c r="J45" s="44">
        <f t="shared" si="6"/>
        <v>8541438</v>
      </c>
      <c r="K45" s="44">
        <f t="shared" si="6"/>
        <v>3189659</v>
      </c>
      <c r="L45" s="44">
        <f t="shared" si="6"/>
        <v>1171938</v>
      </c>
      <c r="M45" s="44">
        <f t="shared" si="6"/>
        <v>1299077</v>
      </c>
      <c r="N45" s="44">
        <f t="shared" si="6"/>
        <v>5660674</v>
      </c>
      <c r="O45" s="44">
        <f t="shared" si="6"/>
        <v>1087965</v>
      </c>
      <c r="P45" s="44">
        <f t="shared" si="6"/>
        <v>624453</v>
      </c>
      <c r="Q45" s="44">
        <f t="shared" si="6"/>
        <v>1110864</v>
      </c>
      <c r="R45" s="44">
        <f t="shared" si="6"/>
        <v>2823282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17025394</v>
      </c>
      <c r="X45" s="44">
        <f t="shared" si="6"/>
        <v>8775270</v>
      </c>
      <c r="Y45" s="44">
        <f t="shared" si="6"/>
        <v>8250124</v>
      </c>
      <c r="Z45" s="45">
        <f>+IF(X45&lt;&gt;0,+(Y45/X45)*100,0)</f>
        <v>94.015614334373751</v>
      </c>
      <c r="AA45" s="46">
        <f>+AA26-AA44</f>
        <v>11700351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73585</v>
      </c>
      <c r="F6" s="20">
        <v>73585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55188</v>
      </c>
      <c r="Y6" s="20">
        <v>-55188</v>
      </c>
      <c r="Z6" s="21">
        <v>-100</v>
      </c>
      <c r="AA6" s="22">
        <v>73585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73585</v>
      </c>
      <c r="F13" s="31">
        <f t="shared" si="0"/>
        <v>73585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55188</v>
      </c>
      <c r="Y13" s="31">
        <f t="shared" si="0"/>
        <v>-55188</v>
      </c>
      <c r="Z13" s="32">
        <f>+IF(X13&lt;&gt;0,+(Y13/X13)*100,0)</f>
        <v>-100</v>
      </c>
      <c r="AA13" s="33">
        <f>SUM(AA6:AA12)</f>
        <v>73585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73585</v>
      </c>
      <c r="F26" s="31">
        <f t="shared" si="2"/>
        <v>73585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55188</v>
      </c>
      <c r="Y26" s="31">
        <f t="shared" si="2"/>
        <v>-55188</v>
      </c>
      <c r="Z26" s="32">
        <f>+IF(X26&lt;&gt;0,+(Y26/X26)*100,0)</f>
        <v>-100</v>
      </c>
      <c r="AA26" s="33">
        <f>+AA13+AA25</f>
        <v>73585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9598</v>
      </c>
      <c r="F35" s="20">
        <v>9598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7200</v>
      </c>
      <c r="Y35" s="20">
        <v>-7200</v>
      </c>
      <c r="Z35" s="21">
        <v>-100</v>
      </c>
      <c r="AA35" s="22">
        <v>9598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9598</v>
      </c>
      <c r="F37" s="31">
        <f t="shared" si="3"/>
        <v>9598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7200</v>
      </c>
      <c r="Y37" s="31">
        <f t="shared" si="3"/>
        <v>-7200</v>
      </c>
      <c r="Z37" s="32">
        <f>+IF(X37&lt;&gt;0,+(Y37/X37)*100,0)</f>
        <v>-100</v>
      </c>
      <c r="AA37" s="33">
        <f>SUM(AA29:AA36)</f>
        <v>9598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9598</v>
      </c>
      <c r="F44" s="31">
        <f t="shared" si="5"/>
        <v>9598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7200</v>
      </c>
      <c r="Y44" s="31">
        <f t="shared" si="5"/>
        <v>-7200</v>
      </c>
      <c r="Z44" s="32">
        <f>+IF(X44&lt;&gt;0,+(Y44/X44)*100,0)</f>
        <v>-100</v>
      </c>
      <c r="AA44" s="33">
        <f>+AA37+AA43</f>
        <v>9598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63987</v>
      </c>
      <c r="F45" s="44">
        <f t="shared" si="6"/>
        <v>63987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47988</v>
      </c>
      <c r="Y45" s="44">
        <f t="shared" si="6"/>
        <v>-47988</v>
      </c>
      <c r="Z45" s="45">
        <f>+IF(X45&lt;&gt;0,+(Y45/X45)*100,0)</f>
        <v>-100</v>
      </c>
      <c r="AA45" s="46">
        <f>+AA26-AA44</f>
        <v>63987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102564294</v>
      </c>
      <c r="D6" s="18"/>
      <c r="E6" s="19">
        <v>-43738955</v>
      </c>
      <c r="F6" s="20">
        <v>99295776</v>
      </c>
      <c r="G6" s="20">
        <v>-2795241</v>
      </c>
      <c r="H6" s="20">
        <v>-2583069</v>
      </c>
      <c r="I6" s="20">
        <v>-2751980</v>
      </c>
      <c r="J6" s="20">
        <v>-8130290</v>
      </c>
      <c r="K6" s="20">
        <v>-3239466</v>
      </c>
      <c r="L6" s="20">
        <v>9043737</v>
      </c>
      <c r="M6" s="20">
        <v>-2677298</v>
      </c>
      <c r="N6" s="20">
        <v>3126973</v>
      </c>
      <c r="O6" s="20">
        <v>11826030</v>
      </c>
      <c r="P6" s="20">
        <v>-2934095</v>
      </c>
      <c r="Q6" s="20">
        <v>-70081072</v>
      </c>
      <c r="R6" s="20">
        <v>-61189137</v>
      </c>
      <c r="S6" s="20"/>
      <c r="T6" s="20"/>
      <c r="U6" s="20"/>
      <c r="V6" s="20"/>
      <c r="W6" s="20">
        <v>-66192454</v>
      </c>
      <c r="X6" s="20">
        <v>74471832</v>
      </c>
      <c r="Y6" s="20">
        <v>-140664286</v>
      </c>
      <c r="Z6" s="21">
        <v>-188.88253749417632</v>
      </c>
      <c r="AA6" s="22">
        <v>99295776</v>
      </c>
    </row>
    <row r="7" spans="1:27" x14ac:dyDescent="0.25">
      <c r="A7" s="23" t="s">
        <v>35</v>
      </c>
      <c r="B7" s="17" t="s">
        <v>32</v>
      </c>
      <c r="C7" s="18">
        <v>-4593370</v>
      </c>
      <c r="D7" s="18"/>
      <c r="E7" s="19">
        <v>-8026794</v>
      </c>
      <c r="F7" s="20">
        <v>87998904</v>
      </c>
      <c r="G7" s="20">
        <v>12350453</v>
      </c>
      <c r="H7" s="20">
        <v>9100590</v>
      </c>
      <c r="I7" s="20">
        <v>20086169</v>
      </c>
      <c r="J7" s="20">
        <v>41537212</v>
      </c>
      <c r="K7" s="20">
        <v>14040531</v>
      </c>
      <c r="L7" s="20">
        <v>67469428</v>
      </c>
      <c r="M7" s="20">
        <v>12832935</v>
      </c>
      <c r="N7" s="20">
        <v>94342894</v>
      </c>
      <c r="O7" s="20">
        <v>16568302</v>
      </c>
      <c r="P7" s="20">
        <v>6097150</v>
      </c>
      <c r="Q7" s="20">
        <v>12981717</v>
      </c>
      <c r="R7" s="20">
        <v>35647169</v>
      </c>
      <c r="S7" s="20"/>
      <c r="T7" s="20"/>
      <c r="U7" s="20"/>
      <c r="V7" s="20"/>
      <c r="W7" s="20">
        <v>171527275</v>
      </c>
      <c r="X7" s="20">
        <v>65999178</v>
      </c>
      <c r="Y7" s="20">
        <v>105528097</v>
      </c>
      <c r="Z7" s="21">
        <v>159.89304745583345</v>
      </c>
      <c r="AA7" s="22">
        <v>87998904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-50868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>
        <v>-3213</v>
      </c>
      <c r="L9" s="20">
        <v>-169778</v>
      </c>
      <c r="M9" s="20">
        <v>-3318</v>
      </c>
      <c r="N9" s="20">
        <v>-176309</v>
      </c>
      <c r="O9" s="20">
        <v>-92972</v>
      </c>
      <c r="P9" s="20">
        <v>-3414</v>
      </c>
      <c r="Q9" s="20">
        <v>-3159</v>
      </c>
      <c r="R9" s="20">
        <v>-99545</v>
      </c>
      <c r="S9" s="20"/>
      <c r="T9" s="20"/>
      <c r="U9" s="20"/>
      <c r="V9" s="20"/>
      <c r="W9" s="20">
        <v>-285935</v>
      </c>
      <c r="X9" s="20"/>
      <c r="Y9" s="20">
        <v>-285935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35306228</v>
      </c>
      <c r="D10" s="18"/>
      <c r="E10" s="19"/>
      <c r="F10" s="20"/>
      <c r="G10" s="20">
        <v>8036</v>
      </c>
      <c r="H10" s="20">
        <v>80942</v>
      </c>
      <c r="I10" s="20"/>
      <c r="J10" s="20">
        <v>88978</v>
      </c>
      <c r="K10" s="20">
        <v>158560</v>
      </c>
      <c r="L10" s="20">
        <v>62487878</v>
      </c>
      <c r="M10" s="20">
        <v>452293</v>
      </c>
      <c r="N10" s="20">
        <v>63098731</v>
      </c>
      <c r="O10" s="20">
        <v>59097</v>
      </c>
      <c r="P10" s="20">
        <v>99795</v>
      </c>
      <c r="Q10" s="20">
        <v>282609</v>
      </c>
      <c r="R10" s="20">
        <v>441501</v>
      </c>
      <c r="S10" s="20"/>
      <c r="T10" s="20"/>
      <c r="U10" s="20"/>
      <c r="V10" s="20"/>
      <c r="W10" s="20">
        <v>63629210</v>
      </c>
      <c r="X10" s="20"/>
      <c r="Y10" s="20">
        <v>63629210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6777997</v>
      </c>
      <c r="D11" s="18"/>
      <c r="E11" s="19"/>
      <c r="F11" s="20"/>
      <c r="G11" s="24">
        <v>24999</v>
      </c>
      <c r="H11" s="24">
        <v>8858</v>
      </c>
      <c r="I11" s="24">
        <v>79338</v>
      </c>
      <c r="J11" s="20">
        <v>113195</v>
      </c>
      <c r="K11" s="24">
        <v>554142</v>
      </c>
      <c r="L11" s="24">
        <v>15531267</v>
      </c>
      <c r="M11" s="20">
        <v>22695</v>
      </c>
      <c r="N11" s="24">
        <v>16108104</v>
      </c>
      <c r="O11" s="24">
        <v>-1758383</v>
      </c>
      <c r="P11" s="24">
        <v>106426</v>
      </c>
      <c r="Q11" s="20">
        <v>7059</v>
      </c>
      <c r="R11" s="24">
        <v>-1644898</v>
      </c>
      <c r="S11" s="24"/>
      <c r="T11" s="20"/>
      <c r="U11" s="24"/>
      <c r="V11" s="24"/>
      <c r="W11" s="24">
        <v>14576401</v>
      </c>
      <c r="X11" s="20"/>
      <c r="Y11" s="24">
        <v>14576401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199998</v>
      </c>
      <c r="M12" s="20"/>
      <c r="N12" s="20">
        <v>199998</v>
      </c>
      <c r="O12" s="20"/>
      <c r="P12" s="20"/>
      <c r="Q12" s="20"/>
      <c r="R12" s="20"/>
      <c r="S12" s="20"/>
      <c r="T12" s="20"/>
      <c r="U12" s="20"/>
      <c r="V12" s="20"/>
      <c r="W12" s="20">
        <v>199998</v>
      </c>
      <c r="X12" s="20"/>
      <c r="Y12" s="20">
        <v>199998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140004281</v>
      </c>
      <c r="D13" s="29">
        <f>SUM(D6:D12)</f>
        <v>0</v>
      </c>
      <c r="E13" s="30">
        <f t="shared" si="0"/>
        <v>-51765749</v>
      </c>
      <c r="F13" s="31">
        <f t="shared" si="0"/>
        <v>187294680</v>
      </c>
      <c r="G13" s="31">
        <f t="shared" si="0"/>
        <v>9584916</v>
      </c>
      <c r="H13" s="31">
        <f t="shared" si="0"/>
        <v>6604022</v>
      </c>
      <c r="I13" s="31">
        <f t="shared" si="0"/>
        <v>17410076</v>
      </c>
      <c r="J13" s="31">
        <f t="shared" si="0"/>
        <v>33599014</v>
      </c>
      <c r="K13" s="31">
        <f t="shared" si="0"/>
        <v>11510554</v>
      </c>
      <c r="L13" s="31">
        <f t="shared" si="0"/>
        <v>154562530</v>
      </c>
      <c r="M13" s="31">
        <f t="shared" si="0"/>
        <v>10627307</v>
      </c>
      <c r="N13" s="31">
        <f t="shared" si="0"/>
        <v>176700391</v>
      </c>
      <c r="O13" s="31">
        <f t="shared" si="0"/>
        <v>26602074</v>
      </c>
      <c r="P13" s="31">
        <f t="shared" si="0"/>
        <v>3365862</v>
      </c>
      <c r="Q13" s="31">
        <f t="shared" si="0"/>
        <v>-56812846</v>
      </c>
      <c r="R13" s="31">
        <f t="shared" si="0"/>
        <v>-26844910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183454495</v>
      </c>
      <c r="X13" s="31">
        <f t="shared" si="0"/>
        <v>140471010</v>
      </c>
      <c r="Y13" s="31">
        <f t="shared" si="0"/>
        <v>42983485</v>
      </c>
      <c r="Z13" s="32">
        <f>+IF(X13&lt;&gt;0,+(Y13/X13)*100,0)</f>
        <v>30.599541499701608</v>
      </c>
      <c r="AA13" s="33">
        <f>SUM(AA6:AA12)</f>
        <v>187294680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-4530</v>
      </c>
      <c r="D16" s="18"/>
      <c r="E16" s="19"/>
      <c r="F16" s="20"/>
      <c r="G16" s="20"/>
      <c r="H16" s="20"/>
      <c r="I16" s="20"/>
      <c r="J16" s="20"/>
      <c r="K16" s="20">
        <v>-326</v>
      </c>
      <c r="L16" s="20"/>
      <c r="M16" s="20"/>
      <c r="N16" s="20">
        <v>-326</v>
      </c>
      <c r="O16" s="20"/>
      <c r="P16" s="20"/>
      <c r="Q16" s="20"/>
      <c r="R16" s="20"/>
      <c r="S16" s="20"/>
      <c r="T16" s="20"/>
      <c r="U16" s="20"/>
      <c r="V16" s="20"/>
      <c r="W16" s="20">
        <v>-326</v>
      </c>
      <c r="X16" s="20"/>
      <c r="Y16" s="20">
        <v>-326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13141674</v>
      </c>
      <c r="D17" s="18"/>
      <c r="E17" s="19">
        <v>-11064011</v>
      </c>
      <c r="F17" s="20">
        <v>-26262096</v>
      </c>
      <c r="G17" s="24"/>
      <c r="H17" s="24"/>
      <c r="I17" s="24"/>
      <c r="J17" s="20"/>
      <c r="K17" s="24">
        <v>-63</v>
      </c>
      <c r="L17" s="24">
        <v>61241</v>
      </c>
      <c r="M17" s="20"/>
      <c r="N17" s="24">
        <v>61178</v>
      </c>
      <c r="O17" s="24">
        <v>4439490</v>
      </c>
      <c r="P17" s="24"/>
      <c r="Q17" s="20"/>
      <c r="R17" s="24">
        <v>4439490</v>
      </c>
      <c r="S17" s="24"/>
      <c r="T17" s="20"/>
      <c r="U17" s="24"/>
      <c r="V17" s="24"/>
      <c r="W17" s="24">
        <v>4500668</v>
      </c>
      <c r="X17" s="20">
        <v>-19696572</v>
      </c>
      <c r="Y17" s="24">
        <v>24197240</v>
      </c>
      <c r="Z17" s="25">
        <v>-122.85000658997922</v>
      </c>
      <c r="AA17" s="26">
        <v>-26262096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13137144</v>
      </c>
      <c r="D25" s="29">
        <f t="shared" ref="D25:Y25" si="1">SUM(D15:D24)</f>
        <v>0</v>
      </c>
      <c r="E25" s="35">
        <f t="shared" si="1"/>
        <v>-11064011</v>
      </c>
      <c r="F25" s="36">
        <f t="shared" si="1"/>
        <v>-26262096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-389</v>
      </c>
      <c r="L25" s="36">
        <f t="shared" si="1"/>
        <v>61241</v>
      </c>
      <c r="M25" s="36">
        <f t="shared" si="1"/>
        <v>0</v>
      </c>
      <c r="N25" s="36">
        <f t="shared" si="1"/>
        <v>60852</v>
      </c>
      <c r="O25" s="36">
        <f t="shared" si="1"/>
        <v>4439490</v>
      </c>
      <c r="P25" s="36">
        <f t="shared" si="1"/>
        <v>0</v>
      </c>
      <c r="Q25" s="36">
        <f t="shared" si="1"/>
        <v>0</v>
      </c>
      <c r="R25" s="36">
        <f t="shared" si="1"/>
        <v>4439490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4500342</v>
      </c>
      <c r="X25" s="36">
        <f t="shared" si="1"/>
        <v>-19696572</v>
      </c>
      <c r="Y25" s="36">
        <f t="shared" si="1"/>
        <v>24196914</v>
      </c>
      <c r="Z25" s="37">
        <f>+IF(X25&lt;&gt;0,+(Y25/X25)*100,0)</f>
        <v>-122.84835147963817</v>
      </c>
      <c r="AA25" s="38">
        <f>SUM(AA15:AA24)</f>
        <v>-26262096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153141425</v>
      </c>
      <c r="D26" s="29">
        <f>+D13+D25</f>
        <v>0</v>
      </c>
      <c r="E26" s="30">
        <f t="shared" si="2"/>
        <v>-62829760</v>
      </c>
      <c r="F26" s="31">
        <f t="shared" si="2"/>
        <v>161032584</v>
      </c>
      <c r="G26" s="31">
        <f t="shared" si="2"/>
        <v>9584916</v>
      </c>
      <c r="H26" s="31">
        <f t="shared" si="2"/>
        <v>6604022</v>
      </c>
      <c r="I26" s="31">
        <f t="shared" si="2"/>
        <v>17410076</v>
      </c>
      <c r="J26" s="31">
        <f t="shared" si="2"/>
        <v>33599014</v>
      </c>
      <c r="K26" s="31">
        <f t="shared" si="2"/>
        <v>11510165</v>
      </c>
      <c r="L26" s="31">
        <f t="shared" si="2"/>
        <v>154623771</v>
      </c>
      <c r="M26" s="31">
        <f t="shared" si="2"/>
        <v>10627307</v>
      </c>
      <c r="N26" s="31">
        <f t="shared" si="2"/>
        <v>176761243</v>
      </c>
      <c r="O26" s="31">
        <f t="shared" si="2"/>
        <v>31041564</v>
      </c>
      <c r="P26" s="31">
        <f t="shared" si="2"/>
        <v>3365862</v>
      </c>
      <c r="Q26" s="31">
        <f t="shared" si="2"/>
        <v>-56812846</v>
      </c>
      <c r="R26" s="31">
        <f t="shared" si="2"/>
        <v>-22405420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187954837</v>
      </c>
      <c r="X26" s="31">
        <f t="shared" si="2"/>
        <v>120774438</v>
      </c>
      <c r="Y26" s="31">
        <f t="shared" si="2"/>
        <v>67180399</v>
      </c>
      <c r="Z26" s="32">
        <f>+IF(X26&lt;&gt;0,+(Y26/X26)*100,0)</f>
        <v>55.624683594056549</v>
      </c>
      <c r="AA26" s="33">
        <f>+AA13+AA25</f>
        <v>161032584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61026271</v>
      </c>
      <c r="D32" s="18"/>
      <c r="E32" s="19">
        <v>676914</v>
      </c>
      <c r="F32" s="20"/>
      <c r="G32" s="20">
        <v>1142296</v>
      </c>
      <c r="H32" s="20">
        <v>-3864096</v>
      </c>
      <c r="I32" s="20">
        <v>1186010</v>
      </c>
      <c r="J32" s="20">
        <v>-1535790</v>
      </c>
      <c r="K32" s="20">
        <v>-26509</v>
      </c>
      <c r="L32" s="20">
        <v>57458984</v>
      </c>
      <c r="M32" s="20">
        <v>69971</v>
      </c>
      <c r="N32" s="20">
        <v>57502446</v>
      </c>
      <c r="O32" s="20">
        <v>64582442</v>
      </c>
      <c r="P32" s="20">
        <v>-115873</v>
      </c>
      <c r="Q32" s="20">
        <v>-3707098</v>
      </c>
      <c r="R32" s="20">
        <v>60759471</v>
      </c>
      <c r="S32" s="20"/>
      <c r="T32" s="20"/>
      <c r="U32" s="20"/>
      <c r="V32" s="20"/>
      <c r="W32" s="20">
        <v>116726127</v>
      </c>
      <c r="X32" s="20"/>
      <c r="Y32" s="20">
        <v>116726127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-453507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-5951919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11210</v>
      </c>
      <c r="D35" s="18"/>
      <c r="E35" s="19"/>
      <c r="F35" s="20"/>
      <c r="G35" s="20">
        <v>1151</v>
      </c>
      <c r="H35" s="20">
        <v>1159</v>
      </c>
      <c r="I35" s="20">
        <v>1073</v>
      </c>
      <c r="J35" s="20">
        <v>3383</v>
      </c>
      <c r="K35" s="20">
        <v>1488310</v>
      </c>
      <c r="L35" s="20">
        <v>10221220</v>
      </c>
      <c r="M35" s="20">
        <v>1239</v>
      </c>
      <c r="N35" s="20">
        <v>11710769</v>
      </c>
      <c r="O35" s="20">
        <v>7576761</v>
      </c>
      <c r="P35" s="20">
        <v>1315</v>
      </c>
      <c r="Q35" s="20">
        <v>1046</v>
      </c>
      <c r="R35" s="20">
        <v>7579122</v>
      </c>
      <c r="S35" s="20"/>
      <c r="T35" s="20"/>
      <c r="U35" s="20"/>
      <c r="V35" s="20"/>
      <c r="W35" s="20">
        <v>19293274</v>
      </c>
      <c r="X35" s="20"/>
      <c r="Y35" s="20">
        <v>19293274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54632055</v>
      </c>
      <c r="D37" s="29">
        <f t="shared" ref="D37:Y37" si="3">SUM(D29:D36)</f>
        <v>0</v>
      </c>
      <c r="E37" s="30">
        <f t="shared" si="3"/>
        <v>676914</v>
      </c>
      <c r="F37" s="31">
        <f t="shared" si="3"/>
        <v>0</v>
      </c>
      <c r="G37" s="31">
        <f t="shared" si="3"/>
        <v>1143447</v>
      </c>
      <c r="H37" s="31">
        <f t="shared" si="3"/>
        <v>-3862937</v>
      </c>
      <c r="I37" s="31">
        <f t="shared" si="3"/>
        <v>1187083</v>
      </c>
      <c r="J37" s="31">
        <f t="shared" si="3"/>
        <v>-1532407</v>
      </c>
      <c r="K37" s="31">
        <f t="shared" si="3"/>
        <v>1461801</v>
      </c>
      <c r="L37" s="31">
        <f t="shared" si="3"/>
        <v>67680204</v>
      </c>
      <c r="M37" s="31">
        <f t="shared" si="3"/>
        <v>71210</v>
      </c>
      <c r="N37" s="31">
        <f t="shared" si="3"/>
        <v>69213215</v>
      </c>
      <c r="O37" s="31">
        <f t="shared" si="3"/>
        <v>72159203</v>
      </c>
      <c r="P37" s="31">
        <f t="shared" si="3"/>
        <v>-114558</v>
      </c>
      <c r="Q37" s="31">
        <f t="shared" si="3"/>
        <v>-3706052</v>
      </c>
      <c r="R37" s="31">
        <f t="shared" si="3"/>
        <v>68338593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136019401</v>
      </c>
      <c r="X37" s="31">
        <f t="shared" si="3"/>
        <v>0</v>
      </c>
      <c r="Y37" s="31">
        <f t="shared" si="3"/>
        <v>136019401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54632055</v>
      </c>
      <c r="D44" s="29">
        <f>+D37+D43</f>
        <v>0</v>
      </c>
      <c r="E44" s="30">
        <f t="shared" si="5"/>
        <v>676914</v>
      </c>
      <c r="F44" s="31">
        <f t="shared" si="5"/>
        <v>0</v>
      </c>
      <c r="G44" s="31">
        <f t="shared" si="5"/>
        <v>1143447</v>
      </c>
      <c r="H44" s="31">
        <f t="shared" si="5"/>
        <v>-3862937</v>
      </c>
      <c r="I44" s="31">
        <f t="shared" si="5"/>
        <v>1187083</v>
      </c>
      <c r="J44" s="31">
        <f t="shared" si="5"/>
        <v>-1532407</v>
      </c>
      <c r="K44" s="31">
        <f t="shared" si="5"/>
        <v>1461801</v>
      </c>
      <c r="L44" s="31">
        <f t="shared" si="5"/>
        <v>67680204</v>
      </c>
      <c r="M44" s="31">
        <f t="shared" si="5"/>
        <v>71210</v>
      </c>
      <c r="N44" s="31">
        <f t="shared" si="5"/>
        <v>69213215</v>
      </c>
      <c r="O44" s="31">
        <f t="shared" si="5"/>
        <v>72159203</v>
      </c>
      <c r="P44" s="31">
        <f t="shared" si="5"/>
        <v>-114558</v>
      </c>
      <c r="Q44" s="31">
        <f t="shared" si="5"/>
        <v>-3706052</v>
      </c>
      <c r="R44" s="31">
        <f t="shared" si="5"/>
        <v>68338593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136019401</v>
      </c>
      <c r="X44" s="31">
        <f t="shared" si="5"/>
        <v>0</v>
      </c>
      <c r="Y44" s="31">
        <f t="shared" si="5"/>
        <v>136019401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98509370</v>
      </c>
      <c r="D45" s="42">
        <f t="shared" si="6"/>
        <v>0</v>
      </c>
      <c r="E45" s="43">
        <f t="shared" si="6"/>
        <v>-63506674</v>
      </c>
      <c r="F45" s="44">
        <f t="shared" si="6"/>
        <v>161032584</v>
      </c>
      <c r="G45" s="44">
        <f t="shared" si="6"/>
        <v>8441469</v>
      </c>
      <c r="H45" s="44">
        <f t="shared" si="6"/>
        <v>10466959</v>
      </c>
      <c r="I45" s="44">
        <f t="shared" si="6"/>
        <v>16222993</v>
      </c>
      <c r="J45" s="44">
        <f t="shared" si="6"/>
        <v>35131421</v>
      </c>
      <c r="K45" s="44">
        <f t="shared" si="6"/>
        <v>10048364</v>
      </c>
      <c r="L45" s="44">
        <f t="shared" si="6"/>
        <v>86943567</v>
      </c>
      <c r="M45" s="44">
        <f t="shared" si="6"/>
        <v>10556097</v>
      </c>
      <c r="N45" s="44">
        <f t="shared" si="6"/>
        <v>107548028</v>
      </c>
      <c r="O45" s="44">
        <f t="shared" si="6"/>
        <v>-41117639</v>
      </c>
      <c r="P45" s="44">
        <f t="shared" si="6"/>
        <v>3480420</v>
      </c>
      <c r="Q45" s="44">
        <f t="shared" si="6"/>
        <v>-53106794</v>
      </c>
      <c r="R45" s="44">
        <f t="shared" si="6"/>
        <v>-90744013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51935436</v>
      </c>
      <c r="X45" s="44">
        <f t="shared" si="6"/>
        <v>120774438</v>
      </c>
      <c r="Y45" s="44">
        <f t="shared" si="6"/>
        <v>-68839002</v>
      </c>
      <c r="Z45" s="45">
        <f>+IF(X45&lt;&gt;0,+(Y45/X45)*100,0)</f>
        <v>-56.997989922337709</v>
      </c>
      <c r="AA45" s="46">
        <f>+AA26-AA44</f>
        <v>161032584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476109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1131401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476109</v>
      </c>
      <c r="D50" s="50">
        <f t="shared" ref="D50:Y50" si="7">SUM(D47:D49)</f>
        <v>0</v>
      </c>
      <c r="E50" s="51">
        <f t="shared" si="7"/>
        <v>1131401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-190000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-142497</v>
      </c>
      <c r="Y6" s="20">
        <v>142497</v>
      </c>
      <c r="Z6" s="21">
        <v>-100</v>
      </c>
      <c r="AA6" s="22">
        <v>-190000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24783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18585</v>
      </c>
      <c r="Y11" s="24">
        <v>-18585</v>
      </c>
      <c r="Z11" s="25">
        <v>-100</v>
      </c>
      <c r="AA11" s="26">
        <v>24783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-165217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-123912</v>
      </c>
      <c r="Y13" s="31">
        <f t="shared" si="0"/>
        <v>123912</v>
      </c>
      <c r="Z13" s="32">
        <f>+IF(X13&lt;&gt;0,+(Y13/X13)*100,0)</f>
        <v>-100</v>
      </c>
      <c r="AA13" s="33">
        <f>SUM(AA6:AA12)</f>
        <v>-165217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403568</v>
      </c>
      <c r="D17" s="18"/>
      <c r="E17" s="19"/>
      <c r="F17" s="20">
        <v>165217</v>
      </c>
      <c r="G17" s="24"/>
      <c r="H17" s="24"/>
      <c r="I17" s="24"/>
      <c r="J17" s="20"/>
      <c r="K17" s="24"/>
      <c r="L17" s="24"/>
      <c r="M17" s="20">
        <v>240820</v>
      </c>
      <c r="N17" s="24">
        <v>240820</v>
      </c>
      <c r="O17" s="24"/>
      <c r="P17" s="24"/>
      <c r="Q17" s="20"/>
      <c r="R17" s="24"/>
      <c r="S17" s="24"/>
      <c r="T17" s="20"/>
      <c r="U17" s="24"/>
      <c r="V17" s="24"/>
      <c r="W17" s="24">
        <v>240820</v>
      </c>
      <c r="X17" s="20">
        <v>123912</v>
      </c>
      <c r="Y17" s="24">
        <v>116908</v>
      </c>
      <c r="Z17" s="25">
        <v>94.34760152366195</v>
      </c>
      <c r="AA17" s="26">
        <v>165217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403568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240820</v>
      </c>
      <c r="N25" s="36">
        <f t="shared" si="1"/>
        <v>240820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240820</v>
      </c>
      <c r="X25" s="36">
        <f t="shared" si="1"/>
        <v>123912</v>
      </c>
      <c r="Y25" s="36">
        <f t="shared" si="1"/>
        <v>116908</v>
      </c>
      <c r="Z25" s="37">
        <f>+IF(X25&lt;&gt;0,+(Y25/X25)*100,0)</f>
        <v>94.34760152366195</v>
      </c>
      <c r="AA25" s="38">
        <f>SUM(AA15:AA24)</f>
        <v>165217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403568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240820</v>
      </c>
      <c r="N26" s="31">
        <f t="shared" si="2"/>
        <v>240820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240820</v>
      </c>
      <c r="X26" s="31">
        <f t="shared" si="2"/>
        <v>0</v>
      </c>
      <c r="Y26" s="31">
        <f t="shared" si="2"/>
        <v>240820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403568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240820</v>
      </c>
      <c r="N45" s="44">
        <f t="shared" si="6"/>
        <v>240820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240820</v>
      </c>
      <c r="X45" s="44">
        <f t="shared" si="6"/>
        <v>0</v>
      </c>
      <c r="Y45" s="44">
        <f t="shared" si="6"/>
        <v>240820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1041179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1041179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1041179</v>
      </c>
      <c r="D26" s="29">
        <f>+D13+D25</f>
        <v>0</v>
      </c>
      <c r="E26" s="30">
        <f t="shared" si="2"/>
        <v>2</v>
      </c>
      <c r="F26" s="31">
        <f t="shared" si="2"/>
        <v>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469704</v>
      </c>
      <c r="D32" s="18"/>
      <c r="E32" s="19">
        <v>22</v>
      </c>
      <c r="F32" s="20">
        <v>23</v>
      </c>
      <c r="G32" s="20">
        <v>44359</v>
      </c>
      <c r="H32" s="20">
        <v>41662</v>
      </c>
      <c r="I32" s="20">
        <v>41857</v>
      </c>
      <c r="J32" s="20">
        <v>127878</v>
      </c>
      <c r="K32" s="20">
        <v>42158</v>
      </c>
      <c r="L32" s="20">
        <v>41817</v>
      </c>
      <c r="M32" s="20"/>
      <c r="N32" s="20">
        <v>83975</v>
      </c>
      <c r="O32" s="20">
        <v>42556</v>
      </c>
      <c r="P32" s="20">
        <v>42509</v>
      </c>
      <c r="Q32" s="20">
        <v>42872</v>
      </c>
      <c r="R32" s="20">
        <v>127937</v>
      </c>
      <c r="S32" s="20"/>
      <c r="T32" s="20"/>
      <c r="U32" s="20"/>
      <c r="V32" s="20"/>
      <c r="W32" s="20">
        <v>339790</v>
      </c>
      <c r="X32" s="20"/>
      <c r="Y32" s="20">
        <v>339790</v>
      </c>
      <c r="Z32" s="21"/>
      <c r="AA32" s="22">
        <v>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469704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23</v>
      </c>
      <c r="G37" s="31">
        <f t="shared" si="3"/>
        <v>44359</v>
      </c>
      <c r="H37" s="31">
        <f t="shared" si="3"/>
        <v>41662</v>
      </c>
      <c r="I37" s="31">
        <f t="shared" si="3"/>
        <v>41857</v>
      </c>
      <c r="J37" s="31">
        <f t="shared" si="3"/>
        <v>127878</v>
      </c>
      <c r="K37" s="31">
        <f t="shared" si="3"/>
        <v>42158</v>
      </c>
      <c r="L37" s="31">
        <f t="shared" si="3"/>
        <v>41817</v>
      </c>
      <c r="M37" s="31">
        <f t="shared" si="3"/>
        <v>0</v>
      </c>
      <c r="N37" s="31">
        <f t="shared" si="3"/>
        <v>83975</v>
      </c>
      <c r="O37" s="31">
        <f t="shared" si="3"/>
        <v>42556</v>
      </c>
      <c r="P37" s="31">
        <f t="shared" si="3"/>
        <v>42509</v>
      </c>
      <c r="Q37" s="31">
        <f t="shared" si="3"/>
        <v>42872</v>
      </c>
      <c r="R37" s="31">
        <f t="shared" si="3"/>
        <v>127937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339790</v>
      </c>
      <c r="X37" s="31">
        <f t="shared" si="3"/>
        <v>0</v>
      </c>
      <c r="Y37" s="31">
        <f t="shared" si="3"/>
        <v>339790</v>
      </c>
      <c r="Z37" s="32">
        <f>+IF(X37&lt;&gt;0,+(Y37/X37)*100,0)</f>
        <v>0</v>
      </c>
      <c r="AA37" s="33">
        <f>SUM(AA29:AA36)</f>
        <v>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469704</v>
      </c>
      <c r="D44" s="29">
        <f>+D37+D43</f>
        <v>0</v>
      </c>
      <c r="E44" s="30">
        <f t="shared" si="5"/>
        <v>22</v>
      </c>
      <c r="F44" s="31">
        <f t="shared" si="5"/>
        <v>23</v>
      </c>
      <c r="G44" s="31">
        <f t="shared" si="5"/>
        <v>44359</v>
      </c>
      <c r="H44" s="31">
        <f t="shared" si="5"/>
        <v>41662</v>
      </c>
      <c r="I44" s="31">
        <f t="shared" si="5"/>
        <v>41857</v>
      </c>
      <c r="J44" s="31">
        <f t="shared" si="5"/>
        <v>127878</v>
      </c>
      <c r="K44" s="31">
        <f t="shared" si="5"/>
        <v>42158</v>
      </c>
      <c r="L44" s="31">
        <f t="shared" si="5"/>
        <v>41817</v>
      </c>
      <c r="M44" s="31">
        <f t="shared" si="5"/>
        <v>0</v>
      </c>
      <c r="N44" s="31">
        <f t="shared" si="5"/>
        <v>83975</v>
      </c>
      <c r="O44" s="31">
        <f t="shared" si="5"/>
        <v>42556</v>
      </c>
      <c r="P44" s="31">
        <f t="shared" si="5"/>
        <v>42509</v>
      </c>
      <c r="Q44" s="31">
        <f t="shared" si="5"/>
        <v>42872</v>
      </c>
      <c r="R44" s="31">
        <f t="shared" si="5"/>
        <v>127937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339790</v>
      </c>
      <c r="X44" s="31">
        <f t="shared" si="5"/>
        <v>0</v>
      </c>
      <c r="Y44" s="31">
        <f t="shared" si="5"/>
        <v>339790</v>
      </c>
      <c r="Z44" s="32">
        <f>+IF(X44&lt;&gt;0,+(Y44/X44)*100,0)</f>
        <v>0</v>
      </c>
      <c r="AA44" s="33">
        <f>+AA37+AA43</f>
        <v>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571475</v>
      </c>
      <c r="D45" s="42">
        <f t="shared" si="6"/>
        <v>0</v>
      </c>
      <c r="E45" s="43">
        <f t="shared" si="6"/>
        <v>-20</v>
      </c>
      <c r="F45" s="44">
        <f t="shared" si="6"/>
        <v>-22</v>
      </c>
      <c r="G45" s="44">
        <f t="shared" si="6"/>
        <v>-44359</v>
      </c>
      <c r="H45" s="44">
        <f t="shared" si="6"/>
        <v>-41662</v>
      </c>
      <c r="I45" s="44">
        <f t="shared" si="6"/>
        <v>-41857</v>
      </c>
      <c r="J45" s="44">
        <f t="shared" si="6"/>
        <v>-127878</v>
      </c>
      <c r="K45" s="44">
        <f t="shared" si="6"/>
        <v>-42158</v>
      </c>
      <c r="L45" s="44">
        <f t="shared" si="6"/>
        <v>-41817</v>
      </c>
      <c r="M45" s="44">
        <f t="shared" si="6"/>
        <v>0</v>
      </c>
      <c r="N45" s="44">
        <f t="shared" si="6"/>
        <v>-83975</v>
      </c>
      <c r="O45" s="44">
        <f t="shared" si="6"/>
        <v>-42556</v>
      </c>
      <c r="P45" s="44">
        <f t="shared" si="6"/>
        <v>-42509</v>
      </c>
      <c r="Q45" s="44">
        <f t="shared" si="6"/>
        <v>-42872</v>
      </c>
      <c r="R45" s="44">
        <f t="shared" si="6"/>
        <v>-127937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-339790</v>
      </c>
      <c r="X45" s="44">
        <f t="shared" si="6"/>
        <v>0</v>
      </c>
      <c r="Y45" s="44">
        <f t="shared" si="6"/>
        <v>-339790</v>
      </c>
      <c r="Z45" s="45">
        <f>+IF(X45&lt;&gt;0,+(Y45/X45)*100,0)</f>
        <v>0</v>
      </c>
      <c r="AA45" s="46">
        <f>+AA26-AA44</f>
        <v>-22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11876</v>
      </c>
      <c r="D6" s="18"/>
      <c r="E6" s="19"/>
      <c r="F6" s="20">
        <v>2212</v>
      </c>
      <c r="G6" s="20">
        <v>339</v>
      </c>
      <c r="H6" s="20">
        <v>186</v>
      </c>
      <c r="I6" s="20">
        <v>652</v>
      </c>
      <c r="J6" s="20">
        <v>1177</v>
      </c>
      <c r="K6" s="20">
        <v>400</v>
      </c>
      <c r="L6" s="20">
        <v>374</v>
      </c>
      <c r="M6" s="20">
        <v>261</v>
      </c>
      <c r="N6" s="20">
        <v>1035</v>
      </c>
      <c r="O6" s="20">
        <v>435</v>
      </c>
      <c r="P6" s="20">
        <v>1028</v>
      </c>
      <c r="Q6" s="20">
        <v>870</v>
      </c>
      <c r="R6" s="20">
        <v>2333</v>
      </c>
      <c r="S6" s="20"/>
      <c r="T6" s="20"/>
      <c r="U6" s="20"/>
      <c r="V6" s="20"/>
      <c r="W6" s="20">
        <v>4545</v>
      </c>
      <c r="X6" s="20">
        <v>1656</v>
      </c>
      <c r="Y6" s="20">
        <v>2889</v>
      </c>
      <c r="Z6" s="21">
        <v>174.45652173913044</v>
      </c>
      <c r="AA6" s="22">
        <v>2212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11876</v>
      </c>
      <c r="D13" s="29">
        <f>SUM(D6:D12)</f>
        <v>0</v>
      </c>
      <c r="E13" s="30">
        <f t="shared" si="0"/>
        <v>0</v>
      </c>
      <c r="F13" s="31">
        <f t="shared" si="0"/>
        <v>2212</v>
      </c>
      <c r="G13" s="31">
        <f t="shared" si="0"/>
        <v>339</v>
      </c>
      <c r="H13" s="31">
        <f t="shared" si="0"/>
        <v>186</v>
      </c>
      <c r="I13" s="31">
        <f t="shared" si="0"/>
        <v>652</v>
      </c>
      <c r="J13" s="31">
        <f t="shared" si="0"/>
        <v>1177</v>
      </c>
      <c r="K13" s="31">
        <f t="shared" si="0"/>
        <v>400</v>
      </c>
      <c r="L13" s="31">
        <f t="shared" si="0"/>
        <v>374</v>
      </c>
      <c r="M13" s="31">
        <f t="shared" si="0"/>
        <v>261</v>
      </c>
      <c r="N13" s="31">
        <f t="shared" si="0"/>
        <v>1035</v>
      </c>
      <c r="O13" s="31">
        <f t="shared" si="0"/>
        <v>435</v>
      </c>
      <c r="P13" s="31">
        <f t="shared" si="0"/>
        <v>1028</v>
      </c>
      <c r="Q13" s="31">
        <f t="shared" si="0"/>
        <v>870</v>
      </c>
      <c r="R13" s="31">
        <f t="shared" si="0"/>
        <v>2333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4545</v>
      </c>
      <c r="X13" s="31">
        <f t="shared" si="0"/>
        <v>1656</v>
      </c>
      <c r="Y13" s="31">
        <f t="shared" si="0"/>
        <v>2889</v>
      </c>
      <c r="Z13" s="32">
        <f>+IF(X13&lt;&gt;0,+(Y13/X13)*100,0)</f>
        <v>174.45652173913044</v>
      </c>
      <c r="AA13" s="33">
        <f>SUM(AA6:AA12)</f>
        <v>2212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11876</v>
      </c>
      <c r="D26" s="29">
        <f>+D13+D25</f>
        <v>0</v>
      </c>
      <c r="E26" s="30">
        <f t="shared" si="2"/>
        <v>0</v>
      </c>
      <c r="F26" s="31">
        <f t="shared" si="2"/>
        <v>2212</v>
      </c>
      <c r="G26" s="31">
        <f t="shared" si="2"/>
        <v>339</v>
      </c>
      <c r="H26" s="31">
        <f t="shared" si="2"/>
        <v>186</v>
      </c>
      <c r="I26" s="31">
        <f t="shared" si="2"/>
        <v>652</v>
      </c>
      <c r="J26" s="31">
        <f t="shared" si="2"/>
        <v>1177</v>
      </c>
      <c r="K26" s="31">
        <f t="shared" si="2"/>
        <v>400</v>
      </c>
      <c r="L26" s="31">
        <f t="shared" si="2"/>
        <v>374</v>
      </c>
      <c r="M26" s="31">
        <f t="shared" si="2"/>
        <v>261</v>
      </c>
      <c r="N26" s="31">
        <f t="shared" si="2"/>
        <v>1035</v>
      </c>
      <c r="O26" s="31">
        <f t="shared" si="2"/>
        <v>435</v>
      </c>
      <c r="P26" s="31">
        <f t="shared" si="2"/>
        <v>1028</v>
      </c>
      <c r="Q26" s="31">
        <f t="shared" si="2"/>
        <v>870</v>
      </c>
      <c r="R26" s="31">
        <f t="shared" si="2"/>
        <v>2333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4545</v>
      </c>
      <c r="X26" s="31">
        <f t="shared" si="2"/>
        <v>1656</v>
      </c>
      <c r="Y26" s="31">
        <f t="shared" si="2"/>
        <v>2889</v>
      </c>
      <c r="Z26" s="32">
        <f>+IF(X26&lt;&gt;0,+(Y26/X26)*100,0)</f>
        <v>174.45652173913044</v>
      </c>
      <c r="AA26" s="33">
        <f>+AA13+AA25</f>
        <v>2212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11876</v>
      </c>
      <c r="D45" s="42">
        <f t="shared" si="6"/>
        <v>0</v>
      </c>
      <c r="E45" s="43">
        <f t="shared" si="6"/>
        <v>0</v>
      </c>
      <c r="F45" s="44">
        <f t="shared" si="6"/>
        <v>2212</v>
      </c>
      <c r="G45" s="44">
        <f t="shared" si="6"/>
        <v>339</v>
      </c>
      <c r="H45" s="44">
        <f t="shared" si="6"/>
        <v>186</v>
      </c>
      <c r="I45" s="44">
        <f t="shared" si="6"/>
        <v>652</v>
      </c>
      <c r="J45" s="44">
        <f t="shared" si="6"/>
        <v>1177</v>
      </c>
      <c r="K45" s="44">
        <f t="shared" si="6"/>
        <v>400</v>
      </c>
      <c r="L45" s="44">
        <f t="shared" si="6"/>
        <v>374</v>
      </c>
      <c r="M45" s="44">
        <f t="shared" si="6"/>
        <v>261</v>
      </c>
      <c r="N45" s="44">
        <f t="shared" si="6"/>
        <v>1035</v>
      </c>
      <c r="O45" s="44">
        <f t="shared" si="6"/>
        <v>435</v>
      </c>
      <c r="P45" s="44">
        <f t="shared" si="6"/>
        <v>1028</v>
      </c>
      <c r="Q45" s="44">
        <f t="shared" si="6"/>
        <v>870</v>
      </c>
      <c r="R45" s="44">
        <f t="shared" si="6"/>
        <v>2333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4545</v>
      </c>
      <c r="X45" s="44">
        <f t="shared" si="6"/>
        <v>1656</v>
      </c>
      <c r="Y45" s="44">
        <f t="shared" si="6"/>
        <v>2889</v>
      </c>
      <c r="Z45" s="45">
        <f>+IF(X45&lt;&gt;0,+(Y45/X45)*100,0)</f>
        <v>174.45652173913044</v>
      </c>
      <c r="AA45" s="46">
        <f>+AA26-AA44</f>
        <v>2212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332910137</v>
      </c>
      <c r="D17" s="18"/>
      <c r="E17" s="19">
        <v>33650343</v>
      </c>
      <c r="F17" s="20">
        <v>32900343</v>
      </c>
      <c r="G17" s="24">
        <v>333669150</v>
      </c>
      <c r="H17" s="24">
        <v>572081</v>
      </c>
      <c r="I17" s="24">
        <v>-34872594</v>
      </c>
      <c r="J17" s="20">
        <v>299368637</v>
      </c>
      <c r="K17" s="24">
        <v>-12012280</v>
      </c>
      <c r="L17" s="24">
        <v>6040753</v>
      </c>
      <c r="M17" s="20">
        <v>-17237105</v>
      </c>
      <c r="N17" s="24">
        <v>-23208632</v>
      </c>
      <c r="O17" s="24">
        <v>1657308</v>
      </c>
      <c r="P17" s="24">
        <v>2113770</v>
      </c>
      <c r="Q17" s="20">
        <v>3773829</v>
      </c>
      <c r="R17" s="24">
        <v>7544907</v>
      </c>
      <c r="S17" s="24"/>
      <c r="T17" s="20"/>
      <c r="U17" s="24"/>
      <c r="V17" s="24"/>
      <c r="W17" s="24">
        <v>283704912</v>
      </c>
      <c r="X17" s="20">
        <v>20470496</v>
      </c>
      <c r="Y17" s="24">
        <v>263234416</v>
      </c>
      <c r="Z17" s="25">
        <v>1285.9210446097641</v>
      </c>
      <c r="AA17" s="26">
        <v>32900343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332910137</v>
      </c>
      <c r="D25" s="29">
        <f t="shared" ref="D25:Y25" si="1">SUM(D15:D24)</f>
        <v>0</v>
      </c>
      <c r="E25" s="35">
        <f t="shared" si="1"/>
        <v>33650343</v>
      </c>
      <c r="F25" s="36">
        <f t="shared" si="1"/>
        <v>32900343</v>
      </c>
      <c r="G25" s="36">
        <f t="shared" si="1"/>
        <v>333669150</v>
      </c>
      <c r="H25" s="36">
        <f t="shared" si="1"/>
        <v>572081</v>
      </c>
      <c r="I25" s="36">
        <f t="shared" si="1"/>
        <v>-34872594</v>
      </c>
      <c r="J25" s="36">
        <f t="shared" si="1"/>
        <v>299368637</v>
      </c>
      <c r="K25" s="36">
        <f t="shared" si="1"/>
        <v>-12012280</v>
      </c>
      <c r="L25" s="36">
        <f t="shared" si="1"/>
        <v>6040753</v>
      </c>
      <c r="M25" s="36">
        <f t="shared" si="1"/>
        <v>-17237105</v>
      </c>
      <c r="N25" s="36">
        <f t="shared" si="1"/>
        <v>-23208632</v>
      </c>
      <c r="O25" s="36">
        <f t="shared" si="1"/>
        <v>1657308</v>
      </c>
      <c r="P25" s="36">
        <f t="shared" si="1"/>
        <v>2113770</v>
      </c>
      <c r="Q25" s="36">
        <f t="shared" si="1"/>
        <v>3773829</v>
      </c>
      <c r="R25" s="36">
        <f t="shared" si="1"/>
        <v>7544907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283704912</v>
      </c>
      <c r="X25" s="36">
        <f t="shared" si="1"/>
        <v>20470496</v>
      </c>
      <c r="Y25" s="36">
        <f t="shared" si="1"/>
        <v>263234416</v>
      </c>
      <c r="Z25" s="37">
        <f>+IF(X25&lt;&gt;0,+(Y25/X25)*100,0)</f>
        <v>1285.9210446097641</v>
      </c>
      <c r="AA25" s="38">
        <f>SUM(AA15:AA24)</f>
        <v>32900343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332910137</v>
      </c>
      <c r="D26" s="29">
        <f>+D13+D25</f>
        <v>0</v>
      </c>
      <c r="E26" s="30">
        <f t="shared" si="2"/>
        <v>33650343</v>
      </c>
      <c r="F26" s="31">
        <f t="shared" si="2"/>
        <v>32900343</v>
      </c>
      <c r="G26" s="31">
        <f t="shared" si="2"/>
        <v>333669150</v>
      </c>
      <c r="H26" s="31">
        <f t="shared" si="2"/>
        <v>572081</v>
      </c>
      <c r="I26" s="31">
        <f t="shared" si="2"/>
        <v>-34872594</v>
      </c>
      <c r="J26" s="31">
        <f t="shared" si="2"/>
        <v>299368637</v>
      </c>
      <c r="K26" s="31">
        <f t="shared" si="2"/>
        <v>-12012280</v>
      </c>
      <c r="L26" s="31">
        <f t="shared" si="2"/>
        <v>6040753</v>
      </c>
      <c r="M26" s="31">
        <f t="shared" si="2"/>
        <v>-17237105</v>
      </c>
      <c r="N26" s="31">
        <f t="shared" si="2"/>
        <v>-23208632</v>
      </c>
      <c r="O26" s="31">
        <f t="shared" si="2"/>
        <v>1657308</v>
      </c>
      <c r="P26" s="31">
        <f t="shared" si="2"/>
        <v>2113770</v>
      </c>
      <c r="Q26" s="31">
        <f t="shared" si="2"/>
        <v>3773829</v>
      </c>
      <c r="R26" s="31">
        <f t="shared" si="2"/>
        <v>7544907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283704912</v>
      </c>
      <c r="X26" s="31">
        <f t="shared" si="2"/>
        <v>20470496</v>
      </c>
      <c r="Y26" s="31">
        <f t="shared" si="2"/>
        <v>263234416</v>
      </c>
      <c r="Z26" s="32">
        <f>+IF(X26&lt;&gt;0,+(Y26/X26)*100,0)</f>
        <v>1285.9210446097641</v>
      </c>
      <c r="AA26" s="33">
        <f>+AA13+AA25</f>
        <v>32900343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332910137</v>
      </c>
      <c r="D45" s="42">
        <f t="shared" si="6"/>
        <v>0</v>
      </c>
      <c r="E45" s="43">
        <f t="shared" si="6"/>
        <v>33650343</v>
      </c>
      <c r="F45" s="44">
        <f t="shared" si="6"/>
        <v>32900343</v>
      </c>
      <c r="G45" s="44">
        <f t="shared" si="6"/>
        <v>333669150</v>
      </c>
      <c r="H45" s="44">
        <f t="shared" si="6"/>
        <v>572081</v>
      </c>
      <c r="I45" s="44">
        <f t="shared" si="6"/>
        <v>-34872594</v>
      </c>
      <c r="J45" s="44">
        <f t="shared" si="6"/>
        <v>299368637</v>
      </c>
      <c r="K45" s="44">
        <f t="shared" si="6"/>
        <v>-12012280</v>
      </c>
      <c r="L45" s="44">
        <f t="shared" si="6"/>
        <v>6040753</v>
      </c>
      <c r="M45" s="44">
        <f t="shared" si="6"/>
        <v>-17237105</v>
      </c>
      <c r="N45" s="44">
        <f t="shared" si="6"/>
        <v>-23208632</v>
      </c>
      <c r="O45" s="44">
        <f t="shared" si="6"/>
        <v>1657308</v>
      </c>
      <c r="P45" s="44">
        <f t="shared" si="6"/>
        <v>2113770</v>
      </c>
      <c r="Q45" s="44">
        <f t="shared" si="6"/>
        <v>3773829</v>
      </c>
      <c r="R45" s="44">
        <f t="shared" si="6"/>
        <v>7544907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283704912</v>
      </c>
      <c r="X45" s="44">
        <f t="shared" si="6"/>
        <v>20470496</v>
      </c>
      <c r="Y45" s="44">
        <f t="shared" si="6"/>
        <v>263234416</v>
      </c>
      <c r="Z45" s="45">
        <f>+IF(X45&lt;&gt;0,+(Y45/X45)*100,0)</f>
        <v>1285.9210446097641</v>
      </c>
      <c r="AA45" s="46">
        <f>+AA26-AA44</f>
        <v>32900343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183695731</v>
      </c>
      <c r="D47" s="18"/>
      <c r="E47" s="19">
        <v>-203682366</v>
      </c>
      <c r="F47" s="20">
        <v>-203682366</v>
      </c>
      <c r="G47" s="20">
        <v>191507060</v>
      </c>
      <c r="H47" s="20">
        <v>584952</v>
      </c>
      <c r="I47" s="20">
        <v>-1110</v>
      </c>
      <c r="J47" s="20">
        <v>192090902</v>
      </c>
      <c r="K47" s="20">
        <v>4490200</v>
      </c>
      <c r="L47" s="20">
        <v>2898707</v>
      </c>
      <c r="M47" s="20">
        <v>-595714</v>
      </c>
      <c r="N47" s="20">
        <v>6793193</v>
      </c>
      <c r="O47" s="20">
        <v>4371397</v>
      </c>
      <c r="P47" s="20">
        <v>4358631</v>
      </c>
      <c r="Q47" s="20">
        <v>3790644</v>
      </c>
      <c r="R47" s="20">
        <v>12520672</v>
      </c>
      <c r="S47" s="20"/>
      <c r="T47" s="20"/>
      <c r="U47" s="20"/>
      <c r="V47" s="20"/>
      <c r="W47" s="20">
        <v>211404767</v>
      </c>
      <c r="X47" s="20">
        <v>-152761833</v>
      </c>
      <c r="Y47" s="20">
        <v>364166600</v>
      </c>
      <c r="Z47" s="47">
        <v>-238.3884723352331</v>
      </c>
      <c r="AA47" s="22">
        <v>-203682366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183695731</v>
      </c>
      <c r="D50" s="50">
        <f t="shared" ref="D50:Y50" si="7">SUM(D47:D49)</f>
        <v>0</v>
      </c>
      <c r="E50" s="51">
        <f t="shared" si="7"/>
        <v>-203682366</v>
      </c>
      <c r="F50" s="52">
        <f t="shared" si="7"/>
        <v>-203682366</v>
      </c>
      <c r="G50" s="52">
        <f t="shared" si="7"/>
        <v>191507060</v>
      </c>
      <c r="H50" s="52">
        <f t="shared" si="7"/>
        <v>584952</v>
      </c>
      <c r="I50" s="52">
        <f t="shared" si="7"/>
        <v>-1110</v>
      </c>
      <c r="J50" s="52">
        <f t="shared" si="7"/>
        <v>192090902</v>
      </c>
      <c r="K50" s="52">
        <f t="shared" si="7"/>
        <v>4490200</v>
      </c>
      <c r="L50" s="52">
        <f t="shared" si="7"/>
        <v>2898707</v>
      </c>
      <c r="M50" s="52">
        <f t="shared" si="7"/>
        <v>-595714</v>
      </c>
      <c r="N50" s="52">
        <f t="shared" si="7"/>
        <v>6793193</v>
      </c>
      <c r="O50" s="52">
        <f t="shared" si="7"/>
        <v>4371397</v>
      </c>
      <c r="P50" s="52">
        <f t="shared" si="7"/>
        <v>4358631</v>
      </c>
      <c r="Q50" s="52">
        <f t="shared" si="7"/>
        <v>3790644</v>
      </c>
      <c r="R50" s="52">
        <f t="shared" si="7"/>
        <v>12520672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211404767</v>
      </c>
      <c r="X50" s="52">
        <f t="shared" si="7"/>
        <v>-152761833</v>
      </c>
      <c r="Y50" s="52">
        <f t="shared" si="7"/>
        <v>364166600</v>
      </c>
      <c r="Z50" s="53">
        <f>+IF(X50&lt;&gt;0,+(Y50/X50)*100,0)</f>
        <v>-238.3884723352331</v>
      </c>
      <c r="AA50" s="54">
        <f>SUM(AA47:AA49)</f>
        <v>-203682366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48599003</v>
      </c>
      <c r="D17" s="18"/>
      <c r="E17" s="19">
        <v>92340850</v>
      </c>
      <c r="F17" s="20">
        <v>50123519</v>
      </c>
      <c r="G17" s="24"/>
      <c r="H17" s="24">
        <v>839116</v>
      </c>
      <c r="I17" s="24"/>
      <c r="J17" s="20">
        <v>839116</v>
      </c>
      <c r="K17" s="24">
        <v>776558</v>
      </c>
      <c r="L17" s="24"/>
      <c r="M17" s="20"/>
      <c r="N17" s="24">
        <v>776558</v>
      </c>
      <c r="O17" s="24"/>
      <c r="P17" s="24">
        <v>1103874</v>
      </c>
      <c r="Q17" s="20"/>
      <c r="R17" s="24">
        <v>1103874</v>
      </c>
      <c r="S17" s="24"/>
      <c r="T17" s="20"/>
      <c r="U17" s="24"/>
      <c r="V17" s="24"/>
      <c r="W17" s="24">
        <v>2719548</v>
      </c>
      <c r="X17" s="20">
        <v>50104454</v>
      </c>
      <c r="Y17" s="24">
        <v>-47384906</v>
      </c>
      <c r="Z17" s="25">
        <v>-94.572243018554801</v>
      </c>
      <c r="AA17" s="26">
        <v>50123519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48599003</v>
      </c>
      <c r="D25" s="29">
        <f t="shared" ref="D25:Y25" si="1">SUM(D15:D24)</f>
        <v>0</v>
      </c>
      <c r="E25" s="35">
        <f t="shared" si="1"/>
        <v>92340850</v>
      </c>
      <c r="F25" s="36">
        <f t="shared" si="1"/>
        <v>50123519</v>
      </c>
      <c r="G25" s="36">
        <f t="shared" si="1"/>
        <v>0</v>
      </c>
      <c r="H25" s="36">
        <f t="shared" si="1"/>
        <v>839116</v>
      </c>
      <c r="I25" s="36">
        <f t="shared" si="1"/>
        <v>0</v>
      </c>
      <c r="J25" s="36">
        <f t="shared" si="1"/>
        <v>839116</v>
      </c>
      <c r="K25" s="36">
        <f t="shared" si="1"/>
        <v>776558</v>
      </c>
      <c r="L25" s="36">
        <f t="shared" si="1"/>
        <v>0</v>
      </c>
      <c r="M25" s="36">
        <f t="shared" si="1"/>
        <v>0</v>
      </c>
      <c r="N25" s="36">
        <f t="shared" si="1"/>
        <v>776558</v>
      </c>
      <c r="O25" s="36">
        <f t="shared" si="1"/>
        <v>0</v>
      </c>
      <c r="P25" s="36">
        <f t="shared" si="1"/>
        <v>1103874</v>
      </c>
      <c r="Q25" s="36">
        <f t="shared" si="1"/>
        <v>0</v>
      </c>
      <c r="R25" s="36">
        <f t="shared" si="1"/>
        <v>1103874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2719548</v>
      </c>
      <c r="X25" s="36">
        <f t="shared" si="1"/>
        <v>50104454</v>
      </c>
      <c r="Y25" s="36">
        <f t="shared" si="1"/>
        <v>-47384906</v>
      </c>
      <c r="Z25" s="37">
        <f>+IF(X25&lt;&gt;0,+(Y25/X25)*100,0)</f>
        <v>-94.572243018554801</v>
      </c>
      <c r="AA25" s="38">
        <f>SUM(AA15:AA24)</f>
        <v>50123519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48599003</v>
      </c>
      <c r="D26" s="29">
        <f>+D13+D25</f>
        <v>0</v>
      </c>
      <c r="E26" s="30">
        <f t="shared" si="2"/>
        <v>92340850</v>
      </c>
      <c r="F26" s="31">
        <f t="shared" si="2"/>
        <v>50123512</v>
      </c>
      <c r="G26" s="31">
        <f t="shared" si="2"/>
        <v>0</v>
      </c>
      <c r="H26" s="31">
        <f t="shared" si="2"/>
        <v>839116</v>
      </c>
      <c r="I26" s="31">
        <f t="shared" si="2"/>
        <v>0</v>
      </c>
      <c r="J26" s="31">
        <f t="shared" si="2"/>
        <v>839116</v>
      </c>
      <c r="K26" s="31">
        <f t="shared" si="2"/>
        <v>776558</v>
      </c>
      <c r="L26" s="31">
        <f t="shared" si="2"/>
        <v>0</v>
      </c>
      <c r="M26" s="31">
        <f t="shared" si="2"/>
        <v>0</v>
      </c>
      <c r="N26" s="31">
        <f t="shared" si="2"/>
        <v>776558</v>
      </c>
      <c r="O26" s="31">
        <f t="shared" si="2"/>
        <v>0</v>
      </c>
      <c r="P26" s="31">
        <f t="shared" si="2"/>
        <v>1103874</v>
      </c>
      <c r="Q26" s="31">
        <f t="shared" si="2"/>
        <v>0</v>
      </c>
      <c r="R26" s="31">
        <f t="shared" si="2"/>
        <v>1103874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2719548</v>
      </c>
      <c r="X26" s="31">
        <f t="shared" si="2"/>
        <v>50104454</v>
      </c>
      <c r="Y26" s="31">
        <f t="shared" si="2"/>
        <v>-47384906</v>
      </c>
      <c r="Z26" s="32">
        <f>+IF(X26&lt;&gt;0,+(Y26/X26)*100,0)</f>
        <v>-94.572243018554801</v>
      </c>
      <c r="AA26" s="33">
        <f>+AA13+AA25</f>
        <v>50123512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7</v>
      </c>
      <c r="G32" s="20"/>
      <c r="H32" s="20">
        <v>86435</v>
      </c>
      <c r="I32" s="20">
        <v>96941</v>
      </c>
      <c r="J32" s="20">
        <v>183376</v>
      </c>
      <c r="K32" s="20">
        <v>89385</v>
      </c>
      <c r="L32" s="20">
        <v>12318</v>
      </c>
      <c r="M32" s="20">
        <v>87323</v>
      </c>
      <c r="N32" s="20">
        <v>189026</v>
      </c>
      <c r="O32" s="20">
        <v>100193</v>
      </c>
      <c r="P32" s="20">
        <v>97640</v>
      </c>
      <c r="Q32" s="20">
        <v>93541</v>
      </c>
      <c r="R32" s="20">
        <v>291374</v>
      </c>
      <c r="S32" s="20"/>
      <c r="T32" s="20"/>
      <c r="U32" s="20"/>
      <c r="V32" s="20"/>
      <c r="W32" s="20">
        <v>663776</v>
      </c>
      <c r="X32" s="20"/>
      <c r="Y32" s="20">
        <v>663776</v>
      </c>
      <c r="Z32" s="21"/>
      <c r="AA32" s="22">
        <v>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2</v>
      </c>
      <c r="G34" s="20"/>
      <c r="H34" s="20"/>
      <c r="I34" s="20"/>
      <c r="J34" s="20"/>
      <c r="K34" s="20"/>
      <c r="L34" s="20">
        <v>-132626</v>
      </c>
      <c r="M34" s="20"/>
      <c r="N34" s="20">
        <v>-132626</v>
      </c>
      <c r="O34" s="20">
        <v>-44172</v>
      </c>
      <c r="P34" s="20"/>
      <c r="Q34" s="20"/>
      <c r="R34" s="20">
        <v>-44172</v>
      </c>
      <c r="S34" s="20"/>
      <c r="T34" s="20"/>
      <c r="U34" s="20"/>
      <c r="V34" s="20"/>
      <c r="W34" s="20">
        <v>-176798</v>
      </c>
      <c r="X34" s="20"/>
      <c r="Y34" s="20">
        <v>-176798</v>
      </c>
      <c r="Z34" s="21"/>
      <c r="AA34" s="22">
        <v>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</v>
      </c>
      <c r="G37" s="31">
        <f t="shared" si="3"/>
        <v>0</v>
      </c>
      <c r="H37" s="31">
        <f t="shared" si="3"/>
        <v>86435</v>
      </c>
      <c r="I37" s="31">
        <f t="shared" si="3"/>
        <v>96941</v>
      </c>
      <c r="J37" s="31">
        <f t="shared" si="3"/>
        <v>183376</v>
      </c>
      <c r="K37" s="31">
        <f t="shared" si="3"/>
        <v>89385</v>
      </c>
      <c r="L37" s="31">
        <f t="shared" si="3"/>
        <v>-120308</v>
      </c>
      <c r="M37" s="31">
        <f t="shared" si="3"/>
        <v>87323</v>
      </c>
      <c r="N37" s="31">
        <f t="shared" si="3"/>
        <v>56400</v>
      </c>
      <c r="O37" s="31">
        <f t="shared" si="3"/>
        <v>56021</v>
      </c>
      <c r="P37" s="31">
        <f t="shared" si="3"/>
        <v>97640</v>
      </c>
      <c r="Q37" s="31">
        <f t="shared" si="3"/>
        <v>93541</v>
      </c>
      <c r="R37" s="31">
        <f t="shared" si="3"/>
        <v>247202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486978</v>
      </c>
      <c r="X37" s="31">
        <f t="shared" si="3"/>
        <v>0</v>
      </c>
      <c r="Y37" s="31">
        <f t="shared" si="3"/>
        <v>486978</v>
      </c>
      <c r="Z37" s="32">
        <f>+IF(X37&lt;&gt;0,+(Y37/X37)*100,0)</f>
        <v>0</v>
      </c>
      <c r="AA37" s="33">
        <f>SUM(AA29:AA36)</f>
        <v>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9</v>
      </c>
      <c r="G44" s="31">
        <f t="shared" si="5"/>
        <v>0</v>
      </c>
      <c r="H44" s="31">
        <f t="shared" si="5"/>
        <v>86435</v>
      </c>
      <c r="I44" s="31">
        <f t="shared" si="5"/>
        <v>96941</v>
      </c>
      <c r="J44" s="31">
        <f t="shared" si="5"/>
        <v>183376</v>
      </c>
      <c r="K44" s="31">
        <f t="shared" si="5"/>
        <v>89385</v>
      </c>
      <c r="L44" s="31">
        <f t="shared" si="5"/>
        <v>-120308</v>
      </c>
      <c r="M44" s="31">
        <f t="shared" si="5"/>
        <v>87323</v>
      </c>
      <c r="N44" s="31">
        <f t="shared" si="5"/>
        <v>56400</v>
      </c>
      <c r="O44" s="31">
        <f t="shared" si="5"/>
        <v>56021</v>
      </c>
      <c r="P44" s="31">
        <f t="shared" si="5"/>
        <v>97640</v>
      </c>
      <c r="Q44" s="31">
        <f t="shared" si="5"/>
        <v>93541</v>
      </c>
      <c r="R44" s="31">
        <f t="shared" si="5"/>
        <v>247202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486978</v>
      </c>
      <c r="X44" s="31">
        <f t="shared" si="5"/>
        <v>0</v>
      </c>
      <c r="Y44" s="31">
        <f t="shared" si="5"/>
        <v>486978</v>
      </c>
      <c r="Z44" s="32">
        <f>+IF(X44&lt;&gt;0,+(Y44/X44)*100,0)</f>
        <v>0</v>
      </c>
      <c r="AA44" s="33">
        <f>+AA37+AA43</f>
        <v>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48599003</v>
      </c>
      <c r="D45" s="42">
        <f t="shared" si="6"/>
        <v>0</v>
      </c>
      <c r="E45" s="43">
        <f t="shared" si="6"/>
        <v>92340850</v>
      </c>
      <c r="F45" s="44">
        <f t="shared" si="6"/>
        <v>50123503</v>
      </c>
      <c r="G45" s="44">
        <f t="shared" si="6"/>
        <v>0</v>
      </c>
      <c r="H45" s="44">
        <f t="shared" si="6"/>
        <v>752681</v>
      </c>
      <c r="I45" s="44">
        <f t="shared" si="6"/>
        <v>-96941</v>
      </c>
      <c r="J45" s="44">
        <f t="shared" si="6"/>
        <v>655740</v>
      </c>
      <c r="K45" s="44">
        <f t="shared" si="6"/>
        <v>687173</v>
      </c>
      <c r="L45" s="44">
        <f t="shared" si="6"/>
        <v>120308</v>
      </c>
      <c r="M45" s="44">
        <f t="shared" si="6"/>
        <v>-87323</v>
      </c>
      <c r="N45" s="44">
        <f t="shared" si="6"/>
        <v>720158</v>
      </c>
      <c r="O45" s="44">
        <f t="shared" si="6"/>
        <v>-56021</v>
      </c>
      <c r="P45" s="44">
        <f t="shared" si="6"/>
        <v>1006234</v>
      </c>
      <c r="Q45" s="44">
        <f t="shared" si="6"/>
        <v>-93541</v>
      </c>
      <c r="R45" s="44">
        <f t="shared" si="6"/>
        <v>856672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2232570</v>
      </c>
      <c r="X45" s="44">
        <f t="shared" si="6"/>
        <v>50104454</v>
      </c>
      <c r="Y45" s="44">
        <f t="shared" si="6"/>
        <v>-47871884</v>
      </c>
      <c r="Z45" s="45">
        <f>+IF(X45&lt;&gt;0,+(Y45/X45)*100,0)</f>
        <v>-95.544168588285586</v>
      </c>
      <c r="AA45" s="46">
        <f>+AA26-AA44</f>
        <v>50123503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-2197043</v>
      </c>
      <c r="D6" s="18"/>
      <c r="E6" s="19">
        <v>-6092193</v>
      </c>
      <c r="F6" s="20">
        <v>-6092310</v>
      </c>
      <c r="G6" s="20">
        <v>-290569</v>
      </c>
      <c r="H6" s="20">
        <v>-30528</v>
      </c>
      <c r="I6" s="20">
        <v>-760277</v>
      </c>
      <c r="J6" s="20">
        <v>-1081374</v>
      </c>
      <c r="K6" s="20">
        <v>-30528</v>
      </c>
      <c r="L6" s="20">
        <v>-4809</v>
      </c>
      <c r="M6" s="20">
        <v>-4809</v>
      </c>
      <c r="N6" s="20">
        <v>-40146</v>
      </c>
      <c r="O6" s="20">
        <v>-378800</v>
      </c>
      <c r="P6" s="20">
        <v>-19095</v>
      </c>
      <c r="Q6" s="20">
        <v>-620007</v>
      </c>
      <c r="R6" s="20">
        <v>-1017902</v>
      </c>
      <c r="S6" s="20"/>
      <c r="T6" s="20"/>
      <c r="U6" s="20"/>
      <c r="V6" s="20"/>
      <c r="W6" s="20">
        <v>-2139422</v>
      </c>
      <c r="X6" s="20">
        <v>-4569237</v>
      </c>
      <c r="Y6" s="20">
        <v>2429815</v>
      </c>
      <c r="Z6" s="21">
        <v>-53.177696845228205</v>
      </c>
      <c r="AA6" s="22">
        <v>-6092310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-11062</v>
      </c>
      <c r="D10" s="18"/>
      <c r="E10" s="19"/>
      <c r="F10" s="20"/>
      <c r="G10" s="20"/>
      <c r="H10" s="20">
        <v>-10301</v>
      </c>
      <c r="I10" s="20"/>
      <c r="J10" s="20">
        <v>-10301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-10301</v>
      </c>
      <c r="X10" s="20"/>
      <c r="Y10" s="20">
        <v>-10301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-2208105</v>
      </c>
      <c r="D13" s="29">
        <f>SUM(D6:D12)</f>
        <v>0</v>
      </c>
      <c r="E13" s="30">
        <f t="shared" si="0"/>
        <v>-6092193</v>
      </c>
      <c r="F13" s="31">
        <f t="shared" si="0"/>
        <v>-6092310</v>
      </c>
      <c r="G13" s="31">
        <f t="shared" si="0"/>
        <v>-290569</v>
      </c>
      <c r="H13" s="31">
        <f t="shared" si="0"/>
        <v>-40829</v>
      </c>
      <c r="I13" s="31">
        <f t="shared" si="0"/>
        <v>-760277</v>
      </c>
      <c r="J13" s="31">
        <f t="shared" si="0"/>
        <v>-1091675</v>
      </c>
      <c r="K13" s="31">
        <f t="shared" si="0"/>
        <v>-30528</v>
      </c>
      <c r="L13" s="31">
        <f t="shared" si="0"/>
        <v>-4809</v>
      </c>
      <c r="M13" s="31">
        <f t="shared" si="0"/>
        <v>-4809</v>
      </c>
      <c r="N13" s="31">
        <f t="shared" si="0"/>
        <v>-40146</v>
      </c>
      <c r="O13" s="31">
        <f t="shared" si="0"/>
        <v>-378800</v>
      </c>
      <c r="P13" s="31">
        <f t="shared" si="0"/>
        <v>-19095</v>
      </c>
      <c r="Q13" s="31">
        <f t="shared" si="0"/>
        <v>-620007</v>
      </c>
      <c r="R13" s="31">
        <f t="shared" si="0"/>
        <v>-1017902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-2149723</v>
      </c>
      <c r="X13" s="31">
        <f t="shared" si="0"/>
        <v>-4569237</v>
      </c>
      <c r="Y13" s="31">
        <f t="shared" si="0"/>
        <v>2419514</v>
      </c>
      <c r="Z13" s="32">
        <f>+IF(X13&lt;&gt;0,+(Y13/X13)*100,0)</f>
        <v>-52.95225439170698</v>
      </c>
      <c r="AA13" s="33">
        <f>SUM(AA6:AA12)</f>
        <v>-6092310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-7212900</v>
      </c>
      <c r="F16" s="20">
        <v>-7212900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-5409675</v>
      </c>
      <c r="Y16" s="20">
        <v>5409675</v>
      </c>
      <c r="Z16" s="21">
        <v>-100</v>
      </c>
      <c r="AA16" s="22">
        <v>-7212900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-7212900</v>
      </c>
      <c r="F25" s="36">
        <f t="shared" si="1"/>
        <v>-7212900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-5409675</v>
      </c>
      <c r="Y25" s="36">
        <f t="shared" si="1"/>
        <v>5409675</v>
      </c>
      <c r="Z25" s="37">
        <f>+IF(X25&lt;&gt;0,+(Y25/X25)*100,0)</f>
        <v>-100</v>
      </c>
      <c r="AA25" s="38">
        <f>SUM(AA15:AA24)</f>
        <v>-7212900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-2208105</v>
      </c>
      <c r="D26" s="29">
        <f>+D13+D25</f>
        <v>0</v>
      </c>
      <c r="E26" s="30">
        <f t="shared" si="2"/>
        <v>-13305093</v>
      </c>
      <c r="F26" s="31">
        <f t="shared" si="2"/>
        <v>-13305210</v>
      </c>
      <c r="G26" s="31">
        <f t="shared" si="2"/>
        <v>-290569</v>
      </c>
      <c r="H26" s="31">
        <f t="shared" si="2"/>
        <v>-40829</v>
      </c>
      <c r="I26" s="31">
        <f t="shared" si="2"/>
        <v>-760277</v>
      </c>
      <c r="J26" s="31">
        <f t="shared" si="2"/>
        <v>-1091675</v>
      </c>
      <c r="K26" s="31">
        <f t="shared" si="2"/>
        <v>-30528</v>
      </c>
      <c r="L26" s="31">
        <f t="shared" si="2"/>
        <v>-4809</v>
      </c>
      <c r="M26" s="31">
        <f t="shared" si="2"/>
        <v>-4809</v>
      </c>
      <c r="N26" s="31">
        <f t="shared" si="2"/>
        <v>-40146</v>
      </c>
      <c r="O26" s="31">
        <f t="shared" si="2"/>
        <v>-378800</v>
      </c>
      <c r="P26" s="31">
        <f t="shared" si="2"/>
        <v>-19095</v>
      </c>
      <c r="Q26" s="31">
        <f t="shared" si="2"/>
        <v>-620007</v>
      </c>
      <c r="R26" s="31">
        <f t="shared" si="2"/>
        <v>-1017902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-2149723</v>
      </c>
      <c r="X26" s="31">
        <f t="shared" si="2"/>
        <v>-9978912</v>
      </c>
      <c r="Y26" s="31">
        <f t="shared" si="2"/>
        <v>7829189</v>
      </c>
      <c r="Z26" s="32">
        <f>+IF(X26&lt;&gt;0,+(Y26/X26)*100,0)</f>
        <v>-78.457340840364168</v>
      </c>
      <c r="AA26" s="33">
        <f>+AA13+AA25</f>
        <v>-13305210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4169628</v>
      </c>
      <c r="D32" s="18"/>
      <c r="E32" s="19"/>
      <c r="F32" s="20"/>
      <c r="G32" s="20">
        <v>41464</v>
      </c>
      <c r="H32" s="20">
        <v>758672</v>
      </c>
      <c r="I32" s="20">
        <v>-427619</v>
      </c>
      <c r="J32" s="20">
        <v>372517</v>
      </c>
      <c r="K32" s="20">
        <v>305082</v>
      </c>
      <c r="L32" s="20">
        <v>398014</v>
      </c>
      <c r="M32" s="20">
        <v>323115</v>
      </c>
      <c r="N32" s="20">
        <v>1026211</v>
      </c>
      <c r="O32" s="20">
        <v>488883</v>
      </c>
      <c r="P32" s="20">
        <v>942303</v>
      </c>
      <c r="Q32" s="20">
        <v>-232180</v>
      </c>
      <c r="R32" s="20">
        <v>1199006</v>
      </c>
      <c r="S32" s="20"/>
      <c r="T32" s="20"/>
      <c r="U32" s="20"/>
      <c r="V32" s="20"/>
      <c r="W32" s="20">
        <v>2597734</v>
      </c>
      <c r="X32" s="20"/>
      <c r="Y32" s="20">
        <v>2597734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4169628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41464</v>
      </c>
      <c r="H37" s="31">
        <f t="shared" si="3"/>
        <v>758672</v>
      </c>
      <c r="I37" s="31">
        <f t="shared" si="3"/>
        <v>-427619</v>
      </c>
      <c r="J37" s="31">
        <f t="shared" si="3"/>
        <v>372517</v>
      </c>
      <c r="K37" s="31">
        <f t="shared" si="3"/>
        <v>305082</v>
      </c>
      <c r="L37" s="31">
        <f t="shared" si="3"/>
        <v>398014</v>
      </c>
      <c r="M37" s="31">
        <f t="shared" si="3"/>
        <v>323115</v>
      </c>
      <c r="N37" s="31">
        <f t="shared" si="3"/>
        <v>1026211</v>
      </c>
      <c r="O37" s="31">
        <f t="shared" si="3"/>
        <v>488883</v>
      </c>
      <c r="P37" s="31">
        <f t="shared" si="3"/>
        <v>942303</v>
      </c>
      <c r="Q37" s="31">
        <f t="shared" si="3"/>
        <v>-232180</v>
      </c>
      <c r="R37" s="31">
        <f t="shared" si="3"/>
        <v>1199006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2597734</v>
      </c>
      <c r="X37" s="31">
        <f t="shared" si="3"/>
        <v>0</v>
      </c>
      <c r="Y37" s="31">
        <f t="shared" si="3"/>
        <v>2597734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4169628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41464</v>
      </c>
      <c r="H44" s="31">
        <f t="shared" si="5"/>
        <v>758672</v>
      </c>
      <c r="I44" s="31">
        <f t="shared" si="5"/>
        <v>-427619</v>
      </c>
      <c r="J44" s="31">
        <f t="shared" si="5"/>
        <v>372517</v>
      </c>
      <c r="K44" s="31">
        <f t="shared" si="5"/>
        <v>305082</v>
      </c>
      <c r="L44" s="31">
        <f t="shared" si="5"/>
        <v>398014</v>
      </c>
      <c r="M44" s="31">
        <f t="shared" si="5"/>
        <v>323115</v>
      </c>
      <c r="N44" s="31">
        <f t="shared" si="5"/>
        <v>1026211</v>
      </c>
      <c r="O44" s="31">
        <f t="shared" si="5"/>
        <v>488883</v>
      </c>
      <c r="P44" s="31">
        <f t="shared" si="5"/>
        <v>942303</v>
      </c>
      <c r="Q44" s="31">
        <f t="shared" si="5"/>
        <v>-232180</v>
      </c>
      <c r="R44" s="31">
        <f t="shared" si="5"/>
        <v>1199006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2597734</v>
      </c>
      <c r="X44" s="31">
        <f t="shared" si="5"/>
        <v>0</v>
      </c>
      <c r="Y44" s="31">
        <f t="shared" si="5"/>
        <v>2597734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-6377733</v>
      </c>
      <c r="D45" s="42">
        <f t="shared" si="6"/>
        <v>0</v>
      </c>
      <c r="E45" s="43">
        <f t="shared" si="6"/>
        <v>-13305093</v>
      </c>
      <c r="F45" s="44">
        <f t="shared" si="6"/>
        <v>-13305210</v>
      </c>
      <c r="G45" s="44">
        <f t="shared" si="6"/>
        <v>-332033</v>
      </c>
      <c r="H45" s="44">
        <f t="shared" si="6"/>
        <v>-799501</v>
      </c>
      <c r="I45" s="44">
        <f t="shared" si="6"/>
        <v>-332658</v>
      </c>
      <c r="J45" s="44">
        <f t="shared" si="6"/>
        <v>-1464192</v>
      </c>
      <c r="K45" s="44">
        <f t="shared" si="6"/>
        <v>-335610</v>
      </c>
      <c r="L45" s="44">
        <f t="shared" si="6"/>
        <v>-402823</v>
      </c>
      <c r="M45" s="44">
        <f t="shared" si="6"/>
        <v>-327924</v>
      </c>
      <c r="N45" s="44">
        <f t="shared" si="6"/>
        <v>-1066357</v>
      </c>
      <c r="O45" s="44">
        <f t="shared" si="6"/>
        <v>-867683</v>
      </c>
      <c r="P45" s="44">
        <f t="shared" si="6"/>
        <v>-961398</v>
      </c>
      <c r="Q45" s="44">
        <f t="shared" si="6"/>
        <v>-387827</v>
      </c>
      <c r="R45" s="44">
        <f t="shared" si="6"/>
        <v>-2216908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-4747457</v>
      </c>
      <c r="X45" s="44">
        <f t="shared" si="6"/>
        <v>-9978912</v>
      </c>
      <c r="Y45" s="44">
        <f t="shared" si="6"/>
        <v>5231455</v>
      </c>
      <c r="Z45" s="45">
        <f>+IF(X45&lt;&gt;0,+(Y45/X45)*100,0)</f>
        <v>-52.42510405944055</v>
      </c>
      <c r="AA45" s="46">
        <f>+AA26-AA44</f>
        <v>-13305210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-212812790</v>
      </c>
      <c r="D6" s="18"/>
      <c r="E6" s="19">
        <v>-14612413</v>
      </c>
      <c r="F6" s="20">
        <v>-8839217</v>
      </c>
      <c r="G6" s="20">
        <v>-212785279</v>
      </c>
      <c r="H6" s="20">
        <v>-103745</v>
      </c>
      <c r="I6" s="20">
        <v>-102621</v>
      </c>
      <c r="J6" s="20">
        <v>-212991645</v>
      </c>
      <c r="K6" s="20">
        <v>-571394</v>
      </c>
      <c r="L6" s="20">
        <v>-6235795</v>
      </c>
      <c r="M6" s="20">
        <v>-985311</v>
      </c>
      <c r="N6" s="20">
        <v>-7792500</v>
      </c>
      <c r="O6" s="20">
        <v>82030</v>
      </c>
      <c r="P6" s="20">
        <v>-533173</v>
      </c>
      <c r="Q6" s="20">
        <v>88627</v>
      </c>
      <c r="R6" s="20">
        <v>-362516</v>
      </c>
      <c r="S6" s="20"/>
      <c r="T6" s="20"/>
      <c r="U6" s="20"/>
      <c r="V6" s="20"/>
      <c r="W6" s="20">
        <v>-221146661</v>
      </c>
      <c r="X6" s="20">
        <v>-7351068</v>
      </c>
      <c r="Y6" s="20">
        <v>-213795593</v>
      </c>
      <c r="Z6" s="21">
        <v>2908.36097557525</v>
      </c>
      <c r="AA6" s="22">
        <v>-8839217</v>
      </c>
    </row>
    <row r="7" spans="1:27" x14ac:dyDescent="0.25">
      <c r="A7" s="23" t="s">
        <v>35</v>
      </c>
      <c r="B7" s="17" t="s">
        <v>32</v>
      </c>
      <c r="C7" s="18">
        <v>16671815</v>
      </c>
      <c r="D7" s="18"/>
      <c r="E7" s="19">
        <v>73489960</v>
      </c>
      <c r="F7" s="20">
        <v>74147177</v>
      </c>
      <c r="G7" s="20">
        <v>17161572</v>
      </c>
      <c r="H7" s="20">
        <v>163823</v>
      </c>
      <c r="I7" s="20">
        <v>370707</v>
      </c>
      <c r="J7" s="20">
        <v>17696102</v>
      </c>
      <c r="K7" s="20">
        <v>310335</v>
      </c>
      <c r="L7" s="20">
        <v>340397</v>
      </c>
      <c r="M7" s="20">
        <v>358596</v>
      </c>
      <c r="N7" s="20">
        <v>1009328</v>
      </c>
      <c r="O7" s="20">
        <v>320748</v>
      </c>
      <c r="P7" s="20">
        <v>332856</v>
      </c>
      <c r="Q7" s="20">
        <v>352953</v>
      </c>
      <c r="R7" s="20">
        <v>1006557</v>
      </c>
      <c r="S7" s="20"/>
      <c r="T7" s="20"/>
      <c r="U7" s="20"/>
      <c r="V7" s="20"/>
      <c r="W7" s="20">
        <v>19711987</v>
      </c>
      <c r="X7" s="20">
        <v>73681643</v>
      </c>
      <c r="Y7" s="20">
        <v>-53969656</v>
      </c>
      <c r="Z7" s="21">
        <v>-73.247085437549217</v>
      </c>
      <c r="AA7" s="22">
        <v>74147177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20825186</v>
      </c>
      <c r="D11" s="18"/>
      <c r="E11" s="19"/>
      <c r="F11" s="20"/>
      <c r="G11" s="24">
        <v>20841049</v>
      </c>
      <c r="H11" s="24">
        <v>-585</v>
      </c>
      <c r="I11" s="24">
        <v>-23625</v>
      </c>
      <c r="J11" s="20">
        <v>20816839</v>
      </c>
      <c r="K11" s="24">
        <v>114120</v>
      </c>
      <c r="L11" s="24">
        <v>712265</v>
      </c>
      <c r="M11" s="20"/>
      <c r="N11" s="24">
        <v>826385</v>
      </c>
      <c r="O11" s="24">
        <v>53262</v>
      </c>
      <c r="P11" s="24">
        <v>-26631</v>
      </c>
      <c r="Q11" s="20">
        <v>123206</v>
      </c>
      <c r="R11" s="24">
        <v>149837</v>
      </c>
      <c r="S11" s="24"/>
      <c r="T11" s="20"/>
      <c r="U11" s="24"/>
      <c r="V11" s="24"/>
      <c r="W11" s="24">
        <v>21793061</v>
      </c>
      <c r="X11" s="20"/>
      <c r="Y11" s="24">
        <v>21793061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-175365002</v>
      </c>
      <c r="D13" s="29">
        <f>SUM(D6:D12)</f>
        <v>0</v>
      </c>
      <c r="E13" s="30">
        <f t="shared" si="0"/>
        <v>58877547</v>
      </c>
      <c r="F13" s="31">
        <f t="shared" si="0"/>
        <v>65307960</v>
      </c>
      <c r="G13" s="31">
        <f t="shared" si="0"/>
        <v>-174831871</v>
      </c>
      <c r="H13" s="31">
        <f t="shared" si="0"/>
        <v>59493</v>
      </c>
      <c r="I13" s="31">
        <f t="shared" si="0"/>
        <v>244461</v>
      </c>
      <c r="J13" s="31">
        <f t="shared" si="0"/>
        <v>-174527917</v>
      </c>
      <c r="K13" s="31">
        <f t="shared" si="0"/>
        <v>-146939</v>
      </c>
      <c r="L13" s="31">
        <f t="shared" si="0"/>
        <v>-5183133</v>
      </c>
      <c r="M13" s="31">
        <f t="shared" si="0"/>
        <v>-626715</v>
      </c>
      <c r="N13" s="31">
        <f t="shared" si="0"/>
        <v>-5956787</v>
      </c>
      <c r="O13" s="31">
        <f t="shared" si="0"/>
        <v>456040</v>
      </c>
      <c r="P13" s="31">
        <f t="shared" si="0"/>
        <v>-226948</v>
      </c>
      <c r="Q13" s="31">
        <f t="shared" si="0"/>
        <v>564786</v>
      </c>
      <c r="R13" s="31">
        <f t="shared" si="0"/>
        <v>793878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-179690826</v>
      </c>
      <c r="X13" s="31">
        <f t="shared" si="0"/>
        <v>66330575</v>
      </c>
      <c r="Y13" s="31">
        <f t="shared" si="0"/>
        <v>-246021401</v>
      </c>
      <c r="Z13" s="32">
        <f>+IF(X13&lt;&gt;0,+(Y13/X13)*100,0)</f>
        <v>-370.90195735526186</v>
      </c>
      <c r="AA13" s="33">
        <f>SUM(AA6:AA12)</f>
        <v>65307960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221363701</v>
      </c>
      <c r="D17" s="18"/>
      <c r="E17" s="19">
        <v>2565430</v>
      </c>
      <c r="F17" s="20">
        <v>14746052</v>
      </c>
      <c r="G17" s="24">
        <v>221363700</v>
      </c>
      <c r="H17" s="24"/>
      <c r="I17" s="24"/>
      <c r="J17" s="20">
        <v>221363700</v>
      </c>
      <c r="K17" s="24"/>
      <c r="L17" s="24">
        <v>5763599</v>
      </c>
      <c r="M17" s="20">
        <v>683345</v>
      </c>
      <c r="N17" s="24">
        <v>6446944</v>
      </c>
      <c r="O17" s="24"/>
      <c r="P17" s="24"/>
      <c r="Q17" s="20"/>
      <c r="R17" s="24"/>
      <c r="S17" s="24"/>
      <c r="T17" s="20"/>
      <c r="U17" s="24"/>
      <c r="V17" s="24"/>
      <c r="W17" s="24">
        <v>227810644</v>
      </c>
      <c r="X17" s="20">
        <v>9550459</v>
      </c>
      <c r="Y17" s="24">
        <v>218260185</v>
      </c>
      <c r="Z17" s="25">
        <v>2285.3371235874633</v>
      </c>
      <c r="AA17" s="26">
        <v>14746052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221363701</v>
      </c>
      <c r="D25" s="29">
        <f t="shared" ref="D25:Y25" si="1">SUM(D15:D24)</f>
        <v>0</v>
      </c>
      <c r="E25" s="35">
        <f t="shared" si="1"/>
        <v>2565430</v>
      </c>
      <c r="F25" s="36">
        <f t="shared" si="1"/>
        <v>14746052</v>
      </c>
      <c r="G25" s="36">
        <f t="shared" si="1"/>
        <v>221363700</v>
      </c>
      <c r="H25" s="36">
        <f t="shared" si="1"/>
        <v>0</v>
      </c>
      <c r="I25" s="36">
        <f t="shared" si="1"/>
        <v>0</v>
      </c>
      <c r="J25" s="36">
        <f t="shared" si="1"/>
        <v>221363700</v>
      </c>
      <c r="K25" s="36">
        <f t="shared" si="1"/>
        <v>0</v>
      </c>
      <c r="L25" s="36">
        <f t="shared" si="1"/>
        <v>5763599</v>
      </c>
      <c r="M25" s="36">
        <f t="shared" si="1"/>
        <v>683345</v>
      </c>
      <c r="N25" s="36">
        <f t="shared" si="1"/>
        <v>6446944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227810644</v>
      </c>
      <c r="X25" s="36">
        <f t="shared" si="1"/>
        <v>9550459</v>
      </c>
      <c r="Y25" s="36">
        <f t="shared" si="1"/>
        <v>218260185</v>
      </c>
      <c r="Z25" s="37">
        <f>+IF(X25&lt;&gt;0,+(Y25/X25)*100,0)</f>
        <v>2285.3371235874633</v>
      </c>
      <c r="AA25" s="38">
        <f>SUM(AA15:AA24)</f>
        <v>14746052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45998699</v>
      </c>
      <c r="D26" s="29">
        <f>+D13+D25</f>
        <v>0</v>
      </c>
      <c r="E26" s="30">
        <f t="shared" si="2"/>
        <v>61442977</v>
      </c>
      <c r="F26" s="31">
        <f t="shared" si="2"/>
        <v>80054012</v>
      </c>
      <c r="G26" s="31">
        <f t="shared" si="2"/>
        <v>46531829</v>
      </c>
      <c r="H26" s="31">
        <f t="shared" si="2"/>
        <v>59493</v>
      </c>
      <c r="I26" s="31">
        <f t="shared" si="2"/>
        <v>244461</v>
      </c>
      <c r="J26" s="31">
        <f t="shared" si="2"/>
        <v>46835783</v>
      </c>
      <c r="K26" s="31">
        <f t="shared" si="2"/>
        <v>-146939</v>
      </c>
      <c r="L26" s="31">
        <f t="shared" si="2"/>
        <v>580466</v>
      </c>
      <c r="M26" s="31">
        <f t="shared" si="2"/>
        <v>56630</v>
      </c>
      <c r="N26" s="31">
        <f t="shared" si="2"/>
        <v>490157</v>
      </c>
      <c r="O26" s="31">
        <f t="shared" si="2"/>
        <v>456040</v>
      </c>
      <c r="P26" s="31">
        <f t="shared" si="2"/>
        <v>-226948</v>
      </c>
      <c r="Q26" s="31">
        <f t="shared" si="2"/>
        <v>564786</v>
      </c>
      <c r="R26" s="31">
        <f t="shared" si="2"/>
        <v>793878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48119818</v>
      </c>
      <c r="X26" s="31">
        <f t="shared" si="2"/>
        <v>75881034</v>
      </c>
      <c r="Y26" s="31">
        <f t="shared" si="2"/>
        <v>-27761216</v>
      </c>
      <c r="Z26" s="32">
        <f>+IF(X26&lt;&gt;0,+(Y26/X26)*100,0)</f>
        <v>-36.585184118603337</v>
      </c>
      <c r="AA26" s="33">
        <f>+AA13+AA25</f>
        <v>80054012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28885</v>
      </c>
      <c r="D32" s="18"/>
      <c r="E32" s="19">
        <v>-2123408</v>
      </c>
      <c r="F32" s="20">
        <v>7876592</v>
      </c>
      <c r="G32" s="20">
        <v>253624</v>
      </c>
      <c r="H32" s="20">
        <v>-4786</v>
      </c>
      <c r="I32" s="20">
        <v>-171611</v>
      </c>
      <c r="J32" s="20">
        <v>77227</v>
      </c>
      <c r="K32" s="20">
        <v>162046</v>
      </c>
      <c r="L32" s="20">
        <v>-191387</v>
      </c>
      <c r="M32" s="20">
        <v>-13071</v>
      </c>
      <c r="N32" s="20">
        <v>-42412</v>
      </c>
      <c r="O32" s="20">
        <v>393586</v>
      </c>
      <c r="P32" s="20">
        <v>-177679</v>
      </c>
      <c r="Q32" s="20">
        <v>936422</v>
      </c>
      <c r="R32" s="20">
        <v>1152329</v>
      </c>
      <c r="S32" s="20"/>
      <c r="T32" s="20"/>
      <c r="U32" s="20"/>
      <c r="V32" s="20"/>
      <c r="W32" s="20">
        <v>1187144</v>
      </c>
      <c r="X32" s="20">
        <v>4657441</v>
      </c>
      <c r="Y32" s="20">
        <v>-3470297</v>
      </c>
      <c r="Z32" s="21">
        <v>-74.510809691416384</v>
      </c>
      <c r="AA32" s="22">
        <v>7876592</v>
      </c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3081224</v>
      </c>
      <c r="D35" s="18"/>
      <c r="E35" s="19">
        <v>1378526</v>
      </c>
      <c r="F35" s="20">
        <v>1394276</v>
      </c>
      <c r="G35" s="20">
        <v>3131821</v>
      </c>
      <c r="H35" s="20">
        <v>21268</v>
      </c>
      <c r="I35" s="20">
        <v>48197</v>
      </c>
      <c r="J35" s="20">
        <v>3201286</v>
      </c>
      <c r="K35" s="20">
        <v>58937</v>
      </c>
      <c r="L35" s="20">
        <v>42822</v>
      </c>
      <c r="M35" s="20">
        <v>48511</v>
      </c>
      <c r="N35" s="20">
        <v>150270</v>
      </c>
      <c r="O35" s="20">
        <v>43851</v>
      </c>
      <c r="P35" s="20">
        <v>41081</v>
      </c>
      <c r="Q35" s="20">
        <v>45931</v>
      </c>
      <c r="R35" s="20">
        <v>130863</v>
      </c>
      <c r="S35" s="20"/>
      <c r="T35" s="20"/>
      <c r="U35" s="20"/>
      <c r="V35" s="20"/>
      <c r="W35" s="20">
        <v>3482419</v>
      </c>
      <c r="X35" s="20">
        <v>1043738</v>
      </c>
      <c r="Y35" s="20">
        <v>2438681</v>
      </c>
      <c r="Z35" s="21">
        <v>233.64877009364417</v>
      </c>
      <c r="AA35" s="22">
        <v>1394276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-1710857</v>
      </c>
      <c r="D37" s="29">
        <f t="shared" ref="D37:Y37" si="3">SUM(D29:D36)</f>
        <v>0</v>
      </c>
      <c r="E37" s="30">
        <f t="shared" si="3"/>
        <v>-744882</v>
      </c>
      <c r="F37" s="31">
        <f t="shared" si="3"/>
        <v>9270868</v>
      </c>
      <c r="G37" s="31">
        <f t="shared" si="3"/>
        <v>-1435521</v>
      </c>
      <c r="H37" s="31">
        <f t="shared" si="3"/>
        <v>16482</v>
      </c>
      <c r="I37" s="31">
        <f t="shared" si="3"/>
        <v>-123414</v>
      </c>
      <c r="J37" s="31">
        <f t="shared" si="3"/>
        <v>-1542453</v>
      </c>
      <c r="K37" s="31">
        <f t="shared" si="3"/>
        <v>220983</v>
      </c>
      <c r="L37" s="31">
        <f t="shared" si="3"/>
        <v>-148565</v>
      </c>
      <c r="M37" s="31">
        <f t="shared" si="3"/>
        <v>35440</v>
      </c>
      <c r="N37" s="31">
        <f t="shared" si="3"/>
        <v>107858</v>
      </c>
      <c r="O37" s="31">
        <f t="shared" si="3"/>
        <v>437437</v>
      </c>
      <c r="P37" s="31">
        <f t="shared" si="3"/>
        <v>-136598</v>
      </c>
      <c r="Q37" s="31">
        <f t="shared" si="3"/>
        <v>982353</v>
      </c>
      <c r="R37" s="31">
        <f t="shared" si="3"/>
        <v>1283192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-151403</v>
      </c>
      <c r="X37" s="31">
        <f t="shared" si="3"/>
        <v>5701179</v>
      </c>
      <c r="Y37" s="31">
        <f t="shared" si="3"/>
        <v>-5852582</v>
      </c>
      <c r="Z37" s="32">
        <f>+IF(X37&lt;&gt;0,+(Y37/X37)*100,0)</f>
        <v>-102.65564368352582</v>
      </c>
      <c r="AA37" s="33">
        <f>SUM(AA29:AA36)</f>
        <v>9270868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-1710857</v>
      </c>
      <c r="D44" s="29">
        <f>+D37+D43</f>
        <v>0</v>
      </c>
      <c r="E44" s="30">
        <f t="shared" si="5"/>
        <v>-744882</v>
      </c>
      <c r="F44" s="31">
        <f t="shared" si="5"/>
        <v>9270868</v>
      </c>
      <c r="G44" s="31">
        <f t="shared" si="5"/>
        <v>-1435521</v>
      </c>
      <c r="H44" s="31">
        <f t="shared" si="5"/>
        <v>16482</v>
      </c>
      <c r="I44" s="31">
        <f t="shared" si="5"/>
        <v>-123414</v>
      </c>
      <c r="J44" s="31">
        <f t="shared" si="5"/>
        <v>-1542453</v>
      </c>
      <c r="K44" s="31">
        <f t="shared" si="5"/>
        <v>220983</v>
      </c>
      <c r="L44" s="31">
        <f t="shared" si="5"/>
        <v>-148565</v>
      </c>
      <c r="M44" s="31">
        <f t="shared" si="5"/>
        <v>35440</v>
      </c>
      <c r="N44" s="31">
        <f t="shared" si="5"/>
        <v>107858</v>
      </c>
      <c r="O44" s="31">
        <f t="shared" si="5"/>
        <v>437437</v>
      </c>
      <c r="P44" s="31">
        <f t="shared" si="5"/>
        <v>-136598</v>
      </c>
      <c r="Q44" s="31">
        <f t="shared" si="5"/>
        <v>982353</v>
      </c>
      <c r="R44" s="31">
        <f t="shared" si="5"/>
        <v>1283192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-151403</v>
      </c>
      <c r="X44" s="31">
        <f t="shared" si="5"/>
        <v>5701179</v>
      </c>
      <c r="Y44" s="31">
        <f t="shared" si="5"/>
        <v>-5852582</v>
      </c>
      <c r="Z44" s="32">
        <f>+IF(X44&lt;&gt;0,+(Y44/X44)*100,0)</f>
        <v>-102.65564368352582</v>
      </c>
      <c r="AA44" s="33">
        <f>+AA37+AA43</f>
        <v>9270868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47709556</v>
      </c>
      <c r="D45" s="42">
        <f t="shared" si="6"/>
        <v>0</v>
      </c>
      <c r="E45" s="43">
        <f t="shared" si="6"/>
        <v>62187859</v>
      </c>
      <c r="F45" s="44">
        <f t="shared" si="6"/>
        <v>70783144</v>
      </c>
      <c r="G45" s="44">
        <f t="shared" si="6"/>
        <v>47967350</v>
      </c>
      <c r="H45" s="44">
        <f t="shared" si="6"/>
        <v>43011</v>
      </c>
      <c r="I45" s="44">
        <f t="shared" si="6"/>
        <v>367875</v>
      </c>
      <c r="J45" s="44">
        <f t="shared" si="6"/>
        <v>48378236</v>
      </c>
      <c r="K45" s="44">
        <f t="shared" si="6"/>
        <v>-367922</v>
      </c>
      <c r="L45" s="44">
        <f t="shared" si="6"/>
        <v>729031</v>
      </c>
      <c r="M45" s="44">
        <f t="shared" si="6"/>
        <v>21190</v>
      </c>
      <c r="N45" s="44">
        <f t="shared" si="6"/>
        <v>382299</v>
      </c>
      <c r="O45" s="44">
        <f t="shared" si="6"/>
        <v>18603</v>
      </c>
      <c r="P45" s="44">
        <f t="shared" si="6"/>
        <v>-90350</v>
      </c>
      <c r="Q45" s="44">
        <f t="shared" si="6"/>
        <v>-417567</v>
      </c>
      <c r="R45" s="44">
        <f t="shared" si="6"/>
        <v>-489314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48271221</v>
      </c>
      <c r="X45" s="44">
        <f t="shared" si="6"/>
        <v>70179855</v>
      </c>
      <c r="Y45" s="44">
        <f t="shared" si="6"/>
        <v>-21908634</v>
      </c>
      <c r="Z45" s="45">
        <f>+IF(X45&lt;&gt;0,+(Y45/X45)*100,0)</f>
        <v>-31.217838794337776</v>
      </c>
      <c r="AA45" s="46">
        <f>+AA26-AA44</f>
        <v>70783144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-10425781</v>
      </c>
      <c r="F47" s="20">
        <v>-1830496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-2433785</v>
      </c>
      <c r="Y47" s="20">
        <v>2433785</v>
      </c>
      <c r="Z47" s="47">
        <v>-100</v>
      </c>
      <c r="AA47" s="22">
        <v>-1830496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-10425781</v>
      </c>
      <c r="F50" s="52">
        <f t="shared" si="7"/>
        <v>-1830496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-2433785</v>
      </c>
      <c r="Y50" s="52">
        <f t="shared" si="7"/>
        <v>2433785</v>
      </c>
      <c r="Z50" s="53">
        <f>+IF(X50&lt;&gt;0,+(Y50/X50)*100,0)</f>
        <v>-100</v>
      </c>
      <c r="AA50" s="54">
        <f>SUM(AA47:AA49)</f>
        <v>-1830496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193623530</v>
      </c>
      <c r="D7" s="18"/>
      <c r="E7" s="19">
        <v>143712198</v>
      </c>
      <c r="F7" s="20">
        <v>143712198</v>
      </c>
      <c r="G7" s="20">
        <v>384762019</v>
      </c>
      <c r="H7" s="20">
        <v>-150127846</v>
      </c>
      <c r="I7" s="20">
        <v>21424523</v>
      </c>
      <c r="J7" s="20">
        <v>256058696</v>
      </c>
      <c r="K7" s="20">
        <v>18559059</v>
      </c>
      <c r="L7" s="20">
        <v>24261730</v>
      </c>
      <c r="M7" s="20">
        <v>20944894</v>
      </c>
      <c r="N7" s="20">
        <v>63765683</v>
      </c>
      <c r="O7" s="20">
        <v>-1493627</v>
      </c>
      <c r="P7" s="20">
        <v>15069832</v>
      </c>
      <c r="Q7" s="20">
        <v>26311020</v>
      </c>
      <c r="R7" s="20">
        <v>39887225</v>
      </c>
      <c r="S7" s="20"/>
      <c r="T7" s="20"/>
      <c r="U7" s="20"/>
      <c r="V7" s="20"/>
      <c r="W7" s="20">
        <v>359711604</v>
      </c>
      <c r="X7" s="20">
        <v>107784189</v>
      </c>
      <c r="Y7" s="20">
        <v>251927415</v>
      </c>
      <c r="Z7" s="21">
        <v>233.73318233159409</v>
      </c>
      <c r="AA7" s="22">
        <v>143712198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193623530</v>
      </c>
      <c r="D13" s="29">
        <f>SUM(D6:D12)</f>
        <v>0</v>
      </c>
      <c r="E13" s="30">
        <f t="shared" si="0"/>
        <v>143712198</v>
      </c>
      <c r="F13" s="31">
        <f t="shared" si="0"/>
        <v>143712198</v>
      </c>
      <c r="G13" s="31">
        <f t="shared" si="0"/>
        <v>384762019</v>
      </c>
      <c r="H13" s="31">
        <f t="shared" si="0"/>
        <v>-150127846</v>
      </c>
      <c r="I13" s="31">
        <f t="shared" si="0"/>
        <v>21424523</v>
      </c>
      <c r="J13" s="31">
        <f t="shared" si="0"/>
        <v>256058696</v>
      </c>
      <c r="K13" s="31">
        <f t="shared" si="0"/>
        <v>18559059</v>
      </c>
      <c r="L13" s="31">
        <f t="shared" si="0"/>
        <v>24261730</v>
      </c>
      <c r="M13" s="31">
        <f t="shared" si="0"/>
        <v>20944894</v>
      </c>
      <c r="N13" s="31">
        <f t="shared" si="0"/>
        <v>63765683</v>
      </c>
      <c r="O13" s="31">
        <f t="shared" si="0"/>
        <v>-1493627</v>
      </c>
      <c r="P13" s="31">
        <f t="shared" si="0"/>
        <v>15069832</v>
      </c>
      <c r="Q13" s="31">
        <f t="shared" si="0"/>
        <v>26311020</v>
      </c>
      <c r="R13" s="31">
        <f t="shared" si="0"/>
        <v>39887225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359711604</v>
      </c>
      <c r="X13" s="31">
        <f t="shared" si="0"/>
        <v>107784189</v>
      </c>
      <c r="Y13" s="31">
        <f t="shared" si="0"/>
        <v>251927415</v>
      </c>
      <c r="Z13" s="32">
        <f>+IF(X13&lt;&gt;0,+(Y13/X13)*100,0)</f>
        <v>233.73318233159409</v>
      </c>
      <c r="AA13" s="33">
        <f>SUM(AA6:AA12)</f>
        <v>143712198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2372160437</v>
      </c>
      <c r="D17" s="18"/>
      <c r="E17" s="19">
        <v>2769549506</v>
      </c>
      <c r="F17" s="20">
        <v>2753921069</v>
      </c>
      <c r="G17" s="24">
        <v>2373360889</v>
      </c>
      <c r="H17" s="24">
        <v>-19505131</v>
      </c>
      <c r="I17" s="24">
        <v>-23267971</v>
      </c>
      <c r="J17" s="20">
        <v>2330587787</v>
      </c>
      <c r="K17" s="24">
        <v>17912930</v>
      </c>
      <c r="L17" s="24">
        <v>4915550</v>
      </c>
      <c r="M17" s="20">
        <v>4039678</v>
      </c>
      <c r="N17" s="24">
        <v>26868158</v>
      </c>
      <c r="O17" s="24">
        <v>-55258034</v>
      </c>
      <c r="P17" s="24">
        <v>25716526</v>
      </c>
      <c r="Q17" s="20">
        <v>294358</v>
      </c>
      <c r="R17" s="24">
        <v>-29247150</v>
      </c>
      <c r="S17" s="24"/>
      <c r="T17" s="20"/>
      <c r="U17" s="24"/>
      <c r="V17" s="24"/>
      <c r="W17" s="24">
        <v>2328208795</v>
      </c>
      <c r="X17" s="20">
        <v>2061743127</v>
      </c>
      <c r="Y17" s="24">
        <v>266465668</v>
      </c>
      <c r="Z17" s="25">
        <v>12.9242903497745</v>
      </c>
      <c r="AA17" s="26">
        <v>2753921069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375003</v>
      </c>
      <c r="Y21" s="20">
        <v>-375003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2372160437</v>
      </c>
      <c r="D25" s="29">
        <f t="shared" ref="D25:Y25" si="1">SUM(D15:D24)</f>
        <v>0</v>
      </c>
      <c r="E25" s="35">
        <f t="shared" si="1"/>
        <v>2770049506</v>
      </c>
      <c r="F25" s="36">
        <f t="shared" si="1"/>
        <v>2754421069</v>
      </c>
      <c r="G25" s="36">
        <f t="shared" si="1"/>
        <v>2373360889</v>
      </c>
      <c r="H25" s="36">
        <f t="shared" si="1"/>
        <v>-19505131</v>
      </c>
      <c r="I25" s="36">
        <f t="shared" si="1"/>
        <v>-23267971</v>
      </c>
      <c r="J25" s="36">
        <f t="shared" si="1"/>
        <v>2330587787</v>
      </c>
      <c r="K25" s="36">
        <f t="shared" si="1"/>
        <v>17912930</v>
      </c>
      <c r="L25" s="36">
        <f t="shared" si="1"/>
        <v>4915550</v>
      </c>
      <c r="M25" s="36">
        <f t="shared" si="1"/>
        <v>4039678</v>
      </c>
      <c r="N25" s="36">
        <f t="shared" si="1"/>
        <v>26868158</v>
      </c>
      <c r="O25" s="36">
        <f t="shared" si="1"/>
        <v>-55258034</v>
      </c>
      <c r="P25" s="36">
        <f t="shared" si="1"/>
        <v>25716526</v>
      </c>
      <c r="Q25" s="36">
        <f t="shared" si="1"/>
        <v>294358</v>
      </c>
      <c r="R25" s="36">
        <f t="shared" si="1"/>
        <v>-29247150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2328208795</v>
      </c>
      <c r="X25" s="36">
        <f t="shared" si="1"/>
        <v>2062118130</v>
      </c>
      <c r="Y25" s="36">
        <f t="shared" si="1"/>
        <v>266090665</v>
      </c>
      <c r="Z25" s="37">
        <f>+IF(X25&lt;&gt;0,+(Y25/X25)*100,0)</f>
        <v>12.903754694208521</v>
      </c>
      <c r="AA25" s="38">
        <f>SUM(AA15:AA24)</f>
        <v>2754421069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2565783967</v>
      </c>
      <c r="D26" s="29">
        <f>+D13+D25</f>
        <v>0</v>
      </c>
      <c r="E26" s="30">
        <f t="shared" si="2"/>
        <v>2913761704</v>
      </c>
      <c r="F26" s="31">
        <f t="shared" si="2"/>
        <v>2898133267</v>
      </c>
      <c r="G26" s="31">
        <f t="shared" si="2"/>
        <v>2758122908</v>
      </c>
      <c r="H26" s="31">
        <f t="shared" si="2"/>
        <v>-169632977</v>
      </c>
      <c r="I26" s="31">
        <f t="shared" si="2"/>
        <v>-1843448</v>
      </c>
      <c r="J26" s="31">
        <f t="shared" si="2"/>
        <v>2586646483</v>
      </c>
      <c r="K26" s="31">
        <f t="shared" si="2"/>
        <v>36471989</v>
      </c>
      <c r="L26" s="31">
        <f t="shared" si="2"/>
        <v>29177280</v>
      </c>
      <c r="M26" s="31">
        <f t="shared" si="2"/>
        <v>24984572</v>
      </c>
      <c r="N26" s="31">
        <f t="shared" si="2"/>
        <v>90633841</v>
      </c>
      <c r="O26" s="31">
        <f t="shared" si="2"/>
        <v>-56751661</v>
      </c>
      <c r="P26" s="31">
        <f t="shared" si="2"/>
        <v>40786358</v>
      </c>
      <c r="Q26" s="31">
        <f t="shared" si="2"/>
        <v>26605378</v>
      </c>
      <c r="R26" s="31">
        <f t="shared" si="2"/>
        <v>10640075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2687920399</v>
      </c>
      <c r="X26" s="31">
        <f t="shared" si="2"/>
        <v>2169902319</v>
      </c>
      <c r="Y26" s="31">
        <f t="shared" si="2"/>
        <v>518018080</v>
      </c>
      <c r="Z26" s="32">
        <f>+IF(X26&lt;&gt;0,+(Y26/X26)*100,0)</f>
        <v>23.872875542099457</v>
      </c>
      <c r="AA26" s="33">
        <f>+AA13+AA25</f>
        <v>2898133267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-96915297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>
        <v>-29500528</v>
      </c>
      <c r="L30" s="20">
        <v>-1625181</v>
      </c>
      <c r="M30" s="20"/>
      <c r="N30" s="20">
        <v>-31125709</v>
      </c>
      <c r="O30" s="20">
        <v>-1587708</v>
      </c>
      <c r="P30" s="20">
        <v>-1692813</v>
      </c>
      <c r="Q30" s="20">
        <v>-1729772</v>
      </c>
      <c r="R30" s="20">
        <v>-5010293</v>
      </c>
      <c r="S30" s="20"/>
      <c r="T30" s="20"/>
      <c r="U30" s="20"/>
      <c r="V30" s="20"/>
      <c r="W30" s="20">
        <v>-226214180</v>
      </c>
      <c r="X30" s="20">
        <v>172027800</v>
      </c>
      <c r="Y30" s="20">
        <v>-398241980</v>
      </c>
      <c r="Z30" s="21">
        <v>-231.49861824658572</v>
      </c>
      <c r="AA30" s="22">
        <v>229370428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-96915297</v>
      </c>
      <c r="D37" s="29">
        <f t="shared" ref="D37:Y37" si="3">SUM(D29:D36)</f>
        <v>0</v>
      </c>
      <c r="E37" s="30">
        <f t="shared" si="3"/>
        <v>229370428</v>
      </c>
      <c r="F37" s="31">
        <f t="shared" si="3"/>
        <v>229370428</v>
      </c>
      <c r="G37" s="31">
        <f t="shared" si="3"/>
        <v>-186901985</v>
      </c>
      <c r="H37" s="31">
        <f t="shared" si="3"/>
        <v>-1555909</v>
      </c>
      <c r="I37" s="31">
        <f t="shared" si="3"/>
        <v>-1620284</v>
      </c>
      <c r="J37" s="31">
        <f t="shared" si="3"/>
        <v>-190078178</v>
      </c>
      <c r="K37" s="31">
        <f t="shared" si="3"/>
        <v>-29500528</v>
      </c>
      <c r="L37" s="31">
        <f t="shared" si="3"/>
        <v>-1625181</v>
      </c>
      <c r="M37" s="31">
        <f t="shared" si="3"/>
        <v>0</v>
      </c>
      <c r="N37" s="31">
        <f t="shared" si="3"/>
        <v>-31125709</v>
      </c>
      <c r="O37" s="31">
        <f t="shared" si="3"/>
        <v>-1587708</v>
      </c>
      <c r="P37" s="31">
        <f t="shared" si="3"/>
        <v>-1692813</v>
      </c>
      <c r="Q37" s="31">
        <f t="shared" si="3"/>
        <v>-1729772</v>
      </c>
      <c r="R37" s="31">
        <f t="shared" si="3"/>
        <v>-5010293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-226214180</v>
      </c>
      <c r="X37" s="31">
        <f t="shared" si="3"/>
        <v>172027800</v>
      </c>
      <c r="Y37" s="31">
        <f t="shared" si="3"/>
        <v>-398241980</v>
      </c>
      <c r="Z37" s="32">
        <f>+IF(X37&lt;&gt;0,+(Y37/X37)*100,0)</f>
        <v>-231.49861824658572</v>
      </c>
      <c r="AA37" s="33">
        <f>SUM(AA29:AA36)</f>
        <v>229370428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446008737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115078194</v>
      </c>
      <c r="Y39" s="20">
        <v>330930544</v>
      </c>
      <c r="Z39" s="21">
        <v>287.57015773118582</v>
      </c>
      <c r="AA39" s="22">
        <v>153437609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446008737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115078194</v>
      </c>
      <c r="Y43" s="36">
        <f t="shared" si="4"/>
        <v>330930544</v>
      </c>
      <c r="Z43" s="37">
        <f>+IF(X43&lt;&gt;0,+(Y43/X43)*100,0)</f>
        <v>287.57015773118582</v>
      </c>
      <c r="AA43" s="38">
        <f>SUM(AA39:AA42)</f>
        <v>153437609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349093440</v>
      </c>
      <c r="D44" s="29">
        <f>+D37+D43</f>
        <v>0</v>
      </c>
      <c r="E44" s="30">
        <f t="shared" si="5"/>
        <v>382808037</v>
      </c>
      <c r="F44" s="31">
        <f t="shared" si="5"/>
        <v>382808037</v>
      </c>
      <c r="G44" s="31">
        <f t="shared" si="5"/>
        <v>259106753</v>
      </c>
      <c r="H44" s="31">
        <f t="shared" si="5"/>
        <v>-1555909</v>
      </c>
      <c r="I44" s="31">
        <f t="shared" si="5"/>
        <v>-1620284</v>
      </c>
      <c r="J44" s="31">
        <f t="shared" si="5"/>
        <v>255930560</v>
      </c>
      <c r="K44" s="31">
        <f t="shared" si="5"/>
        <v>-29500528</v>
      </c>
      <c r="L44" s="31">
        <f t="shared" si="5"/>
        <v>-1625181</v>
      </c>
      <c r="M44" s="31">
        <f t="shared" si="5"/>
        <v>0</v>
      </c>
      <c r="N44" s="31">
        <f t="shared" si="5"/>
        <v>-31125709</v>
      </c>
      <c r="O44" s="31">
        <f t="shared" si="5"/>
        <v>-1587708</v>
      </c>
      <c r="P44" s="31">
        <f t="shared" si="5"/>
        <v>-1692813</v>
      </c>
      <c r="Q44" s="31">
        <f t="shared" si="5"/>
        <v>-1729772</v>
      </c>
      <c r="R44" s="31">
        <f t="shared" si="5"/>
        <v>-5010293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219794558</v>
      </c>
      <c r="X44" s="31">
        <f t="shared" si="5"/>
        <v>287105994</v>
      </c>
      <c r="Y44" s="31">
        <f t="shared" si="5"/>
        <v>-67311436</v>
      </c>
      <c r="Z44" s="32">
        <f>+IF(X44&lt;&gt;0,+(Y44/X44)*100,0)</f>
        <v>-23.444803454712964</v>
      </c>
      <c r="AA44" s="33">
        <f>+AA37+AA43</f>
        <v>382808037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2216690527</v>
      </c>
      <c r="D45" s="42">
        <f t="shared" si="6"/>
        <v>0</v>
      </c>
      <c r="E45" s="43">
        <f t="shared" si="6"/>
        <v>2530953667</v>
      </c>
      <c r="F45" s="44">
        <f t="shared" si="6"/>
        <v>2515325230</v>
      </c>
      <c r="G45" s="44">
        <f t="shared" si="6"/>
        <v>2499016155</v>
      </c>
      <c r="H45" s="44">
        <f t="shared" si="6"/>
        <v>-168077068</v>
      </c>
      <c r="I45" s="44">
        <f t="shared" si="6"/>
        <v>-223164</v>
      </c>
      <c r="J45" s="44">
        <f t="shared" si="6"/>
        <v>2330715923</v>
      </c>
      <c r="K45" s="44">
        <f t="shared" si="6"/>
        <v>65972517</v>
      </c>
      <c r="L45" s="44">
        <f t="shared" si="6"/>
        <v>30802461</v>
      </c>
      <c r="M45" s="44">
        <f t="shared" si="6"/>
        <v>24984572</v>
      </c>
      <c r="N45" s="44">
        <f t="shared" si="6"/>
        <v>121759550</v>
      </c>
      <c r="O45" s="44">
        <f t="shared" si="6"/>
        <v>-55163953</v>
      </c>
      <c r="P45" s="44">
        <f t="shared" si="6"/>
        <v>42479171</v>
      </c>
      <c r="Q45" s="44">
        <f t="shared" si="6"/>
        <v>28335150</v>
      </c>
      <c r="R45" s="44">
        <f t="shared" si="6"/>
        <v>15650368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2468125841</v>
      </c>
      <c r="X45" s="44">
        <f t="shared" si="6"/>
        <v>1882796325</v>
      </c>
      <c r="Y45" s="44">
        <f t="shared" si="6"/>
        <v>585329516</v>
      </c>
      <c r="Z45" s="45">
        <f>+IF(X45&lt;&gt;0,+(Y45/X45)*100,0)</f>
        <v>31.088307759470478</v>
      </c>
      <c r="AA45" s="46">
        <f>+AA26-AA44</f>
        <v>2515325230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535795444</v>
      </c>
      <c r="D47" s="18"/>
      <c r="E47" s="19">
        <v>337957719</v>
      </c>
      <c r="F47" s="20">
        <v>337957719</v>
      </c>
      <c r="G47" s="20">
        <v>846797924</v>
      </c>
      <c r="H47" s="20">
        <v>-195928157</v>
      </c>
      <c r="I47" s="20">
        <v>25263293</v>
      </c>
      <c r="J47" s="20">
        <v>676133060</v>
      </c>
      <c r="K47" s="20">
        <v>12419959</v>
      </c>
      <c r="L47" s="20">
        <v>31021905</v>
      </c>
      <c r="M47" s="20">
        <v>26274305</v>
      </c>
      <c r="N47" s="20">
        <v>69716169</v>
      </c>
      <c r="O47" s="20">
        <v>-19310861</v>
      </c>
      <c r="P47" s="20">
        <v>21789945</v>
      </c>
      <c r="Q47" s="20">
        <v>59172829</v>
      </c>
      <c r="R47" s="20">
        <v>61651913</v>
      </c>
      <c r="S47" s="20"/>
      <c r="T47" s="20"/>
      <c r="U47" s="20"/>
      <c r="V47" s="20"/>
      <c r="W47" s="20">
        <v>807501142</v>
      </c>
      <c r="X47" s="20">
        <v>253468260</v>
      </c>
      <c r="Y47" s="20">
        <v>554032882</v>
      </c>
      <c r="Z47" s="47">
        <v>218.58077299303667</v>
      </c>
      <c r="AA47" s="22">
        <v>337957719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535795444</v>
      </c>
      <c r="D50" s="50">
        <f t="shared" ref="D50:Y50" si="7">SUM(D47:D49)</f>
        <v>0</v>
      </c>
      <c r="E50" s="51">
        <f t="shared" si="7"/>
        <v>337957719</v>
      </c>
      <c r="F50" s="52">
        <f t="shared" si="7"/>
        <v>337957719</v>
      </c>
      <c r="G50" s="52">
        <f t="shared" si="7"/>
        <v>846797924</v>
      </c>
      <c r="H50" s="52">
        <f t="shared" si="7"/>
        <v>-195928157</v>
      </c>
      <c r="I50" s="52">
        <f t="shared" si="7"/>
        <v>25263293</v>
      </c>
      <c r="J50" s="52">
        <f t="shared" si="7"/>
        <v>676133060</v>
      </c>
      <c r="K50" s="52">
        <f t="shared" si="7"/>
        <v>12419959</v>
      </c>
      <c r="L50" s="52">
        <f t="shared" si="7"/>
        <v>31021905</v>
      </c>
      <c r="M50" s="52">
        <f t="shared" si="7"/>
        <v>26274305</v>
      </c>
      <c r="N50" s="52">
        <f t="shared" si="7"/>
        <v>69716169</v>
      </c>
      <c r="O50" s="52">
        <f t="shared" si="7"/>
        <v>-19310861</v>
      </c>
      <c r="P50" s="52">
        <f t="shared" si="7"/>
        <v>21789945</v>
      </c>
      <c r="Q50" s="52">
        <f t="shared" si="7"/>
        <v>59172829</v>
      </c>
      <c r="R50" s="52">
        <f t="shared" si="7"/>
        <v>61651913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807501142</v>
      </c>
      <c r="X50" s="52">
        <f t="shared" si="7"/>
        <v>253468260</v>
      </c>
      <c r="Y50" s="52">
        <f t="shared" si="7"/>
        <v>554032882</v>
      </c>
      <c r="Z50" s="53">
        <f>+IF(X50&lt;&gt;0,+(Y50/X50)*100,0)</f>
        <v>218.58077299303667</v>
      </c>
      <c r="AA50" s="54">
        <f>SUM(AA47:AA49)</f>
        <v>337957719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176551485</v>
      </c>
      <c r="D6" s="18"/>
      <c r="E6" s="19">
        <v>-10706310</v>
      </c>
      <c r="F6" s="20">
        <v>-5005533</v>
      </c>
      <c r="G6" s="20">
        <v>52212406</v>
      </c>
      <c r="H6" s="20"/>
      <c r="I6" s="20">
        <v>4208791</v>
      </c>
      <c r="J6" s="20">
        <v>56421197</v>
      </c>
      <c r="K6" s="20">
        <v>16858846</v>
      </c>
      <c r="L6" s="20">
        <v>11311794</v>
      </c>
      <c r="M6" s="20">
        <v>19204515</v>
      </c>
      <c r="N6" s="20">
        <v>47375155</v>
      </c>
      <c r="O6" s="20">
        <v>10600302</v>
      </c>
      <c r="P6" s="20">
        <v>7907216</v>
      </c>
      <c r="Q6" s="20">
        <v>29700162</v>
      </c>
      <c r="R6" s="20">
        <v>48207680</v>
      </c>
      <c r="S6" s="20"/>
      <c r="T6" s="20"/>
      <c r="U6" s="20"/>
      <c r="V6" s="20"/>
      <c r="W6" s="20">
        <v>152004032</v>
      </c>
      <c r="X6" s="20">
        <v>-3754143</v>
      </c>
      <c r="Y6" s="20">
        <v>155758175</v>
      </c>
      <c r="Z6" s="21">
        <v>-4148.9675539796963</v>
      </c>
      <c r="AA6" s="22">
        <v>-5005533</v>
      </c>
    </row>
    <row r="7" spans="1:27" x14ac:dyDescent="0.25">
      <c r="A7" s="23" t="s">
        <v>35</v>
      </c>
      <c r="B7" s="17" t="s">
        <v>32</v>
      </c>
      <c r="C7" s="18">
        <v>-60405671</v>
      </c>
      <c r="D7" s="18"/>
      <c r="E7" s="19">
        <v>-2776615</v>
      </c>
      <c r="F7" s="20">
        <v>-2211153</v>
      </c>
      <c r="G7" s="20">
        <v>-768877</v>
      </c>
      <c r="H7" s="20"/>
      <c r="I7" s="20">
        <v>2162563</v>
      </c>
      <c r="J7" s="20">
        <v>1393686</v>
      </c>
      <c r="K7" s="20">
        <v>3795110</v>
      </c>
      <c r="L7" s="20">
        <v>2423704</v>
      </c>
      <c r="M7" s="20">
        <v>4793065</v>
      </c>
      <c r="N7" s="20">
        <v>11011879</v>
      </c>
      <c r="O7" s="20">
        <v>4911714</v>
      </c>
      <c r="P7" s="20">
        <v>3437813</v>
      </c>
      <c r="Q7" s="20">
        <v>4303022</v>
      </c>
      <c r="R7" s="20">
        <v>12652549</v>
      </c>
      <c r="S7" s="20"/>
      <c r="T7" s="20"/>
      <c r="U7" s="20"/>
      <c r="V7" s="20"/>
      <c r="W7" s="20">
        <v>25058114</v>
      </c>
      <c r="X7" s="20">
        <v>-1658367</v>
      </c>
      <c r="Y7" s="20">
        <v>26716481</v>
      </c>
      <c r="Z7" s="21">
        <v>-1611.0113744424484</v>
      </c>
      <c r="AA7" s="22">
        <v>-2211153</v>
      </c>
    </row>
    <row r="8" spans="1:27" x14ac:dyDescent="0.25">
      <c r="A8" s="23" t="s">
        <v>36</v>
      </c>
      <c r="B8" s="17" t="s">
        <v>32</v>
      </c>
      <c r="C8" s="18">
        <v>-22301452</v>
      </c>
      <c r="D8" s="18"/>
      <c r="E8" s="19">
        <v>7287211</v>
      </c>
      <c r="F8" s="20">
        <v>7287211</v>
      </c>
      <c r="G8" s="20">
        <v>-12588</v>
      </c>
      <c r="H8" s="20"/>
      <c r="I8" s="20">
        <v>121667</v>
      </c>
      <c r="J8" s="20">
        <v>109079</v>
      </c>
      <c r="K8" s="20">
        <v>-209482</v>
      </c>
      <c r="L8" s="20">
        <v>-28323</v>
      </c>
      <c r="M8" s="20">
        <v>115274</v>
      </c>
      <c r="N8" s="20">
        <v>-122531</v>
      </c>
      <c r="O8" s="20">
        <v>116099</v>
      </c>
      <c r="P8" s="20">
        <v>64800</v>
      </c>
      <c r="Q8" s="20">
        <v>44009</v>
      </c>
      <c r="R8" s="20">
        <v>224908</v>
      </c>
      <c r="S8" s="20"/>
      <c r="T8" s="20"/>
      <c r="U8" s="20"/>
      <c r="V8" s="20"/>
      <c r="W8" s="20">
        <v>211456</v>
      </c>
      <c r="X8" s="20">
        <v>5465403</v>
      </c>
      <c r="Y8" s="20">
        <v>-5253947</v>
      </c>
      <c r="Z8" s="21">
        <v>-96.131008088516069</v>
      </c>
      <c r="AA8" s="22">
        <v>7287211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2395447</v>
      </c>
      <c r="F10" s="20">
        <v>2045447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1534086</v>
      </c>
      <c r="Y10" s="20">
        <v>-1534086</v>
      </c>
      <c r="Z10" s="21">
        <v>-100</v>
      </c>
      <c r="AA10" s="22">
        <v>2045447</v>
      </c>
    </row>
    <row r="11" spans="1:27" x14ac:dyDescent="0.25">
      <c r="A11" s="23" t="s">
        <v>39</v>
      </c>
      <c r="B11" s="17" t="s">
        <v>32</v>
      </c>
      <c r="C11" s="18">
        <v>84011655</v>
      </c>
      <c r="D11" s="18"/>
      <c r="E11" s="19">
        <v>1170667</v>
      </c>
      <c r="F11" s="20">
        <v>833167</v>
      </c>
      <c r="G11" s="24"/>
      <c r="H11" s="24"/>
      <c r="I11" s="24"/>
      <c r="J11" s="20"/>
      <c r="K11" s="24">
        <v>265179</v>
      </c>
      <c r="L11" s="24">
        <v>320415</v>
      </c>
      <c r="M11" s="20">
        <v>46636</v>
      </c>
      <c r="N11" s="24">
        <v>632230</v>
      </c>
      <c r="O11" s="24">
        <v>339</v>
      </c>
      <c r="P11" s="24">
        <v>266506</v>
      </c>
      <c r="Q11" s="20"/>
      <c r="R11" s="24">
        <v>266845</v>
      </c>
      <c r="S11" s="24"/>
      <c r="T11" s="20"/>
      <c r="U11" s="24"/>
      <c r="V11" s="24"/>
      <c r="W11" s="24">
        <v>899075</v>
      </c>
      <c r="X11" s="20">
        <v>624879</v>
      </c>
      <c r="Y11" s="24">
        <v>274196</v>
      </c>
      <c r="Z11" s="25">
        <v>43.87985513995509</v>
      </c>
      <c r="AA11" s="26">
        <v>833167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177895518</v>
      </c>
      <c r="D13" s="29">
        <f>SUM(D6:D12)</f>
        <v>0</v>
      </c>
      <c r="E13" s="30">
        <f t="shared" si="0"/>
        <v>-2629600</v>
      </c>
      <c r="F13" s="31">
        <f t="shared" si="0"/>
        <v>2949139</v>
      </c>
      <c r="G13" s="31">
        <f t="shared" si="0"/>
        <v>51430941</v>
      </c>
      <c r="H13" s="31">
        <f t="shared" si="0"/>
        <v>0</v>
      </c>
      <c r="I13" s="31">
        <f t="shared" si="0"/>
        <v>6493021</v>
      </c>
      <c r="J13" s="31">
        <f t="shared" si="0"/>
        <v>57923962</v>
      </c>
      <c r="K13" s="31">
        <f t="shared" si="0"/>
        <v>20709653</v>
      </c>
      <c r="L13" s="31">
        <f t="shared" si="0"/>
        <v>14027590</v>
      </c>
      <c r="M13" s="31">
        <f t="shared" si="0"/>
        <v>24159490</v>
      </c>
      <c r="N13" s="31">
        <f t="shared" si="0"/>
        <v>58896733</v>
      </c>
      <c r="O13" s="31">
        <f t="shared" si="0"/>
        <v>15628454</v>
      </c>
      <c r="P13" s="31">
        <f t="shared" si="0"/>
        <v>11676335</v>
      </c>
      <c r="Q13" s="31">
        <f t="shared" si="0"/>
        <v>34047193</v>
      </c>
      <c r="R13" s="31">
        <f t="shared" si="0"/>
        <v>61351982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178172677</v>
      </c>
      <c r="X13" s="31">
        <f t="shared" si="0"/>
        <v>2211858</v>
      </c>
      <c r="Y13" s="31">
        <f t="shared" si="0"/>
        <v>175960819</v>
      </c>
      <c r="Z13" s="32">
        <f>+IF(X13&lt;&gt;0,+(Y13/X13)*100,0)</f>
        <v>7955.3397641259071</v>
      </c>
      <c r="AA13" s="33">
        <f>SUM(AA6:AA12)</f>
        <v>2949139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29184520</v>
      </c>
      <c r="D17" s="18"/>
      <c r="E17" s="19"/>
      <c r="F17" s="20"/>
      <c r="G17" s="24"/>
      <c r="H17" s="24"/>
      <c r="I17" s="24"/>
      <c r="J17" s="20"/>
      <c r="K17" s="24">
        <v>101289</v>
      </c>
      <c r="L17" s="24"/>
      <c r="M17" s="20"/>
      <c r="N17" s="24">
        <v>101289</v>
      </c>
      <c r="O17" s="24"/>
      <c r="P17" s="24">
        <v>279463</v>
      </c>
      <c r="Q17" s="20"/>
      <c r="R17" s="24">
        <v>279463</v>
      </c>
      <c r="S17" s="24"/>
      <c r="T17" s="20"/>
      <c r="U17" s="24"/>
      <c r="V17" s="24"/>
      <c r="W17" s="24">
        <v>380752</v>
      </c>
      <c r="X17" s="20"/>
      <c r="Y17" s="24">
        <v>380752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29184520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101289</v>
      </c>
      <c r="L25" s="36">
        <f t="shared" si="1"/>
        <v>0</v>
      </c>
      <c r="M25" s="36">
        <f t="shared" si="1"/>
        <v>0</v>
      </c>
      <c r="N25" s="36">
        <f t="shared" si="1"/>
        <v>101289</v>
      </c>
      <c r="O25" s="36">
        <f t="shared" si="1"/>
        <v>0</v>
      </c>
      <c r="P25" s="36">
        <f t="shared" si="1"/>
        <v>279463</v>
      </c>
      <c r="Q25" s="36">
        <f t="shared" si="1"/>
        <v>0</v>
      </c>
      <c r="R25" s="36">
        <f t="shared" si="1"/>
        <v>279463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380752</v>
      </c>
      <c r="X25" s="36">
        <f t="shared" si="1"/>
        <v>0</v>
      </c>
      <c r="Y25" s="36">
        <f t="shared" si="1"/>
        <v>380752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207080038</v>
      </c>
      <c r="D26" s="29">
        <f>+D13+D25</f>
        <v>0</v>
      </c>
      <c r="E26" s="30">
        <f t="shared" si="2"/>
        <v>-2629600</v>
      </c>
      <c r="F26" s="31">
        <f t="shared" si="2"/>
        <v>2949139</v>
      </c>
      <c r="G26" s="31">
        <f t="shared" si="2"/>
        <v>51430941</v>
      </c>
      <c r="H26" s="31">
        <f t="shared" si="2"/>
        <v>0</v>
      </c>
      <c r="I26" s="31">
        <f t="shared" si="2"/>
        <v>6493021</v>
      </c>
      <c r="J26" s="31">
        <f t="shared" si="2"/>
        <v>57923962</v>
      </c>
      <c r="K26" s="31">
        <f t="shared" si="2"/>
        <v>20810942</v>
      </c>
      <c r="L26" s="31">
        <f t="shared" si="2"/>
        <v>14027590</v>
      </c>
      <c r="M26" s="31">
        <f t="shared" si="2"/>
        <v>24159490</v>
      </c>
      <c r="N26" s="31">
        <f t="shared" si="2"/>
        <v>58998022</v>
      </c>
      <c r="O26" s="31">
        <f t="shared" si="2"/>
        <v>15628454</v>
      </c>
      <c r="P26" s="31">
        <f t="shared" si="2"/>
        <v>11955798</v>
      </c>
      <c r="Q26" s="31">
        <f t="shared" si="2"/>
        <v>34047193</v>
      </c>
      <c r="R26" s="31">
        <f t="shared" si="2"/>
        <v>61631445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178553429</v>
      </c>
      <c r="X26" s="31">
        <f t="shared" si="2"/>
        <v>2211858</v>
      </c>
      <c r="Y26" s="31">
        <f t="shared" si="2"/>
        <v>176341571</v>
      </c>
      <c r="Z26" s="32">
        <f>+IF(X26&lt;&gt;0,+(Y26/X26)*100,0)</f>
        <v>7972.553889083295</v>
      </c>
      <c r="AA26" s="33">
        <f>+AA13+AA25</f>
        <v>2949139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20870</v>
      </c>
      <c r="F31" s="20">
        <v>8628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6471</v>
      </c>
      <c r="Y31" s="20">
        <v>-6471</v>
      </c>
      <c r="Z31" s="21">
        <v>-100</v>
      </c>
      <c r="AA31" s="22">
        <v>8628</v>
      </c>
    </row>
    <row r="32" spans="1:27" x14ac:dyDescent="0.25">
      <c r="A32" s="23" t="s">
        <v>59</v>
      </c>
      <c r="B32" s="17" t="s">
        <v>32</v>
      </c>
      <c r="C32" s="18">
        <v>21930641</v>
      </c>
      <c r="D32" s="18"/>
      <c r="E32" s="19">
        <v>239309458</v>
      </c>
      <c r="F32" s="20">
        <v>116937847</v>
      </c>
      <c r="G32" s="20">
        <v>-1246831</v>
      </c>
      <c r="H32" s="20"/>
      <c r="I32" s="20">
        <v>-3782354</v>
      </c>
      <c r="J32" s="20">
        <v>-5029185</v>
      </c>
      <c r="K32" s="20">
        <v>-4652344</v>
      </c>
      <c r="L32" s="20">
        <v>-6141994</v>
      </c>
      <c r="M32" s="20">
        <v>-5820177</v>
      </c>
      <c r="N32" s="20">
        <v>-16614515</v>
      </c>
      <c r="O32" s="20">
        <v>-6953986</v>
      </c>
      <c r="P32" s="20">
        <v>-4053375</v>
      </c>
      <c r="Q32" s="20">
        <v>-9627388</v>
      </c>
      <c r="R32" s="20">
        <v>-20634749</v>
      </c>
      <c r="S32" s="20"/>
      <c r="T32" s="20"/>
      <c r="U32" s="20"/>
      <c r="V32" s="20"/>
      <c r="W32" s="20">
        <v>-42278449</v>
      </c>
      <c r="X32" s="20">
        <v>87703389</v>
      </c>
      <c r="Y32" s="20">
        <v>-129981838</v>
      </c>
      <c r="Z32" s="21">
        <v>-148.20617479217367</v>
      </c>
      <c r="AA32" s="22">
        <v>116937847</v>
      </c>
    </row>
    <row r="33" spans="1:27" x14ac:dyDescent="0.25">
      <c r="A33" s="23" t="s">
        <v>60</v>
      </c>
      <c r="B33" s="17" t="s">
        <v>32</v>
      </c>
      <c r="C33" s="18">
        <v>97548437</v>
      </c>
      <c r="D33" s="18"/>
      <c r="E33" s="19"/>
      <c r="F33" s="20"/>
      <c r="G33" s="20">
        <v>10500000</v>
      </c>
      <c r="H33" s="20"/>
      <c r="I33" s="20"/>
      <c r="J33" s="20">
        <v>10500000</v>
      </c>
      <c r="K33" s="20">
        <v>10400000</v>
      </c>
      <c r="L33" s="20">
        <v>2842000</v>
      </c>
      <c r="M33" s="20">
        <v>102000</v>
      </c>
      <c r="N33" s="20">
        <v>13344000</v>
      </c>
      <c r="O33" s="20"/>
      <c r="P33" s="20">
        <v>109000</v>
      </c>
      <c r="Q33" s="20">
        <v>10249000</v>
      </c>
      <c r="R33" s="20">
        <v>10358000</v>
      </c>
      <c r="S33" s="20"/>
      <c r="T33" s="20"/>
      <c r="U33" s="20"/>
      <c r="V33" s="20"/>
      <c r="W33" s="20">
        <v>34202000</v>
      </c>
      <c r="X33" s="20"/>
      <c r="Y33" s="20">
        <v>34202000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38971860</v>
      </c>
      <c r="D35" s="18"/>
      <c r="E35" s="19">
        <v>-332035</v>
      </c>
      <c r="F35" s="20">
        <v>-269743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-202302</v>
      </c>
      <c r="Y35" s="20">
        <v>202302</v>
      </c>
      <c r="Z35" s="21">
        <v>-100</v>
      </c>
      <c r="AA35" s="22">
        <v>-269743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157880362</v>
      </c>
      <c r="D37" s="29">
        <f t="shared" ref="D37:Y37" si="3">SUM(D29:D36)</f>
        <v>0</v>
      </c>
      <c r="E37" s="30">
        <f t="shared" si="3"/>
        <v>238998293</v>
      </c>
      <c r="F37" s="31">
        <f t="shared" si="3"/>
        <v>116676732</v>
      </c>
      <c r="G37" s="31">
        <f t="shared" si="3"/>
        <v>9253169</v>
      </c>
      <c r="H37" s="31">
        <f t="shared" si="3"/>
        <v>0</v>
      </c>
      <c r="I37" s="31">
        <f t="shared" si="3"/>
        <v>-3782354</v>
      </c>
      <c r="J37" s="31">
        <f t="shared" si="3"/>
        <v>5470815</v>
      </c>
      <c r="K37" s="31">
        <f t="shared" si="3"/>
        <v>5747656</v>
      </c>
      <c r="L37" s="31">
        <f t="shared" si="3"/>
        <v>-3299994</v>
      </c>
      <c r="M37" s="31">
        <f t="shared" si="3"/>
        <v>-5718177</v>
      </c>
      <c r="N37" s="31">
        <f t="shared" si="3"/>
        <v>-3270515</v>
      </c>
      <c r="O37" s="31">
        <f t="shared" si="3"/>
        <v>-6953986</v>
      </c>
      <c r="P37" s="31">
        <f t="shared" si="3"/>
        <v>-3944375</v>
      </c>
      <c r="Q37" s="31">
        <f t="shared" si="3"/>
        <v>621612</v>
      </c>
      <c r="R37" s="31">
        <f t="shared" si="3"/>
        <v>-10276749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-8076449</v>
      </c>
      <c r="X37" s="31">
        <f t="shared" si="3"/>
        <v>87507558</v>
      </c>
      <c r="Y37" s="31">
        <f t="shared" si="3"/>
        <v>-95584007</v>
      </c>
      <c r="Z37" s="32">
        <f>+IF(X37&lt;&gt;0,+(Y37/X37)*100,0)</f>
        <v>-109.2294302167591</v>
      </c>
      <c r="AA37" s="33">
        <f>SUM(AA29:AA36)</f>
        <v>116676732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330105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330105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158210467</v>
      </c>
      <c r="D44" s="29">
        <f>+D37+D43</f>
        <v>0</v>
      </c>
      <c r="E44" s="30">
        <f t="shared" si="5"/>
        <v>238998293</v>
      </c>
      <c r="F44" s="31">
        <f t="shared" si="5"/>
        <v>116676732</v>
      </c>
      <c r="G44" s="31">
        <f t="shared" si="5"/>
        <v>9253169</v>
      </c>
      <c r="H44" s="31">
        <f t="shared" si="5"/>
        <v>0</v>
      </c>
      <c r="I44" s="31">
        <f t="shared" si="5"/>
        <v>-3782354</v>
      </c>
      <c r="J44" s="31">
        <f t="shared" si="5"/>
        <v>5470815</v>
      </c>
      <c r="K44" s="31">
        <f t="shared" si="5"/>
        <v>5747656</v>
      </c>
      <c r="L44" s="31">
        <f t="shared" si="5"/>
        <v>-3299994</v>
      </c>
      <c r="M44" s="31">
        <f t="shared" si="5"/>
        <v>-5718177</v>
      </c>
      <c r="N44" s="31">
        <f t="shared" si="5"/>
        <v>-3270515</v>
      </c>
      <c r="O44" s="31">
        <f t="shared" si="5"/>
        <v>-6953986</v>
      </c>
      <c r="P44" s="31">
        <f t="shared" si="5"/>
        <v>-3944375</v>
      </c>
      <c r="Q44" s="31">
        <f t="shared" si="5"/>
        <v>621612</v>
      </c>
      <c r="R44" s="31">
        <f t="shared" si="5"/>
        <v>-10276749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-8076449</v>
      </c>
      <c r="X44" s="31">
        <f t="shared" si="5"/>
        <v>87507558</v>
      </c>
      <c r="Y44" s="31">
        <f t="shared" si="5"/>
        <v>-95584007</v>
      </c>
      <c r="Z44" s="32">
        <f>+IF(X44&lt;&gt;0,+(Y44/X44)*100,0)</f>
        <v>-109.2294302167591</v>
      </c>
      <c r="AA44" s="33">
        <f>+AA37+AA43</f>
        <v>116676732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48869571</v>
      </c>
      <c r="D45" s="42">
        <f t="shared" si="6"/>
        <v>0</v>
      </c>
      <c r="E45" s="43">
        <f t="shared" si="6"/>
        <v>-241627893</v>
      </c>
      <c r="F45" s="44">
        <f t="shared" si="6"/>
        <v>-113727593</v>
      </c>
      <c r="G45" s="44">
        <f t="shared" si="6"/>
        <v>42177772</v>
      </c>
      <c r="H45" s="44">
        <f t="shared" si="6"/>
        <v>0</v>
      </c>
      <c r="I45" s="44">
        <f t="shared" si="6"/>
        <v>10275375</v>
      </c>
      <c r="J45" s="44">
        <f t="shared" si="6"/>
        <v>52453147</v>
      </c>
      <c r="K45" s="44">
        <f t="shared" si="6"/>
        <v>15063286</v>
      </c>
      <c r="L45" s="44">
        <f t="shared" si="6"/>
        <v>17327584</v>
      </c>
      <c r="M45" s="44">
        <f t="shared" si="6"/>
        <v>29877667</v>
      </c>
      <c r="N45" s="44">
        <f t="shared" si="6"/>
        <v>62268537</v>
      </c>
      <c r="O45" s="44">
        <f t="shared" si="6"/>
        <v>22582440</v>
      </c>
      <c r="P45" s="44">
        <f t="shared" si="6"/>
        <v>15900173</v>
      </c>
      <c r="Q45" s="44">
        <f t="shared" si="6"/>
        <v>33425581</v>
      </c>
      <c r="R45" s="44">
        <f t="shared" si="6"/>
        <v>71908194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186629878</v>
      </c>
      <c r="X45" s="44">
        <f t="shared" si="6"/>
        <v>-85295700</v>
      </c>
      <c r="Y45" s="44">
        <f t="shared" si="6"/>
        <v>271925578</v>
      </c>
      <c r="Z45" s="45">
        <f>+IF(X45&lt;&gt;0,+(Y45/X45)*100,0)</f>
        <v>-318.80338399239349</v>
      </c>
      <c r="AA45" s="46">
        <f>+AA26-AA44</f>
        <v>-113727593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808378899</v>
      </c>
      <c r="D47" s="18"/>
      <c r="E47" s="19">
        <v>-239330328</v>
      </c>
      <c r="F47" s="20">
        <v>-113755310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-85316481</v>
      </c>
      <c r="Y47" s="20">
        <v>85316481</v>
      </c>
      <c r="Z47" s="47">
        <v>-100</v>
      </c>
      <c r="AA47" s="22">
        <v>-113755310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793020507</v>
      </c>
      <c r="D50" s="50">
        <f t="shared" ref="D50:Y50" si="7">SUM(D47:D49)</f>
        <v>0</v>
      </c>
      <c r="E50" s="51">
        <f t="shared" si="7"/>
        <v>-239330328</v>
      </c>
      <c r="F50" s="52">
        <f t="shared" si="7"/>
        <v>-113755310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-85316481</v>
      </c>
      <c r="Y50" s="52">
        <f t="shared" si="7"/>
        <v>85316481</v>
      </c>
      <c r="Z50" s="53">
        <f>+IF(X50&lt;&gt;0,+(Y50/X50)*100,0)</f>
        <v>-100</v>
      </c>
      <c r="AA50" s="54">
        <f>SUM(AA47:AA49)</f>
        <v>-113755310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12763000</v>
      </c>
      <c r="F6" s="20">
        <v>12763000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9572251</v>
      </c>
      <c r="Y6" s="20">
        <v>-9572251</v>
      </c>
      <c r="Z6" s="21">
        <v>-100</v>
      </c>
      <c r="AA6" s="22">
        <v>12763000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25000000</v>
      </c>
      <c r="F7" s="20">
        <v>25000000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18749997</v>
      </c>
      <c r="Y7" s="20">
        <v>-18749997</v>
      </c>
      <c r="Z7" s="21">
        <v>-100</v>
      </c>
      <c r="AA7" s="22">
        <v>25000000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37763000</v>
      </c>
      <c r="F13" s="31">
        <f t="shared" si="0"/>
        <v>37763000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28322248</v>
      </c>
      <c r="Y13" s="31">
        <f t="shared" si="0"/>
        <v>-28322248</v>
      </c>
      <c r="Z13" s="32">
        <f>+IF(X13&lt;&gt;0,+(Y13/X13)*100,0)</f>
        <v>-100</v>
      </c>
      <c r="AA13" s="33">
        <f>SUM(AA6:AA12)</f>
        <v>37763000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19152620</v>
      </c>
      <c r="F17" s="20">
        <v>17641170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11925048</v>
      </c>
      <c r="Y17" s="24">
        <v>-11925048</v>
      </c>
      <c r="Z17" s="25">
        <v>-100</v>
      </c>
      <c r="AA17" s="26">
        <v>17641170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19152620</v>
      </c>
      <c r="F25" s="36">
        <f t="shared" si="1"/>
        <v>17641170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11925048</v>
      </c>
      <c r="Y25" s="36">
        <f t="shared" si="1"/>
        <v>-11925048</v>
      </c>
      <c r="Z25" s="37">
        <f>+IF(X25&lt;&gt;0,+(Y25/X25)*100,0)</f>
        <v>-100</v>
      </c>
      <c r="AA25" s="38">
        <f>SUM(AA15:AA24)</f>
        <v>17641170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56915620</v>
      </c>
      <c r="F26" s="31">
        <f t="shared" si="2"/>
        <v>55404170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40247296</v>
      </c>
      <c r="Y26" s="31">
        <f t="shared" si="2"/>
        <v>-40247296</v>
      </c>
      <c r="Z26" s="32">
        <f>+IF(X26&lt;&gt;0,+(Y26/X26)*100,0)</f>
        <v>-100</v>
      </c>
      <c r="AA26" s="33">
        <f>+AA13+AA25</f>
        <v>55404170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56915620</v>
      </c>
      <c r="F45" s="44">
        <f t="shared" si="6"/>
        <v>55404170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40247296</v>
      </c>
      <c r="Y45" s="44">
        <f t="shared" si="6"/>
        <v>-40247296</v>
      </c>
      <c r="Z45" s="45">
        <f>+IF(X45&lt;&gt;0,+(Y45/X45)*100,0)</f>
        <v>-100</v>
      </c>
      <c r="AA45" s="46">
        <f>+AA26-AA44</f>
        <v>55404170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-27708005</v>
      </c>
      <c r="D6" s="18"/>
      <c r="E6" s="19">
        <v>-23173359</v>
      </c>
      <c r="F6" s="20">
        <v>-25019020</v>
      </c>
      <c r="G6" s="20"/>
      <c r="H6" s="20">
        <v>-2838250</v>
      </c>
      <c r="I6" s="20"/>
      <c r="J6" s="20">
        <v>-2838250</v>
      </c>
      <c r="K6" s="20">
        <v>-32449412</v>
      </c>
      <c r="L6" s="20">
        <v>-288399</v>
      </c>
      <c r="M6" s="20">
        <v>-3369979</v>
      </c>
      <c r="N6" s="20">
        <v>-36107790</v>
      </c>
      <c r="O6" s="20">
        <v>4786</v>
      </c>
      <c r="P6" s="20">
        <v>133052</v>
      </c>
      <c r="Q6" s="20">
        <v>102436</v>
      </c>
      <c r="R6" s="20">
        <v>240274</v>
      </c>
      <c r="S6" s="20"/>
      <c r="T6" s="20"/>
      <c r="U6" s="20"/>
      <c r="V6" s="20"/>
      <c r="W6" s="20">
        <v>-38705766</v>
      </c>
      <c r="X6" s="20">
        <v>-18118272</v>
      </c>
      <c r="Y6" s="20">
        <v>-20587494</v>
      </c>
      <c r="Z6" s="21">
        <v>113.62835263760253</v>
      </c>
      <c r="AA6" s="22">
        <v>-25019020</v>
      </c>
    </row>
    <row r="7" spans="1:27" x14ac:dyDescent="0.25">
      <c r="A7" s="23" t="s">
        <v>35</v>
      </c>
      <c r="B7" s="17" t="s">
        <v>32</v>
      </c>
      <c r="C7" s="18">
        <v>43180711</v>
      </c>
      <c r="D7" s="18"/>
      <c r="E7" s="19">
        <v>-4872188</v>
      </c>
      <c r="F7" s="20">
        <v>-3747920</v>
      </c>
      <c r="G7" s="20"/>
      <c r="H7" s="20">
        <v>706867</v>
      </c>
      <c r="I7" s="20"/>
      <c r="J7" s="20">
        <v>706867</v>
      </c>
      <c r="K7" s="20">
        <v>827367</v>
      </c>
      <c r="L7" s="20">
        <v>577096</v>
      </c>
      <c r="M7" s="20">
        <v>920307</v>
      </c>
      <c r="N7" s="20">
        <v>2324770</v>
      </c>
      <c r="O7" s="20">
        <v>561894</v>
      </c>
      <c r="P7" s="20">
        <v>-133987</v>
      </c>
      <c r="Q7" s="20">
        <v>639299</v>
      </c>
      <c r="R7" s="20">
        <v>1067206</v>
      </c>
      <c r="S7" s="20"/>
      <c r="T7" s="20"/>
      <c r="U7" s="20"/>
      <c r="V7" s="20"/>
      <c r="W7" s="20">
        <v>4098843</v>
      </c>
      <c r="X7" s="20">
        <v>-3204427</v>
      </c>
      <c r="Y7" s="20">
        <v>7303270</v>
      </c>
      <c r="Z7" s="21">
        <v>-227.91188565069513</v>
      </c>
      <c r="AA7" s="22">
        <v>-3747920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-1299000</v>
      </c>
      <c r="F10" s="20">
        <v>-1010000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-760466</v>
      </c>
      <c r="Y10" s="20">
        <v>760466</v>
      </c>
      <c r="Z10" s="21">
        <v>-100</v>
      </c>
      <c r="AA10" s="22">
        <v>-1010000</v>
      </c>
    </row>
    <row r="11" spans="1:27" x14ac:dyDescent="0.25">
      <c r="A11" s="23" t="s">
        <v>39</v>
      </c>
      <c r="B11" s="17" t="s">
        <v>32</v>
      </c>
      <c r="C11" s="18">
        <v>4466032</v>
      </c>
      <c r="D11" s="18"/>
      <c r="E11" s="19"/>
      <c r="F11" s="20"/>
      <c r="G11" s="24"/>
      <c r="H11" s="24">
        <v>543943</v>
      </c>
      <c r="I11" s="24"/>
      <c r="J11" s="20">
        <v>543943</v>
      </c>
      <c r="K11" s="24">
        <v>9434016</v>
      </c>
      <c r="L11" s="24">
        <v>663830</v>
      </c>
      <c r="M11" s="20">
        <v>98495</v>
      </c>
      <c r="N11" s="24">
        <v>10196341</v>
      </c>
      <c r="O11" s="24">
        <v>149719</v>
      </c>
      <c r="P11" s="24"/>
      <c r="Q11" s="20">
        <v>52644</v>
      </c>
      <c r="R11" s="24">
        <v>202363</v>
      </c>
      <c r="S11" s="24"/>
      <c r="T11" s="20"/>
      <c r="U11" s="24"/>
      <c r="V11" s="24"/>
      <c r="W11" s="24">
        <v>10942647</v>
      </c>
      <c r="X11" s="20"/>
      <c r="Y11" s="24">
        <v>10942647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/>
      <c r="J12" s="20"/>
      <c r="K12" s="20">
        <v>-6045</v>
      </c>
      <c r="L12" s="20"/>
      <c r="M12" s="20"/>
      <c r="N12" s="20">
        <v>-6045</v>
      </c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19932693</v>
      </c>
      <c r="D13" s="29">
        <f>SUM(D6:D12)</f>
        <v>0</v>
      </c>
      <c r="E13" s="30">
        <f t="shared" si="0"/>
        <v>-29344547</v>
      </c>
      <c r="F13" s="31">
        <f t="shared" si="0"/>
        <v>-29776940</v>
      </c>
      <c r="G13" s="31">
        <f t="shared" si="0"/>
        <v>0</v>
      </c>
      <c r="H13" s="31">
        <f t="shared" si="0"/>
        <v>-1587440</v>
      </c>
      <c r="I13" s="31">
        <f t="shared" si="0"/>
        <v>0</v>
      </c>
      <c r="J13" s="31">
        <f t="shared" si="0"/>
        <v>-1587440</v>
      </c>
      <c r="K13" s="31">
        <f t="shared" si="0"/>
        <v>-22194074</v>
      </c>
      <c r="L13" s="31">
        <f t="shared" si="0"/>
        <v>952527</v>
      </c>
      <c r="M13" s="31">
        <f t="shared" si="0"/>
        <v>-2351177</v>
      </c>
      <c r="N13" s="31">
        <f t="shared" si="0"/>
        <v>-23592724</v>
      </c>
      <c r="O13" s="31">
        <f t="shared" si="0"/>
        <v>716399</v>
      </c>
      <c r="P13" s="31">
        <f t="shared" si="0"/>
        <v>-935</v>
      </c>
      <c r="Q13" s="31">
        <f t="shared" si="0"/>
        <v>794379</v>
      </c>
      <c r="R13" s="31">
        <f t="shared" si="0"/>
        <v>1509843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-23670321</v>
      </c>
      <c r="X13" s="31">
        <f t="shared" si="0"/>
        <v>-22083165</v>
      </c>
      <c r="Y13" s="31">
        <f t="shared" si="0"/>
        <v>-1587156</v>
      </c>
      <c r="Z13" s="32">
        <f>+IF(X13&lt;&gt;0,+(Y13/X13)*100,0)</f>
        <v>7.1871762947023212</v>
      </c>
      <c r="AA13" s="33">
        <f>SUM(AA6:AA12)</f>
        <v>-29776940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24753821</v>
      </c>
      <c r="D17" s="18"/>
      <c r="E17" s="19">
        <v>19451053</v>
      </c>
      <c r="F17" s="20">
        <v>19451053</v>
      </c>
      <c r="G17" s="24"/>
      <c r="H17" s="24">
        <v>-6226243</v>
      </c>
      <c r="I17" s="24"/>
      <c r="J17" s="20">
        <v>-6226243</v>
      </c>
      <c r="K17" s="24">
        <v>34230938</v>
      </c>
      <c r="L17" s="24">
        <v>3922877</v>
      </c>
      <c r="M17" s="20">
        <v>573136</v>
      </c>
      <c r="N17" s="24">
        <v>38726951</v>
      </c>
      <c r="O17" s="24">
        <v>882227</v>
      </c>
      <c r="P17" s="24"/>
      <c r="Q17" s="20">
        <v>332082</v>
      </c>
      <c r="R17" s="24">
        <v>1214309</v>
      </c>
      <c r="S17" s="24"/>
      <c r="T17" s="20"/>
      <c r="U17" s="24"/>
      <c r="V17" s="24"/>
      <c r="W17" s="24">
        <v>33715017</v>
      </c>
      <c r="X17" s="20">
        <v>14588289</v>
      </c>
      <c r="Y17" s="24">
        <v>19126728</v>
      </c>
      <c r="Z17" s="25">
        <v>131.11015280818745</v>
      </c>
      <c r="AA17" s="26">
        <v>19451053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24753821</v>
      </c>
      <c r="D25" s="29">
        <f t="shared" ref="D25:Y25" si="1">SUM(D15:D24)</f>
        <v>0</v>
      </c>
      <c r="E25" s="35">
        <f t="shared" si="1"/>
        <v>19451053</v>
      </c>
      <c r="F25" s="36">
        <f t="shared" si="1"/>
        <v>19451053</v>
      </c>
      <c r="G25" s="36">
        <f t="shared" si="1"/>
        <v>0</v>
      </c>
      <c r="H25" s="36">
        <f t="shared" si="1"/>
        <v>-6226243</v>
      </c>
      <c r="I25" s="36">
        <f t="shared" si="1"/>
        <v>0</v>
      </c>
      <c r="J25" s="36">
        <f t="shared" si="1"/>
        <v>-6226243</v>
      </c>
      <c r="K25" s="36">
        <f t="shared" si="1"/>
        <v>34230938</v>
      </c>
      <c r="L25" s="36">
        <f t="shared" si="1"/>
        <v>3922877</v>
      </c>
      <c r="M25" s="36">
        <f t="shared" si="1"/>
        <v>573136</v>
      </c>
      <c r="N25" s="36">
        <f t="shared" si="1"/>
        <v>38726951</v>
      </c>
      <c r="O25" s="36">
        <f t="shared" si="1"/>
        <v>882227</v>
      </c>
      <c r="P25" s="36">
        <f t="shared" si="1"/>
        <v>0</v>
      </c>
      <c r="Q25" s="36">
        <f t="shared" si="1"/>
        <v>332082</v>
      </c>
      <c r="R25" s="36">
        <f t="shared" si="1"/>
        <v>1214309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33715017</v>
      </c>
      <c r="X25" s="36">
        <f t="shared" si="1"/>
        <v>14588289</v>
      </c>
      <c r="Y25" s="36">
        <f t="shared" si="1"/>
        <v>19126728</v>
      </c>
      <c r="Z25" s="37">
        <f>+IF(X25&lt;&gt;0,+(Y25/X25)*100,0)</f>
        <v>131.11015280818745</v>
      </c>
      <c r="AA25" s="38">
        <f>SUM(AA15:AA24)</f>
        <v>19451053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44686514</v>
      </c>
      <c r="D26" s="29">
        <f>+D13+D25</f>
        <v>0</v>
      </c>
      <c r="E26" s="30">
        <f t="shared" si="2"/>
        <v>-9893494</v>
      </c>
      <c r="F26" s="31">
        <f t="shared" si="2"/>
        <v>-10325887</v>
      </c>
      <c r="G26" s="31">
        <f t="shared" si="2"/>
        <v>0</v>
      </c>
      <c r="H26" s="31">
        <f t="shared" si="2"/>
        <v>-7813683</v>
      </c>
      <c r="I26" s="31">
        <f t="shared" si="2"/>
        <v>0</v>
      </c>
      <c r="J26" s="31">
        <f t="shared" si="2"/>
        <v>-7813683</v>
      </c>
      <c r="K26" s="31">
        <f t="shared" si="2"/>
        <v>12036864</v>
      </c>
      <c r="L26" s="31">
        <f t="shared" si="2"/>
        <v>4875404</v>
      </c>
      <c r="M26" s="31">
        <f t="shared" si="2"/>
        <v>-1778041</v>
      </c>
      <c r="N26" s="31">
        <f t="shared" si="2"/>
        <v>15134227</v>
      </c>
      <c r="O26" s="31">
        <f t="shared" si="2"/>
        <v>1598626</v>
      </c>
      <c r="P26" s="31">
        <f t="shared" si="2"/>
        <v>-935</v>
      </c>
      <c r="Q26" s="31">
        <f t="shared" si="2"/>
        <v>1126461</v>
      </c>
      <c r="R26" s="31">
        <f t="shared" si="2"/>
        <v>2724152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10044696</v>
      </c>
      <c r="X26" s="31">
        <f t="shared" si="2"/>
        <v>-7494876</v>
      </c>
      <c r="Y26" s="31">
        <f t="shared" si="2"/>
        <v>17539572</v>
      </c>
      <c r="Z26" s="32">
        <f>+IF(X26&lt;&gt;0,+(Y26/X26)*100,0)</f>
        <v>-234.02084303996489</v>
      </c>
      <c r="AA26" s="33">
        <f>+AA13+AA25</f>
        <v>-10325887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/>
      <c r="J31" s="20"/>
      <c r="K31" s="20">
        <v>-5</v>
      </c>
      <c r="L31" s="20"/>
      <c r="M31" s="20"/>
      <c r="N31" s="20">
        <v>-5</v>
      </c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-1505258</v>
      </c>
      <c r="D32" s="18"/>
      <c r="E32" s="19">
        <v>7276160</v>
      </c>
      <c r="F32" s="20">
        <v>7565160</v>
      </c>
      <c r="G32" s="20"/>
      <c r="H32" s="20">
        <v>854046</v>
      </c>
      <c r="I32" s="20"/>
      <c r="J32" s="20">
        <v>854046</v>
      </c>
      <c r="K32" s="20">
        <v>4344100</v>
      </c>
      <c r="L32" s="20">
        <v>4194628</v>
      </c>
      <c r="M32" s="20">
        <v>-2875808</v>
      </c>
      <c r="N32" s="20">
        <v>5662920</v>
      </c>
      <c r="O32" s="20">
        <v>542631</v>
      </c>
      <c r="P32" s="20">
        <v>-936</v>
      </c>
      <c r="Q32" s="20">
        <v>-36775</v>
      </c>
      <c r="R32" s="20">
        <v>504920</v>
      </c>
      <c r="S32" s="20"/>
      <c r="T32" s="20"/>
      <c r="U32" s="20"/>
      <c r="V32" s="20"/>
      <c r="W32" s="20">
        <v>7021886</v>
      </c>
      <c r="X32" s="20">
        <v>5670916</v>
      </c>
      <c r="Y32" s="20">
        <v>1350970</v>
      </c>
      <c r="Z32" s="21">
        <v>23.822782774423036</v>
      </c>
      <c r="AA32" s="22">
        <v>7565160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8244190</v>
      </c>
      <c r="D35" s="18"/>
      <c r="E35" s="19"/>
      <c r="F35" s="20"/>
      <c r="G35" s="20"/>
      <c r="H35" s="20">
        <v>154415</v>
      </c>
      <c r="I35" s="20"/>
      <c r="J35" s="20">
        <v>154415</v>
      </c>
      <c r="K35" s="20">
        <v>2324395</v>
      </c>
      <c r="L35" s="20">
        <v>154369</v>
      </c>
      <c r="M35" s="20">
        <v>154088</v>
      </c>
      <c r="N35" s="20">
        <v>2632852</v>
      </c>
      <c r="O35" s="20">
        <v>152029</v>
      </c>
      <c r="P35" s="20"/>
      <c r="Q35" s="20">
        <v>154198</v>
      </c>
      <c r="R35" s="20">
        <v>306227</v>
      </c>
      <c r="S35" s="20"/>
      <c r="T35" s="20"/>
      <c r="U35" s="20"/>
      <c r="V35" s="20"/>
      <c r="W35" s="20">
        <v>3093494</v>
      </c>
      <c r="X35" s="20"/>
      <c r="Y35" s="20">
        <v>3093494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6738927</v>
      </c>
      <c r="D37" s="29">
        <f t="shared" ref="D37:Y37" si="3">SUM(D29:D36)</f>
        <v>0</v>
      </c>
      <c r="E37" s="30">
        <f t="shared" si="3"/>
        <v>7276160</v>
      </c>
      <c r="F37" s="31">
        <f t="shared" si="3"/>
        <v>7565160</v>
      </c>
      <c r="G37" s="31">
        <f t="shared" si="3"/>
        <v>0</v>
      </c>
      <c r="H37" s="31">
        <f t="shared" si="3"/>
        <v>1008461</v>
      </c>
      <c r="I37" s="31">
        <f t="shared" si="3"/>
        <v>0</v>
      </c>
      <c r="J37" s="31">
        <f t="shared" si="3"/>
        <v>1008461</v>
      </c>
      <c r="K37" s="31">
        <f t="shared" si="3"/>
        <v>6668490</v>
      </c>
      <c r="L37" s="31">
        <f t="shared" si="3"/>
        <v>4348997</v>
      </c>
      <c r="M37" s="31">
        <f t="shared" si="3"/>
        <v>-2721720</v>
      </c>
      <c r="N37" s="31">
        <f t="shared" si="3"/>
        <v>8295767</v>
      </c>
      <c r="O37" s="31">
        <f t="shared" si="3"/>
        <v>694660</v>
      </c>
      <c r="P37" s="31">
        <f t="shared" si="3"/>
        <v>-936</v>
      </c>
      <c r="Q37" s="31">
        <f t="shared" si="3"/>
        <v>117423</v>
      </c>
      <c r="R37" s="31">
        <f t="shared" si="3"/>
        <v>811147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10115375</v>
      </c>
      <c r="X37" s="31">
        <f t="shared" si="3"/>
        <v>5670916</v>
      </c>
      <c r="Y37" s="31">
        <f t="shared" si="3"/>
        <v>4444459</v>
      </c>
      <c r="Z37" s="32">
        <f>+IF(X37&lt;&gt;0,+(Y37/X37)*100,0)</f>
        <v>78.372858987860155</v>
      </c>
      <c r="AA37" s="33">
        <f>SUM(AA29:AA36)</f>
        <v>7565160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6738927</v>
      </c>
      <c r="D44" s="29">
        <f>+D37+D43</f>
        <v>0</v>
      </c>
      <c r="E44" s="30">
        <f t="shared" si="5"/>
        <v>7276160</v>
      </c>
      <c r="F44" s="31">
        <f t="shared" si="5"/>
        <v>7565160</v>
      </c>
      <c r="G44" s="31">
        <f t="shared" si="5"/>
        <v>0</v>
      </c>
      <c r="H44" s="31">
        <f t="shared" si="5"/>
        <v>1008461</v>
      </c>
      <c r="I44" s="31">
        <f t="shared" si="5"/>
        <v>0</v>
      </c>
      <c r="J44" s="31">
        <f t="shared" si="5"/>
        <v>1008461</v>
      </c>
      <c r="K44" s="31">
        <f t="shared" si="5"/>
        <v>6668490</v>
      </c>
      <c r="L44" s="31">
        <f t="shared" si="5"/>
        <v>4348997</v>
      </c>
      <c r="M44" s="31">
        <f t="shared" si="5"/>
        <v>-2721720</v>
      </c>
      <c r="N44" s="31">
        <f t="shared" si="5"/>
        <v>8295767</v>
      </c>
      <c r="O44" s="31">
        <f t="shared" si="5"/>
        <v>694660</v>
      </c>
      <c r="P44" s="31">
        <f t="shared" si="5"/>
        <v>-936</v>
      </c>
      <c r="Q44" s="31">
        <f t="shared" si="5"/>
        <v>117423</v>
      </c>
      <c r="R44" s="31">
        <f t="shared" si="5"/>
        <v>811147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10115375</v>
      </c>
      <c r="X44" s="31">
        <f t="shared" si="5"/>
        <v>5670916</v>
      </c>
      <c r="Y44" s="31">
        <f t="shared" si="5"/>
        <v>4444459</v>
      </c>
      <c r="Z44" s="32">
        <f>+IF(X44&lt;&gt;0,+(Y44/X44)*100,0)</f>
        <v>78.372858987860155</v>
      </c>
      <c r="AA44" s="33">
        <f>+AA37+AA43</f>
        <v>7565160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37947587</v>
      </c>
      <c r="D45" s="42">
        <f t="shared" si="6"/>
        <v>0</v>
      </c>
      <c r="E45" s="43">
        <f t="shared" si="6"/>
        <v>-17169654</v>
      </c>
      <c r="F45" s="44">
        <f t="shared" si="6"/>
        <v>-17891047</v>
      </c>
      <c r="G45" s="44">
        <f t="shared" si="6"/>
        <v>0</v>
      </c>
      <c r="H45" s="44">
        <f t="shared" si="6"/>
        <v>-8822144</v>
      </c>
      <c r="I45" s="44">
        <f t="shared" si="6"/>
        <v>0</v>
      </c>
      <c r="J45" s="44">
        <f t="shared" si="6"/>
        <v>-8822144</v>
      </c>
      <c r="K45" s="44">
        <f t="shared" si="6"/>
        <v>5368374</v>
      </c>
      <c r="L45" s="44">
        <f t="shared" si="6"/>
        <v>526407</v>
      </c>
      <c r="M45" s="44">
        <f t="shared" si="6"/>
        <v>943679</v>
      </c>
      <c r="N45" s="44">
        <f t="shared" si="6"/>
        <v>6838460</v>
      </c>
      <c r="O45" s="44">
        <f t="shared" si="6"/>
        <v>903966</v>
      </c>
      <c r="P45" s="44">
        <f t="shared" si="6"/>
        <v>1</v>
      </c>
      <c r="Q45" s="44">
        <f t="shared" si="6"/>
        <v>1009038</v>
      </c>
      <c r="R45" s="44">
        <f t="shared" si="6"/>
        <v>1913005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-70679</v>
      </c>
      <c r="X45" s="44">
        <f t="shared" si="6"/>
        <v>-13165792</v>
      </c>
      <c r="Y45" s="44">
        <f t="shared" si="6"/>
        <v>13095113</v>
      </c>
      <c r="Z45" s="45">
        <f>+IF(X45&lt;&gt;0,+(Y45/X45)*100,0)</f>
        <v>-99.463161805989344</v>
      </c>
      <c r="AA45" s="46">
        <f>+AA26-AA44</f>
        <v>-17891047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-17169655</v>
      </c>
      <c r="F47" s="20">
        <v>-17891048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-13165792</v>
      </c>
      <c r="Y47" s="20">
        <v>13165792</v>
      </c>
      <c r="Z47" s="47">
        <v>-100</v>
      </c>
      <c r="AA47" s="22">
        <v>-17891048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-17169655</v>
      </c>
      <c r="F50" s="52">
        <f t="shared" si="7"/>
        <v>-17891048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-13165792</v>
      </c>
      <c r="Y50" s="52">
        <f t="shared" si="7"/>
        <v>13165792</v>
      </c>
      <c r="Z50" s="53">
        <f>+IF(X50&lt;&gt;0,+(Y50/X50)*100,0)</f>
        <v>-100</v>
      </c>
      <c r="AA50" s="54">
        <f>SUM(AA47:AA49)</f>
        <v>-17891048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-34258232</v>
      </c>
      <c r="F6" s="20">
        <v>-25376433</v>
      </c>
      <c r="G6" s="20"/>
      <c r="H6" s="20"/>
      <c r="I6" s="20">
        <v>-20512</v>
      </c>
      <c r="J6" s="20">
        <v>-20512</v>
      </c>
      <c r="K6" s="20">
        <v>1941</v>
      </c>
      <c r="L6" s="20">
        <v>1941</v>
      </c>
      <c r="M6" s="20">
        <v>513</v>
      </c>
      <c r="N6" s="20">
        <v>4395</v>
      </c>
      <c r="O6" s="20">
        <v>21135</v>
      </c>
      <c r="P6" s="20">
        <v>83868</v>
      </c>
      <c r="Q6" s="20">
        <v>85110</v>
      </c>
      <c r="R6" s="20">
        <v>190113</v>
      </c>
      <c r="S6" s="20"/>
      <c r="T6" s="20"/>
      <c r="U6" s="20"/>
      <c r="V6" s="20"/>
      <c r="W6" s="20">
        <v>173996</v>
      </c>
      <c r="X6" s="20">
        <v>-19032309</v>
      </c>
      <c r="Y6" s="20">
        <v>19206305</v>
      </c>
      <c r="Z6" s="21">
        <v>-100.91421382450233</v>
      </c>
      <c r="AA6" s="22">
        <v>-25376433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22617602</v>
      </c>
      <c r="F7" s="20">
        <v>20360032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15270012</v>
      </c>
      <c r="Y7" s="20">
        <v>-15270012</v>
      </c>
      <c r="Z7" s="21">
        <v>-100</v>
      </c>
      <c r="AA7" s="22">
        <v>20360032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-5502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-4131</v>
      </c>
      <c r="Y10" s="20">
        <v>4131</v>
      </c>
      <c r="Z10" s="21">
        <v>-100</v>
      </c>
      <c r="AA10" s="22">
        <v>-5502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5130870</v>
      </c>
      <c r="F11" s="20">
        <v>4266015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3199509</v>
      </c>
      <c r="Y11" s="24">
        <v>-3199509</v>
      </c>
      <c r="Z11" s="25">
        <v>-100</v>
      </c>
      <c r="AA11" s="26">
        <v>4266015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-6509760</v>
      </c>
      <c r="F13" s="31">
        <f t="shared" si="0"/>
        <v>-755888</v>
      </c>
      <c r="G13" s="31">
        <f t="shared" si="0"/>
        <v>0</v>
      </c>
      <c r="H13" s="31">
        <f t="shared" si="0"/>
        <v>0</v>
      </c>
      <c r="I13" s="31">
        <f t="shared" si="0"/>
        <v>-20512</v>
      </c>
      <c r="J13" s="31">
        <f t="shared" si="0"/>
        <v>-20512</v>
      </c>
      <c r="K13" s="31">
        <f t="shared" si="0"/>
        <v>1941</v>
      </c>
      <c r="L13" s="31">
        <f t="shared" si="0"/>
        <v>1941</v>
      </c>
      <c r="M13" s="31">
        <f t="shared" si="0"/>
        <v>513</v>
      </c>
      <c r="N13" s="31">
        <f t="shared" si="0"/>
        <v>4395</v>
      </c>
      <c r="O13" s="31">
        <f t="shared" si="0"/>
        <v>21135</v>
      </c>
      <c r="P13" s="31">
        <f t="shared" si="0"/>
        <v>83868</v>
      </c>
      <c r="Q13" s="31">
        <f t="shared" si="0"/>
        <v>85110</v>
      </c>
      <c r="R13" s="31">
        <f t="shared" si="0"/>
        <v>190113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173996</v>
      </c>
      <c r="X13" s="31">
        <f t="shared" si="0"/>
        <v>-566919</v>
      </c>
      <c r="Y13" s="31">
        <f t="shared" si="0"/>
        <v>740915</v>
      </c>
      <c r="Z13" s="32">
        <f>+IF(X13&lt;&gt;0,+(Y13/X13)*100,0)</f>
        <v>-130.69150972184741</v>
      </c>
      <c r="AA13" s="33">
        <f>SUM(AA6:AA12)</f>
        <v>-755888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34205793</v>
      </c>
      <c r="F17" s="20">
        <v>28445594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886741</v>
      </c>
      <c r="R17" s="24">
        <v>886741</v>
      </c>
      <c r="S17" s="24"/>
      <c r="T17" s="20"/>
      <c r="U17" s="24"/>
      <c r="V17" s="24"/>
      <c r="W17" s="24">
        <v>886741</v>
      </c>
      <c r="X17" s="20">
        <v>21334194</v>
      </c>
      <c r="Y17" s="24">
        <v>-20447453</v>
      </c>
      <c r="Z17" s="25">
        <v>-95.84356924850313</v>
      </c>
      <c r="AA17" s="26">
        <v>28445594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34205793</v>
      </c>
      <c r="F25" s="36">
        <f t="shared" si="1"/>
        <v>28445594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886741</v>
      </c>
      <c r="R25" s="36">
        <f t="shared" si="1"/>
        <v>886741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886741</v>
      </c>
      <c r="X25" s="36">
        <f t="shared" si="1"/>
        <v>21334194</v>
      </c>
      <c r="Y25" s="36">
        <f t="shared" si="1"/>
        <v>-20447453</v>
      </c>
      <c r="Z25" s="37">
        <f>+IF(X25&lt;&gt;0,+(Y25/X25)*100,0)</f>
        <v>-95.84356924850313</v>
      </c>
      <c r="AA25" s="38">
        <f>SUM(AA15:AA24)</f>
        <v>28445594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27696033</v>
      </c>
      <c r="F26" s="31">
        <f t="shared" si="2"/>
        <v>27689706</v>
      </c>
      <c r="G26" s="31">
        <f t="shared" si="2"/>
        <v>0</v>
      </c>
      <c r="H26" s="31">
        <f t="shared" si="2"/>
        <v>0</v>
      </c>
      <c r="I26" s="31">
        <f t="shared" si="2"/>
        <v>-20512</v>
      </c>
      <c r="J26" s="31">
        <f t="shared" si="2"/>
        <v>-20512</v>
      </c>
      <c r="K26" s="31">
        <f t="shared" si="2"/>
        <v>1941</v>
      </c>
      <c r="L26" s="31">
        <f t="shared" si="2"/>
        <v>1941</v>
      </c>
      <c r="M26" s="31">
        <f t="shared" si="2"/>
        <v>513</v>
      </c>
      <c r="N26" s="31">
        <f t="shared" si="2"/>
        <v>4395</v>
      </c>
      <c r="O26" s="31">
        <f t="shared" si="2"/>
        <v>21135</v>
      </c>
      <c r="P26" s="31">
        <f t="shared" si="2"/>
        <v>83868</v>
      </c>
      <c r="Q26" s="31">
        <f t="shared" si="2"/>
        <v>971851</v>
      </c>
      <c r="R26" s="31">
        <f t="shared" si="2"/>
        <v>1076854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1060737</v>
      </c>
      <c r="X26" s="31">
        <f t="shared" si="2"/>
        <v>20767275</v>
      </c>
      <c r="Y26" s="31">
        <f t="shared" si="2"/>
        <v>-19706538</v>
      </c>
      <c r="Z26" s="32">
        <f>+IF(X26&lt;&gt;0,+(Y26/X26)*100,0)</f>
        <v>-94.892266799568077</v>
      </c>
      <c r="AA26" s="33">
        <f>+AA13+AA25</f>
        <v>27689706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3662040</v>
      </c>
      <c r="F35" s="20">
        <v>3662040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2746530</v>
      </c>
      <c r="Y35" s="20">
        <v>-2746530</v>
      </c>
      <c r="Z35" s="21">
        <v>-100</v>
      </c>
      <c r="AA35" s="22">
        <v>3662040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3662040</v>
      </c>
      <c r="F37" s="31">
        <f t="shared" si="3"/>
        <v>3662040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2746530</v>
      </c>
      <c r="Y37" s="31">
        <f t="shared" si="3"/>
        <v>-2746530</v>
      </c>
      <c r="Z37" s="32">
        <f>+IF(X37&lt;&gt;0,+(Y37/X37)*100,0)</f>
        <v>-100</v>
      </c>
      <c r="AA37" s="33">
        <f>SUM(AA29:AA36)</f>
        <v>3662040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3662040</v>
      </c>
      <c r="F44" s="31">
        <f t="shared" si="5"/>
        <v>3662040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2746530</v>
      </c>
      <c r="Y44" s="31">
        <f t="shared" si="5"/>
        <v>-2746530</v>
      </c>
      <c r="Z44" s="32">
        <f>+IF(X44&lt;&gt;0,+(Y44/X44)*100,0)</f>
        <v>-100</v>
      </c>
      <c r="AA44" s="33">
        <f>+AA37+AA43</f>
        <v>3662040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24033993</v>
      </c>
      <c r="F45" s="44">
        <f t="shared" si="6"/>
        <v>24027666</v>
      </c>
      <c r="G45" s="44">
        <f t="shared" si="6"/>
        <v>0</v>
      </c>
      <c r="H45" s="44">
        <f t="shared" si="6"/>
        <v>0</v>
      </c>
      <c r="I45" s="44">
        <f t="shared" si="6"/>
        <v>-20512</v>
      </c>
      <c r="J45" s="44">
        <f t="shared" si="6"/>
        <v>-20512</v>
      </c>
      <c r="K45" s="44">
        <f t="shared" si="6"/>
        <v>1941</v>
      </c>
      <c r="L45" s="44">
        <f t="shared" si="6"/>
        <v>1941</v>
      </c>
      <c r="M45" s="44">
        <f t="shared" si="6"/>
        <v>513</v>
      </c>
      <c r="N45" s="44">
        <f t="shared" si="6"/>
        <v>4395</v>
      </c>
      <c r="O45" s="44">
        <f t="shared" si="6"/>
        <v>21135</v>
      </c>
      <c r="P45" s="44">
        <f t="shared" si="6"/>
        <v>83868</v>
      </c>
      <c r="Q45" s="44">
        <f t="shared" si="6"/>
        <v>971851</v>
      </c>
      <c r="R45" s="44">
        <f t="shared" si="6"/>
        <v>1076854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1060737</v>
      </c>
      <c r="X45" s="44">
        <f t="shared" si="6"/>
        <v>18020745</v>
      </c>
      <c r="Y45" s="44">
        <f t="shared" si="6"/>
        <v>-16960008</v>
      </c>
      <c r="Z45" s="45">
        <f>+IF(X45&lt;&gt;0,+(Y45/X45)*100,0)</f>
        <v>-94.113800511577068</v>
      </c>
      <c r="AA45" s="46">
        <f>+AA26-AA44</f>
        <v>24027666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134534664</v>
      </c>
      <c r="D7" s="18"/>
      <c r="E7" s="19">
        <v>9056555</v>
      </c>
      <c r="F7" s="20">
        <v>-44144800</v>
      </c>
      <c r="G7" s="20">
        <v>1284447</v>
      </c>
      <c r="H7" s="20">
        <v>-220834</v>
      </c>
      <c r="I7" s="20">
        <v>1397465</v>
      </c>
      <c r="J7" s="20">
        <v>2461078</v>
      </c>
      <c r="K7" s="20">
        <v>1425469</v>
      </c>
      <c r="L7" s="20">
        <v>3056796</v>
      </c>
      <c r="M7" s="20">
        <v>1511826</v>
      </c>
      <c r="N7" s="20">
        <v>5994091</v>
      </c>
      <c r="O7" s="20">
        <v>1355538</v>
      </c>
      <c r="P7" s="20">
        <v>1501531</v>
      </c>
      <c r="Q7" s="20">
        <v>1478627</v>
      </c>
      <c r="R7" s="20">
        <v>4335696</v>
      </c>
      <c r="S7" s="20"/>
      <c r="T7" s="20"/>
      <c r="U7" s="20"/>
      <c r="V7" s="20"/>
      <c r="W7" s="20">
        <v>12790865</v>
      </c>
      <c r="X7" s="20">
        <v>-12629749</v>
      </c>
      <c r="Y7" s="20">
        <v>25420614</v>
      </c>
      <c r="Z7" s="21">
        <v>-201.27568647642957</v>
      </c>
      <c r="AA7" s="22">
        <v>-44144800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134534664</v>
      </c>
      <c r="D13" s="29">
        <f>SUM(D6:D12)</f>
        <v>0</v>
      </c>
      <c r="E13" s="30">
        <f t="shared" si="0"/>
        <v>9056555</v>
      </c>
      <c r="F13" s="31">
        <f t="shared" si="0"/>
        <v>-44144800</v>
      </c>
      <c r="G13" s="31">
        <f t="shared" si="0"/>
        <v>1284447</v>
      </c>
      <c r="H13" s="31">
        <f t="shared" si="0"/>
        <v>-220834</v>
      </c>
      <c r="I13" s="31">
        <f t="shared" si="0"/>
        <v>1397465</v>
      </c>
      <c r="J13" s="31">
        <f t="shared" si="0"/>
        <v>2461078</v>
      </c>
      <c r="K13" s="31">
        <f t="shared" si="0"/>
        <v>1425469</v>
      </c>
      <c r="L13" s="31">
        <f t="shared" si="0"/>
        <v>3056796</v>
      </c>
      <c r="M13" s="31">
        <f t="shared" si="0"/>
        <v>1511826</v>
      </c>
      <c r="N13" s="31">
        <f t="shared" si="0"/>
        <v>5994091</v>
      </c>
      <c r="O13" s="31">
        <f t="shared" si="0"/>
        <v>1355538</v>
      </c>
      <c r="P13" s="31">
        <f t="shared" si="0"/>
        <v>1501531</v>
      </c>
      <c r="Q13" s="31">
        <f t="shared" si="0"/>
        <v>1478627</v>
      </c>
      <c r="R13" s="31">
        <f t="shared" si="0"/>
        <v>4335696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12790865</v>
      </c>
      <c r="X13" s="31">
        <f t="shared" si="0"/>
        <v>-12629749</v>
      </c>
      <c r="Y13" s="31">
        <f t="shared" si="0"/>
        <v>25420614</v>
      </c>
      <c r="Z13" s="32">
        <f>+IF(X13&lt;&gt;0,+(Y13/X13)*100,0)</f>
        <v>-201.27568647642957</v>
      </c>
      <c r="AA13" s="33">
        <f>SUM(AA6:AA12)</f>
        <v>-44144800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117502137</v>
      </c>
      <c r="D17" s="18"/>
      <c r="E17" s="19">
        <v>23071288</v>
      </c>
      <c r="F17" s="20">
        <v>23071288</v>
      </c>
      <c r="G17" s="24">
        <v>2266241</v>
      </c>
      <c r="H17" s="24"/>
      <c r="I17" s="24"/>
      <c r="J17" s="20">
        <v>2266241</v>
      </c>
      <c r="K17" s="24">
        <v>506142</v>
      </c>
      <c r="L17" s="24">
        <v>524089</v>
      </c>
      <c r="M17" s="20">
        <v>2704578</v>
      </c>
      <c r="N17" s="24">
        <v>3734809</v>
      </c>
      <c r="O17" s="24">
        <v>593878</v>
      </c>
      <c r="P17" s="24"/>
      <c r="Q17" s="20">
        <v>632718</v>
      </c>
      <c r="R17" s="24">
        <v>1226596</v>
      </c>
      <c r="S17" s="24"/>
      <c r="T17" s="20"/>
      <c r="U17" s="24"/>
      <c r="V17" s="24"/>
      <c r="W17" s="24">
        <v>7227646</v>
      </c>
      <c r="X17" s="20">
        <v>17303472</v>
      </c>
      <c r="Y17" s="24">
        <v>-10075826</v>
      </c>
      <c r="Z17" s="25">
        <v>-58.230082378842816</v>
      </c>
      <c r="AA17" s="26">
        <v>23071288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117502137</v>
      </c>
      <c r="D25" s="29">
        <f t="shared" ref="D25:Y25" si="1">SUM(D15:D24)</f>
        <v>0</v>
      </c>
      <c r="E25" s="35">
        <f t="shared" si="1"/>
        <v>23071288</v>
      </c>
      <c r="F25" s="36">
        <f t="shared" si="1"/>
        <v>23071288</v>
      </c>
      <c r="G25" s="36">
        <f t="shared" si="1"/>
        <v>2266241</v>
      </c>
      <c r="H25" s="36">
        <f t="shared" si="1"/>
        <v>0</v>
      </c>
      <c r="I25" s="36">
        <f t="shared" si="1"/>
        <v>0</v>
      </c>
      <c r="J25" s="36">
        <f t="shared" si="1"/>
        <v>2266241</v>
      </c>
      <c r="K25" s="36">
        <f t="shared" si="1"/>
        <v>506142</v>
      </c>
      <c r="L25" s="36">
        <f t="shared" si="1"/>
        <v>524089</v>
      </c>
      <c r="M25" s="36">
        <f t="shared" si="1"/>
        <v>2704578</v>
      </c>
      <c r="N25" s="36">
        <f t="shared" si="1"/>
        <v>3734809</v>
      </c>
      <c r="O25" s="36">
        <f t="shared" si="1"/>
        <v>593878</v>
      </c>
      <c r="P25" s="36">
        <f t="shared" si="1"/>
        <v>0</v>
      </c>
      <c r="Q25" s="36">
        <f t="shared" si="1"/>
        <v>632718</v>
      </c>
      <c r="R25" s="36">
        <f t="shared" si="1"/>
        <v>1226596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7227646</v>
      </c>
      <c r="X25" s="36">
        <f t="shared" si="1"/>
        <v>17303472</v>
      </c>
      <c r="Y25" s="36">
        <f t="shared" si="1"/>
        <v>-10075826</v>
      </c>
      <c r="Z25" s="37">
        <f>+IF(X25&lt;&gt;0,+(Y25/X25)*100,0)</f>
        <v>-58.230082378842816</v>
      </c>
      <c r="AA25" s="38">
        <f>SUM(AA15:AA24)</f>
        <v>23071288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252036801</v>
      </c>
      <c r="D26" s="29">
        <f>+D13+D25</f>
        <v>0</v>
      </c>
      <c r="E26" s="30">
        <f t="shared" si="2"/>
        <v>32127843</v>
      </c>
      <c r="F26" s="31">
        <f t="shared" si="2"/>
        <v>-21073512</v>
      </c>
      <c r="G26" s="31">
        <f t="shared" si="2"/>
        <v>3550688</v>
      </c>
      <c r="H26" s="31">
        <f t="shared" si="2"/>
        <v>-220834</v>
      </c>
      <c r="I26" s="31">
        <f t="shared" si="2"/>
        <v>1397465</v>
      </c>
      <c r="J26" s="31">
        <f t="shared" si="2"/>
        <v>4727319</v>
      </c>
      <c r="K26" s="31">
        <f t="shared" si="2"/>
        <v>1931611</v>
      </c>
      <c r="L26" s="31">
        <f t="shared" si="2"/>
        <v>3580885</v>
      </c>
      <c r="M26" s="31">
        <f t="shared" si="2"/>
        <v>4216404</v>
      </c>
      <c r="N26" s="31">
        <f t="shared" si="2"/>
        <v>9728900</v>
      </c>
      <c r="O26" s="31">
        <f t="shared" si="2"/>
        <v>1949416</v>
      </c>
      <c r="P26" s="31">
        <f t="shared" si="2"/>
        <v>1501531</v>
      </c>
      <c r="Q26" s="31">
        <f t="shared" si="2"/>
        <v>2111345</v>
      </c>
      <c r="R26" s="31">
        <f t="shared" si="2"/>
        <v>5562292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20018511</v>
      </c>
      <c r="X26" s="31">
        <f t="shared" si="2"/>
        <v>4673723</v>
      </c>
      <c r="Y26" s="31">
        <f t="shared" si="2"/>
        <v>15344788</v>
      </c>
      <c r="Z26" s="32">
        <f>+IF(X26&lt;&gt;0,+(Y26/X26)*100,0)</f>
        <v>328.32044175489222</v>
      </c>
      <c r="AA26" s="33">
        <f>+AA13+AA25</f>
        <v>-21073512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252036801</v>
      </c>
      <c r="D45" s="42">
        <f t="shared" si="6"/>
        <v>0</v>
      </c>
      <c r="E45" s="43">
        <f t="shared" si="6"/>
        <v>32127843</v>
      </c>
      <c r="F45" s="44">
        <f t="shared" si="6"/>
        <v>-21073512</v>
      </c>
      <c r="G45" s="44">
        <f t="shared" si="6"/>
        <v>3550688</v>
      </c>
      <c r="H45" s="44">
        <f t="shared" si="6"/>
        <v>-220834</v>
      </c>
      <c r="I45" s="44">
        <f t="shared" si="6"/>
        <v>1397465</v>
      </c>
      <c r="J45" s="44">
        <f t="shared" si="6"/>
        <v>4727319</v>
      </c>
      <c r="K45" s="44">
        <f t="shared" si="6"/>
        <v>1931611</v>
      </c>
      <c r="L45" s="44">
        <f t="shared" si="6"/>
        <v>3580885</v>
      </c>
      <c r="M45" s="44">
        <f t="shared" si="6"/>
        <v>4216404</v>
      </c>
      <c r="N45" s="44">
        <f t="shared" si="6"/>
        <v>9728900</v>
      </c>
      <c r="O45" s="44">
        <f t="shared" si="6"/>
        <v>1949416</v>
      </c>
      <c r="P45" s="44">
        <f t="shared" si="6"/>
        <v>1501531</v>
      </c>
      <c r="Q45" s="44">
        <f t="shared" si="6"/>
        <v>2111345</v>
      </c>
      <c r="R45" s="44">
        <f t="shared" si="6"/>
        <v>5562292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20018511</v>
      </c>
      <c r="X45" s="44">
        <f t="shared" si="6"/>
        <v>4673723</v>
      </c>
      <c r="Y45" s="44">
        <f t="shared" si="6"/>
        <v>15344788</v>
      </c>
      <c r="Z45" s="45">
        <f>+IF(X45&lt;&gt;0,+(Y45/X45)*100,0)</f>
        <v>328.32044175489222</v>
      </c>
      <c r="AA45" s="46">
        <f>+AA26-AA44</f>
        <v>-21073512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-40572526</v>
      </c>
      <c r="D6" s="18"/>
      <c r="E6" s="19">
        <v>-1739881</v>
      </c>
      <c r="F6" s="20">
        <v>-1739881</v>
      </c>
      <c r="G6" s="20">
        <v>-40422583</v>
      </c>
      <c r="H6" s="20">
        <v>-273398</v>
      </c>
      <c r="I6" s="20">
        <v>48468</v>
      </c>
      <c r="J6" s="20">
        <v>-40647513</v>
      </c>
      <c r="K6" s="20">
        <v>194257</v>
      </c>
      <c r="L6" s="20">
        <v>-85437</v>
      </c>
      <c r="M6" s="20">
        <v>-136756</v>
      </c>
      <c r="N6" s="20">
        <v>-27936</v>
      </c>
      <c r="O6" s="20">
        <v>-148209</v>
      </c>
      <c r="P6" s="20">
        <v>163950</v>
      </c>
      <c r="Q6" s="20">
        <v>-37409</v>
      </c>
      <c r="R6" s="20">
        <v>-21668</v>
      </c>
      <c r="S6" s="20"/>
      <c r="T6" s="20"/>
      <c r="U6" s="20"/>
      <c r="V6" s="20"/>
      <c r="W6" s="20">
        <v>-40697117</v>
      </c>
      <c r="X6" s="20">
        <v>-1304910</v>
      </c>
      <c r="Y6" s="20">
        <v>-39392207</v>
      </c>
      <c r="Z6" s="21">
        <v>3018.7681142760803</v>
      </c>
      <c r="AA6" s="22">
        <v>-1739881</v>
      </c>
    </row>
    <row r="7" spans="1:27" x14ac:dyDescent="0.25">
      <c r="A7" s="23" t="s">
        <v>35</v>
      </c>
      <c r="B7" s="17" t="s">
        <v>32</v>
      </c>
      <c r="C7" s="18">
        <v>15201246</v>
      </c>
      <c r="D7" s="18"/>
      <c r="E7" s="19">
        <v>10491974</v>
      </c>
      <c r="F7" s="20">
        <v>10491974</v>
      </c>
      <c r="G7" s="20">
        <v>15030804</v>
      </c>
      <c r="H7" s="20">
        <v>409750</v>
      </c>
      <c r="I7" s="20">
        <v>761362</v>
      </c>
      <c r="J7" s="20">
        <v>16201916</v>
      </c>
      <c r="K7" s="20">
        <v>-189481</v>
      </c>
      <c r="L7" s="20">
        <v>501732</v>
      </c>
      <c r="M7" s="20">
        <v>505901</v>
      </c>
      <c r="N7" s="20">
        <v>818152</v>
      </c>
      <c r="O7" s="20">
        <v>539862</v>
      </c>
      <c r="P7" s="20">
        <v>437647</v>
      </c>
      <c r="Q7" s="20">
        <v>157954</v>
      </c>
      <c r="R7" s="20">
        <v>1135463</v>
      </c>
      <c r="S7" s="20"/>
      <c r="T7" s="20"/>
      <c r="U7" s="20"/>
      <c r="V7" s="20"/>
      <c r="W7" s="20">
        <v>18155531</v>
      </c>
      <c r="X7" s="20">
        <v>10404340</v>
      </c>
      <c r="Y7" s="20">
        <v>7751191</v>
      </c>
      <c r="Z7" s="21">
        <v>74.499593438891836</v>
      </c>
      <c r="AA7" s="22">
        <v>10491974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-854260</v>
      </c>
      <c r="D10" s="18"/>
      <c r="E10" s="19">
        <v>-550000</v>
      </c>
      <c r="F10" s="20">
        <v>-480000</v>
      </c>
      <c r="G10" s="20">
        <v>-854260</v>
      </c>
      <c r="H10" s="20"/>
      <c r="I10" s="20">
        <v>-103715</v>
      </c>
      <c r="J10" s="20">
        <v>-957975</v>
      </c>
      <c r="K10" s="20"/>
      <c r="L10" s="20">
        <v>-86578</v>
      </c>
      <c r="M10" s="20"/>
      <c r="N10" s="20">
        <v>-86578</v>
      </c>
      <c r="O10" s="20">
        <v>-126499</v>
      </c>
      <c r="P10" s="20"/>
      <c r="Q10" s="20"/>
      <c r="R10" s="20">
        <v>-126499</v>
      </c>
      <c r="S10" s="20"/>
      <c r="T10" s="20"/>
      <c r="U10" s="20"/>
      <c r="V10" s="20"/>
      <c r="W10" s="20">
        <v>-1171052</v>
      </c>
      <c r="X10" s="20">
        <v>-384497</v>
      </c>
      <c r="Y10" s="20">
        <v>-786555</v>
      </c>
      <c r="Z10" s="21">
        <v>204.5672658044146</v>
      </c>
      <c r="AA10" s="22">
        <v>-480000</v>
      </c>
    </row>
    <row r="11" spans="1:27" x14ac:dyDescent="0.25">
      <c r="A11" s="23" t="s">
        <v>39</v>
      </c>
      <c r="B11" s="17" t="s">
        <v>32</v>
      </c>
      <c r="C11" s="18">
        <v>-117250</v>
      </c>
      <c r="D11" s="18"/>
      <c r="E11" s="19"/>
      <c r="F11" s="20"/>
      <c r="G11" s="24">
        <v>-21096</v>
      </c>
      <c r="H11" s="24">
        <v>-55740</v>
      </c>
      <c r="I11" s="24">
        <v>11659</v>
      </c>
      <c r="J11" s="20">
        <v>-65177</v>
      </c>
      <c r="K11" s="24">
        <v>28631</v>
      </c>
      <c r="L11" s="24">
        <v>-53308</v>
      </c>
      <c r="M11" s="20">
        <v>5418</v>
      </c>
      <c r="N11" s="24">
        <v>-19259</v>
      </c>
      <c r="O11" s="24">
        <v>-1790</v>
      </c>
      <c r="P11" s="24">
        <v>10184</v>
      </c>
      <c r="Q11" s="20">
        <v>25567</v>
      </c>
      <c r="R11" s="24">
        <v>33961</v>
      </c>
      <c r="S11" s="24"/>
      <c r="T11" s="20"/>
      <c r="U11" s="24"/>
      <c r="V11" s="24"/>
      <c r="W11" s="24">
        <v>-50475</v>
      </c>
      <c r="X11" s="20"/>
      <c r="Y11" s="24">
        <v>-50475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-26350068</v>
      </c>
      <c r="D13" s="29">
        <f>SUM(D6:D12)</f>
        <v>0</v>
      </c>
      <c r="E13" s="30">
        <f t="shared" si="0"/>
        <v>8202093</v>
      </c>
      <c r="F13" s="31">
        <f t="shared" si="0"/>
        <v>8272093</v>
      </c>
      <c r="G13" s="31">
        <f t="shared" si="0"/>
        <v>-26274413</v>
      </c>
      <c r="H13" s="31">
        <f t="shared" si="0"/>
        <v>80612</v>
      </c>
      <c r="I13" s="31">
        <f t="shared" si="0"/>
        <v>717774</v>
      </c>
      <c r="J13" s="31">
        <f t="shared" si="0"/>
        <v>-25476027</v>
      </c>
      <c r="K13" s="31">
        <f t="shared" si="0"/>
        <v>33407</v>
      </c>
      <c r="L13" s="31">
        <f t="shared" si="0"/>
        <v>276409</v>
      </c>
      <c r="M13" s="31">
        <f t="shared" si="0"/>
        <v>374563</v>
      </c>
      <c r="N13" s="31">
        <f t="shared" si="0"/>
        <v>684379</v>
      </c>
      <c r="O13" s="31">
        <f t="shared" si="0"/>
        <v>263364</v>
      </c>
      <c r="P13" s="31">
        <f t="shared" si="0"/>
        <v>611781</v>
      </c>
      <c r="Q13" s="31">
        <f t="shared" si="0"/>
        <v>146112</v>
      </c>
      <c r="R13" s="31">
        <f t="shared" si="0"/>
        <v>1021257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-23770391</v>
      </c>
      <c r="X13" s="31">
        <f t="shared" si="0"/>
        <v>8714933</v>
      </c>
      <c r="Y13" s="31">
        <f t="shared" si="0"/>
        <v>-32485324</v>
      </c>
      <c r="Z13" s="32">
        <f>+IF(X13&lt;&gt;0,+(Y13/X13)*100,0)</f>
        <v>-372.75471882572134</v>
      </c>
      <c r="AA13" s="33">
        <f>SUM(AA6:AA12)</f>
        <v>8272093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2708888</v>
      </c>
      <c r="D17" s="18"/>
      <c r="E17" s="19">
        <v>35280880</v>
      </c>
      <c r="F17" s="20">
        <v>42355880</v>
      </c>
      <c r="G17" s="24">
        <v>2708888</v>
      </c>
      <c r="H17" s="24"/>
      <c r="I17" s="24"/>
      <c r="J17" s="20">
        <v>2708888</v>
      </c>
      <c r="K17" s="24">
        <v>395540</v>
      </c>
      <c r="L17" s="24">
        <v>114315</v>
      </c>
      <c r="M17" s="20"/>
      <c r="N17" s="24">
        <v>509855</v>
      </c>
      <c r="O17" s="24">
        <v>37842</v>
      </c>
      <c r="P17" s="24">
        <v>5042</v>
      </c>
      <c r="Q17" s="20"/>
      <c r="R17" s="24">
        <v>42884</v>
      </c>
      <c r="S17" s="24"/>
      <c r="T17" s="20"/>
      <c r="U17" s="24"/>
      <c r="V17" s="24"/>
      <c r="W17" s="24">
        <v>3261627</v>
      </c>
      <c r="X17" s="20">
        <v>36010880</v>
      </c>
      <c r="Y17" s="24">
        <v>-32749253</v>
      </c>
      <c r="Z17" s="25">
        <v>-90.942662328718427</v>
      </c>
      <c r="AA17" s="26">
        <v>42355880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2708888</v>
      </c>
      <c r="D25" s="29">
        <f t="shared" ref="D25:Y25" si="1">SUM(D15:D24)</f>
        <v>0</v>
      </c>
      <c r="E25" s="35">
        <f t="shared" si="1"/>
        <v>35280880</v>
      </c>
      <c r="F25" s="36">
        <f t="shared" si="1"/>
        <v>42355880</v>
      </c>
      <c r="G25" s="36">
        <f t="shared" si="1"/>
        <v>2708888</v>
      </c>
      <c r="H25" s="36">
        <f t="shared" si="1"/>
        <v>0</v>
      </c>
      <c r="I25" s="36">
        <f t="shared" si="1"/>
        <v>0</v>
      </c>
      <c r="J25" s="36">
        <f t="shared" si="1"/>
        <v>2708888</v>
      </c>
      <c r="K25" s="36">
        <f t="shared" si="1"/>
        <v>395540</v>
      </c>
      <c r="L25" s="36">
        <f t="shared" si="1"/>
        <v>114315</v>
      </c>
      <c r="M25" s="36">
        <f t="shared" si="1"/>
        <v>0</v>
      </c>
      <c r="N25" s="36">
        <f t="shared" si="1"/>
        <v>509855</v>
      </c>
      <c r="O25" s="36">
        <f t="shared" si="1"/>
        <v>37842</v>
      </c>
      <c r="P25" s="36">
        <f t="shared" si="1"/>
        <v>5042</v>
      </c>
      <c r="Q25" s="36">
        <f t="shared" si="1"/>
        <v>0</v>
      </c>
      <c r="R25" s="36">
        <f t="shared" si="1"/>
        <v>42884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3261627</v>
      </c>
      <c r="X25" s="36">
        <f t="shared" si="1"/>
        <v>36010880</v>
      </c>
      <c r="Y25" s="36">
        <f t="shared" si="1"/>
        <v>-32749253</v>
      </c>
      <c r="Z25" s="37">
        <f>+IF(X25&lt;&gt;0,+(Y25/X25)*100,0)</f>
        <v>-90.942662328718427</v>
      </c>
      <c r="AA25" s="38">
        <f>SUM(AA15:AA24)</f>
        <v>42355880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-23641180</v>
      </c>
      <c r="D26" s="29">
        <f>+D13+D25</f>
        <v>0</v>
      </c>
      <c r="E26" s="30">
        <f t="shared" si="2"/>
        <v>43482973</v>
      </c>
      <c r="F26" s="31">
        <f t="shared" si="2"/>
        <v>50627973</v>
      </c>
      <c r="G26" s="31">
        <f t="shared" si="2"/>
        <v>-23565525</v>
      </c>
      <c r="H26" s="31">
        <f t="shared" si="2"/>
        <v>80612</v>
      </c>
      <c r="I26" s="31">
        <f t="shared" si="2"/>
        <v>717774</v>
      </c>
      <c r="J26" s="31">
        <f t="shared" si="2"/>
        <v>-22767139</v>
      </c>
      <c r="K26" s="31">
        <f t="shared" si="2"/>
        <v>428947</v>
      </c>
      <c r="L26" s="31">
        <f t="shared" si="2"/>
        <v>390724</v>
      </c>
      <c r="M26" s="31">
        <f t="shared" si="2"/>
        <v>374563</v>
      </c>
      <c r="N26" s="31">
        <f t="shared" si="2"/>
        <v>1194234</v>
      </c>
      <c r="O26" s="31">
        <f t="shared" si="2"/>
        <v>301206</v>
      </c>
      <c r="P26" s="31">
        <f t="shared" si="2"/>
        <v>616823</v>
      </c>
      <c r="Q26" s="31">
        <f t="shared" si="2"/>
        <v>146112</v>
      </c>
      <c r="R26" s="31">
        <f t="shared" si="2"/>
        <v>1064141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-20508764</v>
      </c>
      <c r="X26" s="31">
        <f t="shared" si="2"/>
        <v>44725813</v>
      </c>
      <c r="Y26" s="31">
        <f t="shared" si="2"/>
        <v>-65234577</v>
      </c>
      <c r="Z26" s="32">
        <f>+IF(X26&lt;&gt;0,+(Y26/X26)*100,0)</f>
        <v>-145.85442415546476</v>
      </c>
      <c r="AA26" s="33">
        <f>+AA13+AA25</f>
        <v>50627973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-40255</v>
      </c>
      <c r="D31" s="18"/>
      <c r="E31" s="19"/>
      <c r="F31" s="20"/>
      <c r="G31" s="20">
        <v>-41233</v>
      </c>
      <c r="H31" s="20">
        <v>-778</v>
      </c>
      <c r="I31" s="20">
        <v>-1456</v>
      </c>
      <c r="J31" s="20">
        <v>-43467</v>
      </c>
      <c r="K31" s="20">
        <v>-267</v>
      </c>
      <c r="L31" s="20">
        <v>-1112</v>
      </c>
      <c r="M31" s="20">
        <v>-929</v>
      </c>
      <c r="N31" s="20">
        <v>-2308</v>
      </c>
      <c r="O31" s="20">
        <v>-2794</v>
      </c>
      <c r="P31" s="20">
        <v>-4390</v>
      </c>
      <c r="Q31" s="20">
        <v>-835</v>
      </c>
      <c r="R31" s="20">
        <v>-8019</v>
      </c>
      <c r="S31" s="20"/>
      <c r="T31" s="20"/>
      <c r="U31" s="20"/>
      <c r="V31" s="20"/>
      <c r="W31" s="20">
        <v>-53794</v>
      </c>
      <c r="X31" s="20"/>
      <c r="Y31" s="20">
        <v>-53794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-1523370</v>
      </c>
      <c r="D32" s="18"/>
      <c r="E32" s="19">
        <v>12113024</v>
      </c>
      <c r="F32" s="20">
        <v>19408024</v>
      </c>
      <c r="G32" s="20">
        <v>-1581988</v>
      </c>
      <c r="H32" s="20">
        <v>-73257</v>
      </c>
      <c r="I32" s="20">
        <v>-4159</v>
      </c>
      <c r="J32" s="20">
        <v>-1659404</v>
      </c>
      <c r="K32" s="20">
        <v>-3818</v>
      </c>
      <c r="L32" s="20">
        <v>-1787</v>
      </c>
      <c r="M32" s="20">
        <v>-2542</v>
      </c>
      <c r="N32" s="20">
        <v>-8147</v>
      </c>
      <c r="O32" s="20">
        <v>64833</v>
      </c>
      <c r="P32" s="20">
        <v>-6032</v>
      </c>
      <c r="Q32" s="20">
        <v>-3895</v>
      </c>
      <c r="R32" s="20">
        <v>54906</v>
      </c>
      <c r="S32" s="20"/>
      <c r="T32" s="20"/>
      <c r="U32" s="20"/>
      <c r="V32" s="20"/>
      <c r="W32" s="20">
        <v>-1612645</v>
      </c>
      <c r="X32" s="20">
        <v>12002762</v>
      </c>
      <c r="Y32" s="20">
        <v>-13615407</v>
      </c>
      <c r="Z32" s="21">
        <v>-113.43561590240647</v>
      </c>
      <c r="AA32" s="22">
        <v>19408024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2838053</v>
      </c>
      <c r="D35" s="18"/>
      <c r="E35" s="19"/>
      <c r="F35" s="20"/>
      <c r="G35" s="20">
        <v>2932711</v>
      </c>
      <c r="H35" s="20">
        <v>5714</v>
      </c>
      <c r="I35" s="20">
        <v>123031</v>
      </c>
      <c r="J35" s="20">
        <v>3061456</v>
      </c>
      <c r="K35" s="20">
        <v>70116</v>
      </c>
      <c r="L35" s="20">
        <v>-61967</v>
      </c>
      <c r="M35" s="20">
        <v>66086</v>
      </c>
      <c r="N35" s="20">
        <v>74235</v>
      </c>
      <c r="O35" s="20">
        <v>66568</v>
      </c>
      <c r="P35" s="20">
        <v>91758</v>
      </c>
      <c r="Q35" s="20">
        <v>37728</v>
      </c>
      <c r="R35" s="20">
        <v>196054</v>
      </c>
      <c r="S35" s="20"/>
      <c r="T35" s="20"/>
      <c r="U35" s="20"/>
      <c r="V35" s="20"/>
      <c r="W35" s="20">
        <v>3331745</v>
      </c>
      <c r="X35" s="20"/>
      <c r="Y35" s="20">
        <v>3331745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1274428</v>
      </c>
      <c r="D37" s="29">
        <f t="shared" ref="D37:Y37" si="3">SUM(D29:D36)</f>
        <v>0</v>
      </c>
      <c r="E37" s="30">
        <f t="shared" si="3"/>
        <v>12113024</v>
      </c>
      <c r="F37" s="31">
        <f t="shared" si="3"/>
        <v>19408024</v>
      </c>
      <c r="G37" s="31">
        <f t="shared" si="3"/>
        <v>1309490</v>
      </c>
      <c r="H37" s="31">
        <f t="shared" si="3"/>
        <v>-68321</v>
      </c>
      <c r="I37" s="31">
        <f t="shared" si="3"/>
        <v>117416</v>
      </c>
      <c r="J37" s="31">
        <f t="shared" si="3"/>
        <v>1358585</v>
      </c>
      <c r="K37" s="31">
        <f t="shared" si="3"/>
        <v>66031</v>
      </c>
      <c r="L37" s="31">
        <f t="shared" si="3"/>
        <v>-64866</v>
      </c>
      <c r="M37" s="31">
        <f t="shared" si="3"/>
        <v>62615</v>
      </c>
      <c r="N37" s="31">
        <f t="shared" si="3"/>
        <v>63780</v>
      </c>
      <c r="O37" s="31">
        <f t="shared" si="3"/>
        <v>128607</v>
      </c>
      <c r="P37" s="31">
        <f t="shared" si="3"/>
        <v>81336</v>
      </c>
      <c r="Q37" s="31">
        <f t="shared" si="3"/>
        <v>32998</v>
      </c>
      <c r="R37" s="31">
        <f t="shared" si="3"/>
        <v>242941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1665306</v>
      </c>
      <c r="X37" s="31">
        <f t="shared" si="3"/>
        <v>12002762</v>
      </c>
      <c r="Y37" s="31">
        <f t="shared" si="3"/>
        <v>-10337456</v>
      </c>
      <c r="Z37" s="32">
        <f>+IF(X37&lt;&gt;0,+(Y37/X37)*100,0)</f>
        <v>-86.125643414407449</v>
      </c>
      <c r="AA37" s="33">
        <f>SUM(AA29:AA36)</f>
        <v>19408024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1274428</v>
      </c>
      <c r="D44" s="29">
        <f>+D37+D43</f>
        <v>0</v>
      </c>
      <c r="E44" s="30">
        <f t="shared" si="5"/>
        <v>12113024</v>
      </c>
      <c r="F44" s="31">
        <f t="shared" si="5"/>
        <v>19408024</v>
      </c>
      <c r="G44" s="31">
        <f t="shared" si="5"/>
        <v>1309490</v>
      </c>
      <c r="H44" s="31">
        <f t="shared" si="5"/>
        <v>-68321</v>
      </c>
      <c r="I44" s="31">
        <f t="shared" si="5"/>
        <v>117416</v>
      </c>
      <c r="J44" s="31">
        <f t="shared" si="5"/>
        <v>1358585</v>
      </c>
      <c r="K44" s="31">
        <f t="shared" si="5"/>
        <v>66031</v>
      </c>
      <c r="L44" s="31">
        <f t="shared" si="5"/>
        <v>-64866</v>
      </c>
      <c r="M44" s="31">
        <f t="shared" si="5"/>
        <v>62615</v>
      </c>
      <c r="N44" s="31">
        <f t="shared" si="5"/>
        <v>63780</v>
      </c>
      <c r="O44" s="31">
        <f t="shared" si="5"/>
        <v>128607</v>
      </c>
      <c r="P44" s="31">
        <f t="shared" si="5"/>
        <v>81336</v>
      </c>
      <c r="Q44" s="31">
        <f t="shared" si="5"/>
        <v>32998</v>
      </c>
      <c r="R44" s="31">
        <f t="shared" si="5"/>
        <v>242941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1665306</v>
      </c>
      <c r="X44" s="31">
        <f t="shared" si="5"/>
        <v>12002762</v>
      </c>
      <c r="Y44" s="31">
        <f t="shared" si="5"/>
        <v>-10337456</v>
      </c>
      <c r="Z44" s="32">
        <f>+IF(X44&lt;&gt;0,+(Y44/X44)*100,0)</f>
        <v>-86.125643414407449</v>
      </c>
      <c r="AA44" s="33">
        <f>+AA37+AA43</f>
        <v>19408024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-24915608</v>
      </c>
      <c r="D45" s="42">
        <f t="shared" si="6"/>
        <v>0</v>
      </c>
      <c r="E45" s="43">
        <f t="shared" si="6"/>
        <v>31369949</v>
      </c>
      <c r="F45" s="44">
        <f t="shared" si="6"/>
        <v>31219949</v>
      </c>
      <c r="G45" s="44">
        <f t="shared" si="6"/>
        <v>-24875015</v>
      </c>
      <c r="H45" s="44">
        <f t="shared" si="6"/>
        <v>148933</v>
      </c>
      <c r="I45" s="44">
        <f t="shared" si="6"/>
        <v>600358</v>
      </c>
      <c r="J45" s="44">
        <f t="shared" si="6"/>
        <v>-24125724</v>
      </c>
      <c r="K45" s="44">
        <f t="shared" si="6"/>
        <v>362916</v>
      </c>
      <c r="L45" s="44">
        <f t="shared" si="6"/>
        <v>455590</v>
      </c>
      <c r="M45" s="44">
        <f t="shared" si="6"/>
        <v>311948</v>
      </c>
      <c r="N45" s="44">
        <f t="shared" si="6"/>
        <v>1130454</v>
      </c>
      <c r="O45" s="44">
        <f t="shared" si="6"/>
        <v>172599</v>
      </c>
      <c r="P45" s="44">
        <f t="shared" si="6"/>
        <v>535487</v>
      </c>
      <c r="Q45" s="44">
        <f t="shared" si="6"/>
        <v>113114</v>
      </c>
      <c r="R45" s="44">
        <f t="shared" si="6"/>
        <v>821200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-22174070</v>
      </c>
      <c r="X45" s="44">
        <f t="shared" si="6"/>
        <v>32723051</v>
      </c>
      <c r="Y45" s="44">
        <f t="shared" si="6"/>
        <v>-54897121</v>
      </c>
      <c r="Z45" s="45">
        <f>+IF(X45&lt;&gt;0,+(Y45/X45)*100,0)</f>
        <v>-167.76284399642319</v>
      </c>
      <c r="AA45" s="46">
        <f>+AA26-AA44</f>
        <v>31219949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-5652372</v>
      </c>
      <c r="F47" s="20">
        <v>-5802372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-4299270</v>
      </c>
      <c r="Y47" s="20">
        <v>4299270</v>
      </c>
      <c r="Z47" s="47">
        <v>-100</v>
      </c>
      <c r="AA47" s="22">
        <v>-5802372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-5652372</v>
      </c>
      <c r="F50" s="52">
        <f t="shared" si="7"/>
        <v>-5802372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-4299270</v>
      </c>
      <c r="Y50" s="52">
        <f t="shared" si="7"/>
        <v>4299270</v>
      </c>
      <c r="Z50" s="53">
        <f>+IF(X50&lt;&gt;0,+(Y50/X50)*100,0)</f>
        <v>-100</v>
      </c>
      <c r="AA50" s="54">
        <f>SUM(AA47:AA49)</f>
        <v>-5802372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182623169</v>
      </c>
      <c r="D7" s="18"/>
      <c r="E7" s="19">
        <v>453075491</v>
      </c>
      <c r="F7" s="20">
        <v>453075491</v>
      </c>
      <c r="G7" s="20">
        <v>395163269</v>
      </c>
      <c r="H7" s="20">
        <v>-149356200</v>
      </c>
      <c r="I7" s="20">
        <v>-130708697</v>
      </c>
      <c r="J7" s="20">
        <v>115098372</v>
      </c>
      <c r="K7" s="20">
        <v>21966429</v>
      </c>
      <c r="L7" s="20">
        <v>21819265</v>
      </c>
      <c r="M7" s="20">
        <v>22706522</v>
      </c>
      <c r="N7" s="20">
        <v>66492216</v>
      </c>
      <c r="O7" s="20">
        <v>158184282</v>
      </c>
      <c r="P7" s="20">
        <v>23974630</v>
      </c>
      <c r="Q7" s="20">
        <v>24372543</v>
      </c>
      <c r="R7" s="20">
        <v>206531455</v>
      </c>
      <c r="S7" s="20"/>
      <c r="T7" s="20"/>
      <c r="U7" s="20"/>
      <c r="V7" s="20"/>
      <c r="W7" s="20">
        <v>388122043</v>
      </c>
      <c r="X7" s="20">
        <v>339806637</v>
      </c>
      <c r="Y7" s="20">
        <v>48315406</v>
      </c>
      <c r="Z7" s="21">
        <v>14.218499799343236</v>
      </c>
      <c r="AA7" s="22">
        <v>453075491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182623169</v>
      </c>
      <c r="D13" s="29">
        <f>SUM(D6:D12)</f>
        <v>0</v>
      </c>
      <c r="E13" s="30">
        <f t="shared" si="0"/>
        <v>453075491</v>
      </c>
      <c r="F13" s="31">
        <f t="shared" si="0"/>
        <v>453075491</v>
      </c>
      <c r="G13" s="31">
        <f t="shared" si="0"/>
        <v>395163269</v>
      </c>
      <c r="H13" s="31">
        <f t="shared" si="0"/>
        <v>-149356200</v>
      </c>
      <c r="I13" s="31">
        <f t="shared" si="0"/>
        <v>-130708697</v>
      </c>
      <c r="J13" s="31">
        <f t="shared" si="0"/>
        <v>115098372</v>
      </c>
      <c r="K13" s="31">
        <f t="shared" si="0"/>
        <v>21966429</v>
      </c>
      <c r="L13" s="31">
        <f t="shared" si="0"/>
        <v>21819265</v>
      </c>
      <c r="M13" s="31">
        <f t="shared" si="0"/>
        <v>22706522</v>
      </c>
      <c r="N13" s="31">
        <f t="shared" si="0"/>
        <v>66492216</v>
      </c>
      <c r="O13" s="31">
        <f t="shared" si="0"/>
        <v>158184282</v>
      </c>
      <c r="P13" s="31">
        <f t="shared" si="0"/>
        <v>23974630</v>
      </c>
      <c r="Q13" s="31">
        <f t="shared" si="0"/>
        <v>24372543</v>
      </c>
      <c r="R13" s="31">
        <f t="shared" si="0"/>
        <v>206531455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388122043</v>
      </c>
      <c r="X13" s="31">
        <f t="shared" si="0"/>
        <v>339806637</v>
      </c>
      <c r="Y13" s="31">
        <f t="shared" si="0"/>
        <v>48315406</v>
      </c>
      <c r="Z13" s="32">
        <f>+IF(X13&lt;&gt;0,+(Y13/X13)*100,0)</f>
        <v>14.218499799343236</v>
      </c>
      <c r="AA13" s="33">
        <f>SUM(AA6:AA12)</f>
        <v>453075491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1523055204</v>
      </c>
      <c r="D17" s="18"/>
      <c r="E17" s="19">
        <v>52513120</v>
      </c>
      <c r="F17" s="20">
        <v>67850677</v>
      </c>
      <c r="G17" s="24">
        <v>1528597109</v>
      </c>
      <c r="H17" s="24">
        <v>-21234328</v>
      </c>
      <c r="I17" s="24">
        <v>-1380567471</v>
      </c>
      <c r="J17" s="20">
        <v>126795310</v>
      </c>
      <c r="K17" s="24">
        <v>1292336</v>
      </c>
      <c r="L17" s="24">
        <v>1964921</v>
      </c>
      <c r="M17" s="20">
        <v>3500576</v>
      </c>
      <c r="N17" s="24">
        <v>6757833</v>
      </c>
      <c r="O17" s="24">
        <v>1401578578</v>
      </c>
      <c r="P17" s="24">
        <v>571020</v>
      </c>
      <c r="Q17" s="20">
        <v>4223879</v>
      </c>
      <c r="R17" s="24">
        <v>1406373477</v>
      </c>
      <c r="S17" s="24"/>
      <c r="T17" s="20"/>
      <c r="U17" s="24"/>
      <c r="V17" s="24"/>
      <c r="W17" s="24">
        <v>1539926620</v>
      </c>
      <c r="X17" s="20">
        <v>50887998</v>
      </c>
      <c r="Y17" s="24">
        <v>1489038622</v>
      </c>
      <c r="Z17" s="25">
        <v>2926.1096535965121</v>
      </c>
      <c r="AA17" s="26">
        <v>67850677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1523055204</v>
      </c>
      <c r="D25" s="29">
        <f t="shared" ref="D25:Y25" si="1">SUM(D15:D24)</f>
        <v>0</v>
      </c>
      <c r="E25" s="35">
        <f t="shared" si="1"/>
        <v>52513120</v>
      </c>
      <c r="F25" s="36">
        <f t="shared" si="1"/>
        <v>67850677</v>
      </c>
      <c r="G25" s="36">
        <f t="shared" si="1"/>
        <v>1528597109</v>
      </c>
      <c r="H25" s="36">
        <f t="shared" si="1"/>
        <v>-21234328</v>
      </c>
      <c r="I25" s="36">
        <f t="shared" si="1"/>
        <v>-1380567471</v>
      </c>
      <c r="J25" s="36">
        <f t="shared" si="1"/>
        <v>126795310</v>
      </c>
      <c r="K25" s="36">
        <f t="shared" si="1"/>
        <v>1292336</v>
      </c>
      <c r="L25" s="36">
        <f t="shared" si="1"/>
        <v>1964921</v>
      </c>
      <c r="M25" s="36">
        <f t="shared" si="1"/>
        <v>3500576</v>
      </c>
      <c r="N25" s="36">
        <f t="shared" si="1"/>
        <v>6757833</v>
      </c>
      <c r="O25" s="36">
        <f t="shared" si="1"/>
        <v>1401578578</v>
      </c>
      <c r="P25" s="36">
        <f t="shared" si="1"/>
        <v>571020</v>
      </c>
      <c r="Q25" s="36">
        <f t="shared" si="1"/>
        <v>4223879</v>
      </c>
      <c r="R25" s="36">
        <f t="shared" si="1"/>
        <v>1406373477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1539926620</v>
      </c>
      <c r="X25" s="36">
        <f t="shared" si="1"/>
        <v>50887998</v>
      </c>
      <c r="Y25" s="36">
        <f t="shared" si="1"/>
        <v>1489038622</v>
      </c>
      <c r="Z25" s="37">
        <f>+IF(X25&lt;&gt;0,+(Y25/X25)*100,0)</f>
        <v>2926.1096535965121</v>
      </c>
      <c r="AA25" s="38">
        <f>SUM(AA15:AA24)</f>
        <v>67850677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1705678373</v>
      </c>
      <c r="D26" s="29">
        <f>+D13+D25</f>
        <v>0</v>
      </c>
      <c r="E26" s="30">
        <f t="shared" si="2"/>
        <v>505588611</v>
      </c>
      <c r="F26" s="31">
        <f t="shared" si="2"/>
        <v>520926168</v>
      </c>
      <c r="G26" s="31">
        <f t="shared" si="2"/>
        <v>1923760378</v>
      </c>
      <c r="H26" s="31">
        <f t="shared" si="2"/>
        <v>-170590528</v>
      </c>
      <c r="I26" s="31">
        <f t="shared" si="2"/>
        <v>-1511276168</v>
      </c>
      <c r="J26" s="31">
        <f t="shared" si="2"/>
        <v>241893682</v>
      </c>
      <c r="K26" s="31">
        <f t="shared" si="2"/>
        <v>23258765</v>
      </c>
      <c r="L26" s="31">
        <f t="shared" si="2"/>
        <v>23784186</v>
      </c>
      <c r="M26" s="31">
        <f t="shared" si="2"/>
        <v>26207098</v>
      </c>
      <c r="N26" s="31">
        <f t="shared" si="2"/>
        <v>73250049</v>
      </c>
      <c r="O26" s="31">
        <f t="shared" si="2"/>
        <v>1559762860</v>
      </c>
      <c r="P26" s="31">
        <f t="shared" si="2"/>
        <v>24545650</v>
      </c>
      <c r="Q26" s="31">
        <f t="shared" si="2"/>
        <v>28596422</v>
      </c>
      <c r="R26" s="31">
        <f t="shared" si="2"/>
        <v>1612904932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1928048663</v>
      </c>
      <c r="X26" s="31">
        <f t="shared" si="2"/>
        <v>390694635</v>
      </c>
      <c r="Y26" s="31">
        <f t="shared" si="2"/>
        <v>1537354028</v>
      </c>
      <c r="Z26" s="32">
        <f>+IF(X26&lt;&gt;0,+(Y26/X26)*100,0)</f>
        <v>393.49248499406701</v>
      </c>
      <c r="AA26" s="33">
        <f>+AA13+AA25</f>
        <v>520926168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115269022</v>
      </c>
      <c r="D35" s="18"/>
      <c r="E35" s="19"/>
      <c r="F35" s="20"/>
      <c r="G35" s="20">
        <v>118958006</v>
      </c>
      <c r="H35" s="20">
        <v>2165918</v>
      </c>
      <c r="I35" s="20">
        <v>-84614606</v>
      </c>
      <c r="J35" s="20">
        <v>36509318</v>
      </c>
      <c r="K35" s="20">
        <v>2112602</v>
      </c>
      <c r="L35" s="20">
        <v>2057513</v>
      </c>
      <c r="M35" s="20">
        <v>2155086</v>
      </c>
      <c r="N35" s="20">
        <v>6325201</v>
      </c>
      <c r="O35" s="20">
        <v>87608687</v>
      </c>
      <c r="P35" s="20">
        <v>2297927</v>
      </c>
      <c r="Q35" s="20">
        <v>2310525</v>
      </c>
      <c r="R35" s="20">
        <v>92217139</v>
      </c>
      <c r="S35" s="20"/>
      <c r="T35" s="20"/>
      <c r="U35" s="20"/>
      <c r="V35" s="20"/>
      <c r="W35" s="20">
        <v>135051658</v>
      </c>
      <c r="X35" s="20"/>
      <c r="Y35" s="20">
        <v>135051658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115269022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118958006</v>
      </c>
      <c r="H37" s="31">
        <f t="shared" si="3"/>
        <v>2165918</v>
      </c>
      <c r="I37" s="31">
        <f t="shared" si="3"/>
        <v>-84614606</v>
      </c>
      <c r="J37" s="31">
        <f t="shared" si="3"/>
        <v>36509318</v>
      </c>
      <c r="K37" s="31">
        <f t="shared" si="3"/>
        <v>2112602</v>
      </c>
      <c r="L37" s="31">
        <f t="shared" si="3"/>
        <v>2057513</v>
      </c>
      <c r="M37" s="31">
        <f t="shared" si="3"/>
        <v>2155086</v>
      </c>
      <c r="N37" s="31">
        <f t="shared" si="3"/>
        <v>6325201</v>
      </c>
      <c r="O37" s="31">
        <f t="shared" si="3"/>
        <v>87608687</v>
      </c>
      <c r="P37" s="31">
        <f t="shared" si="3"/>
        <v>2297927</v>
      </c>
      <c r="Q37" s="31">
        <f t="shared" si="3"/>
        <v>2310525</v>
      </c>
      <c r="R37" s="31">
        <f t="shared" si="3"/>
        <v>92217139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135051658</v>
      </c>
      <c r="X37" s="31">
        <f t="shared" si="3"/>
        <v>0</v>
      </c>
      <c r="Y37" s="31">
        <f t="shared" si="3"/>
        <v>135051658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115269022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118958006</v>
      </c>
      <c r="H44" s="31">
        <f t="shared" si="5"/>
        <v>2165918</v>
      </c>
      <c r="I44" s="31">
        <f t="shared" si="5"/>
        <v>-84614606</v>
      </c>
      <c r="J44" s="31">
        <f t="shared" si="5"/>
        <v>36509318</v>
      </c>
      <c r="K44" s="31">
        <f t="shared" si="5"/>
        <v>2112602</v>
      </c>
      <c r="L44" s="31">
        <f t="shared" si="5"/>
        <v>2057513</v>
      </c>
      <c r="M44" s="31">
        <f t="shared" si="5"/>
        <v>2155086</v>
      </c>
      <c r="N44" s="31">
        <f t="shared" si="5"/>
        <v>6325201</v>
      </c>
      <c r="O44" s="31">
        <f t="shared" si="5"/>
        <v>87608687</v>
      </c>
      <c r="P44" s="31">
        <f t="shared" si="5"/>
        <v>2297927</v>
      </c>
      <c r="Q44" s="31">
        <f t="shared" si="5"/>
        <v>2310525</v>
      </c>
      <c r="R44" s="31">
        <f t="shared" si="5"/>
        <v>92217139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135051658</v>
      </c>
      <c r="X44" s="31">
        <f t="shared" si="5"/>
        <v>0</v>
      </c>
      <c r="Y44" s="31">
        <f t="shared" si="5"/>
        <v>135051658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1590409351</v>
      </c>
      <c r="D45" s="42">
        <f t="shared" si="6"/>
        <v>0</v>
      </c>
      <c r="E45" s="43">
        <f t="shared" si="6"/>
        <v>505588611</v>
      </c>
      <c r="F45" s="44">
        <f t="shared" si="6"/>
        <v>520926168</v>
      </c>
      <c r="G45" s="44">
        <f t="shared" si="6"/>
        <v>1804802372</v>
      </c>
      <c r="H45" s="44">
        <f t="shared" si="6"/>
        <v>-172756446</v>
      </c>
      <c r="I45" s="44">
        <f t="shared" si="6"/>
        <v>-1426661562</v>
      </c>
      <c r="J45" s="44">
        <f t="shared" si="6"/>
        <v>205384364</v>
      </c>
      <c r="K45" s="44">
        <f t="shared" si="6"/>
        <v>21146163</v>
      </c>
      <c r="L45" s="44">
        <f t="shared" si="6"/>
        <v>21726673</v>
      </c>
      <c r="M45" s="44">
        <f t="shared" si="6"/>
        <v>24052012</v>
      </c>
      <c r="N45" s="44">
        <f t="shared" si="6"/>
        <v>66924848</v>
      </c>
      <c r="O45" s="44">
        <f t="shared" si="6"/>
        <v>1472154173</v>
      </c>
      <c r="P45" s="44">
        <f t="shared" si="6"/>
        <v>22247723</v>
      </c>
      <c r="Q45" s="44">
        <f t="shared" si="6"/>
        <v>26285897</v>
      </c>
      <c r="R45" s="44">
        <f t="shared" si="6"/>
        <v>1520687793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1792997005</v>
      </c>
      <c r="X45" s="44">
        <f t="shared" si="6"/>
        <v>390694635</v>
      </c>
      <c r="Y45" s="44">
        <f t="shared" si="6"/>
        <v>1402302370</v>
      </c>
      <c r="Z45" s="45">
        <f>+IF(X45&lt;&gt;0,+(Y45/X45)*100,0)</f>
        <v>358.92542266417354</v>
      </c>
      <c r="AA45" s="46">
        <f>+AA26-AA44</f>
        <v>520926168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-548690617</v>
      </c>
      <c r="D47" s="18"/>
      <c r="E47" s="19"/>
      <c r="F47" s="20"/>
      <c r="G47" s="20">
        <v>-528898164</v>
      </c>
      <c r="H47" s="20">
        <v>-139515080</v>
      </c>
      <c r="I47" s="20">
        <v>575314277</v>
      </c>
      <c r="J47" s="20">
        <v>-93098967</v>
      </c>
      <c r="K47" s="20">
        <v>21341019</v>
      </c>
      <c r="L47" s="20">
        <v>21354366</v>
      </c>
      <c r="M47" s="20">
        <v>20194726</v>
      </c>
      <c r="N47" s="20">
        <v>62890111</v>
      </c>
      <c r="O47" s="20">
        <v>-560822297</v>
      </c>
      <c r="P47" s="20">
        <v>21766244</v>
      </c>
      <c r="Q47" s="20">
        <v>21793854</v>
      </c>
      <c r="R47" s="20">
        <v>-517262199</v>
      </c>
      <c r="S47" s="20"/>
      <c r="T47" s="20"/>
      <c r="U47" s="20"/>
      <c r="V47" s="20"/>
      <c r="W47" s="20">
        <v>-547471055</v>
      </c>
      <c r="X47" s="20"/>
      <c r="Y47" s="20">
        <v>-547471055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-548690617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-528898164</v>
      </c>
      <c r="H50" s="52">
        <f t="shared" si="7"/>
        <v>-139515080</v>
      </c>
      <c r="I50" s="52">
        <f t="shared" si="7"/>
        <v>575314277</v>
      </c>
      <c r="J50" s="52">
        <f t="shared" si="7"/>
        <v>-93098967</v>
      </c>
      <c r="K50" s="52">
        <f t="shared" si="7"/>
        <v>21341019</v>
      </c>
      <c r="L50" s="52">
        <f t="shared" si="7"/>
        <v>21354366</v>
      </c>
      <c r="M50" s="52">
        <f t="shared" si="7"/>
        <v>20194726</v>
      </c>
      <c r="N50" s="52">
        <f t="shared" si="7"/>
        <v>62890111</v>
      </c>
      <c r="O50" s="52">
        <f t="shared" si="7"/>
        <v>-560822297</v>
      </c>
      <c r="P50" s="52">
        <f t="shared" si="7"/>
        <v>21766244</v>
      </c>
      <c r="Q50" s="52">
        <f t="shared" si="7"/>
        <v>21793854</v>
      </c>
      <c r="R50" s="52">
        <f t="shared" si="7"/>
        <v>-517262199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-547471055</v>
      </c>
      <c r="X50" s="52">
        <f t="shared" si="7"/>
        <v>0</v>
      </c>
      <c r="Y50" s="52">
        <f t="shared" si="7"/>
        <v>-547471055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-14621447</v>
      </c>
      <c r="I6" s="20">
        <v>-25811104</v>
      </c>
      <c r="J6" s="20">
        <v>-40432551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-40432551</v>
      </c>
      <c r="X6" s="20"/>
      <c r="Y6" s="20">
        <v>-40432551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2884529</v>
      </c>
      <c r="I7" s="20">
        <v>2736625</v>
      </c>
      <c r="J7" s="20">
        <v>5621154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5621154</v>
      </c>
      <c r="X7" s="20"/>
      <c r="Y7" s="20">
        <v>5621154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-11736918</v>
      </c>
      <c r="I13" s="31">
        <f t="shared" si="0"/>
        <v>-23074479</v>
      </c>
      <c r="J13" s="31">
        <f t="shared" si="0"/>
        <v>-34811397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-34811397</v>
      </c>
      <c r="X13" s="31">
        <f t="shared" si="0"/>
        <v>0</v>
      </c>
      <c r="Y13" s="31">
        <f t="shared" si="0"/>
        <v>-34811397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8093136</v>
      </c>
      <c r="G17" s="24"/>
      <c r="H17" s="24">
        <v>2067150</v>
      </c>
      <c r="I17" s="24"/>
      <c r="J17" s="20">
        <v>2067150</v>
      </c>
      <c r="K17" s="24">
        <v>2112069</v>
      </c>
      <c r="L17" s="24"/>
      <c r="M17" s="20">
        <v>208483</v>
      </c>
      <c r="N17" s="24">
        <v>2320552</v>
      </c>
      <c r="O17" s="24"/>
      <c r="P17" s="24"/>
      <c r="Q17" s="20"/>
      <c r="R17" s="24"/>
      <c r="S17" s="24"/>
      <c r="T17" s="20"/>
      <c r="U17" s="24"/>
      <c r="V17" s="24"/>
      <c r="W17" s="24">
        <v>4387702</v>
      </c>
      <c r="X17" s="20">
        <v>8023284</v>
      </c>
      <c r="Y17" s="24">
        <v>-3635582</v>
      </c>
      <c r="Z17" s="25">
        <v>-45.312891828333633</v>
      </c>
      <c r="AA17" s="26">
        <v>8093136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8093136</v>
      </c>
      <c r="G25" s="36">
        <f t="shared" si="1"/>
        <v>0</v>
      </c>
      <c r="H25" s="36">
        <f t="shared" si="1"/>
        <v>2067150</v>
      </c>
      <c r="I25" s="36">
        <f t="shared" si="1"/>
        <v>0</v>
      </c>
      <c r="J25" s="36">
        <f t="shared" si="1"/>
        <v>2067150</v>
      </c>
      <c r="K25" s="36">
        <f t="shared" si="1"/>
        <v>2112069</v>
      </c>
      <c r="L25" s="36">
        <f t="shared" si="1"/>
        <v>0</v>
      </c>
      <c r="M25" s="36">
        <f t="shared" si="1"/>
        <v>208483</v>
      </c>
      <c r="N25" s="36">
        <f t="shared" si="1"/>
        <v>2320552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4387702</v>
      </c>
      <c r="X25" s="36">
        <f t="shared" si="1"/>
        <v>8023284</v>
      </c>
      <c r="Y25" s="36">
        <f t="shared" si="1"/>
        <v>-3635582</v>
      </c>
      <c r="Z25" s="37">
        <f>+IF(X25&lt;&gt;0,+(Y25/X25)*100,0)</f>
        <v>-45.312891828333633</v>
      </c>
      <c r="AA25" s="38">
        <f>SUM(AA15:AA24)</f>
        <v>8093136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8093136</v>
      </c>
      <c r="G26" s="31">
        <f t="shared" si="2"/>
        <v>0</v>
      </c>
      <c r="H26" s="31">
        <f t="shared" si="2"/>
        <v>-9669768</v>
      </c>
      <c r="I26" s="31">
        <f t="shared" si="2"/>
        <v>-23074479</v>
      </c>
      <c r="J26" s="31">
        <f t="shared" si="2"/>
        <v>-32744247</v>
      </c>
      <c r="K26" s="31">
        <f t="shared" si="2"/>
        <v>2112069</v>
      </c>
      <c r="L26" s="31">
        <f t="shared" si="2"/>
        <v>0</v>
      </c>
      <c r="M26" s="31">
        <f t="shared" si="2"/>
        <v>208483</v>
      </c>
      <c r="N26" s="31">
        <f t="shared" si="2"/>
        <v>2320552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-30423695</v>
      </c>
      <c r="X26" s="31">
        <f t="shared" si="2"/>
        <v>8023284</v>
      </c>
      <c r="Y26" s="31">
        <f t="shared" si="2"/>
        <v>-38446979</v>
      </c>
      <c r="Z26" s="32">
        <f>+IF(X26&lt;&gt;0,+(Y26/X26)*100,0)</f>
        <v>-479.19254759023858</v>
      </c>
      <c r="AA26" s="33">
        <f>+AA13+AA25</f>
        <v>8093136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8093136</v>
      </c>
      <c r="G45" s="44">
        <f t="shared" si="6"/>
        <v>0</v>
      </c>
      <c r="H45" s="44">
        <f t="shared" si="6"/>
        <v>-9669768</v>
      </c>
      <c r="I45" s="44">
        <f t="shared" si="6"/>
        <v>-23074479</v>
      </c>
      <c r="J45" s="44">
        <f t="shared" si="6"/>
        <v>-32744247</v>
      </c>
      <c r="K45" s="44">
        <f t="shared" si="6"/>
        <v>2112069</v>
      </c>
      <c r="L45" s="44">
        <f t="shared" si="6"/>
        <v>0</v>
      </c>
      <c r="M45" s="44">
        <f t="shared" si="6"/>
        <v>208483</v>
      </c>
      <c r="N45" s="44">
        <f t="shared" si="6"/>
        <v>2320552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-30423695</v>
      </c>
      <c r="X45" s="44">
        <f t="shared" si="6"/>
        <v>8023284</v>
      </c>
      <c r="Y45" s="44">
        <f t="shared" si="6"/>
        <v>-38446979</v>
      </c>
      <c r="Z45" s="45">
        <f>+IF(X45&lt;&gt;0,+(Y45/X45)*100,0)</f>
        <v>-479.19254759023858</v>
      </c>
      <c r="AA45" s="46">
        <f>+AA26-AA44</f>
        <v>8093136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31138590</v>
      </c>
      <c r="D6" s="18"/>
      <c r="E6" s="19">
        <v>77480787</v>
      </c>
      <c r="F6" s="20">
        <v>1472304</v>
      </c>
      <c r="G6" s="20">
        <v>28925795</v>
      </c>
      <c r="H6" s="20">
        <v>23725618</v>
      </c>
      <c r="I6" s="20">
        <v>-2160927</v>
      </c>
      <c r="J6" s="20">
        <v>50490486</v>
      </c>
      <c r="K6" s="20">
        <v>191661</v>
      </c>
      <c r="L6" s="20">
        <v>-1312291</v>
      </c>
      <c r="M6" s="20">
        <v>12780361</v>
      </c>
      <c r="N6" s="20">
        <v>11659731</v>
      </c>
      <c r="O6" s="20">
        <v>-7776690</v>
      </c>
      <c r="P6" s="20">
        <v>-10471878</v>
      </c>
      <c r="Q6" s="20">
        <v>13530322</v>
      </c>
      <c r="R6" s="20">
        <v>-4718246</v>
      </c>
      <c r="S6" s="20"/>
      <c r="T6" s="20"/>
      <c r="U6" s="20"/>
      <c r="V6" s="20"/>
      <c r="W6" s="20">
        <v>57431971</v>
      </c>
      <c r="X6" s="20">
        <v>33191854</v>
      </c>
      <c r="Y6" s="20">
        <v>24240117</v>
      </c>
      <c r="Z6" s="21">
        <v>73.030319427170298</v>
      </c>
      <c r="AA6" s="22">
        <v>1472304</v>
      </c>
    </row>
    <row r="7" spans="1:27" x14ac:dyDescent="0.25">
      <c r="A7" s="23" t="s">
        <v>35</v>
      </c>
      <c r="B7" s="17" t="s">
        <v>32</v>
      </c>
      <c r="C7" s="18">
        <v>47903362</v>
      </c>
      <c r="D7" s="18"/>
      <c r="E7" s="19">
        <v>30202868</v>
      </c>
      <c r="F7" s="20">
        <v>34202868</v>
      </c>
      <c r="G7" s="20">
        <v>50063494</v>
      </c>
      <c r="H7" s="20">
        <v>1764836</v>
      </c>
      <c r="I7" s="20">
        <v>1202615</v>
      </c>
      <c r="J7" s="20">
        <v>53030945</v>
      </c>
      <c r="K7" s="20">
        <v>651463</v>
      </c>
      <c r="L7" s="20">
        <v>1012538</v>
      </c>
      <c r="M7" s="20">
        <v>2611960</v>
      </c>
      <c r="N7" s="20">
        <v>4275961</v>
      </c>
      <c r="O7" s="20">
        <v>2056301</v>
      </c>
      <c r="P7" s="20">
        <v>1678789</v>
      </c>
      <c r="Q7" s="20">
        <v>2765876</v>
      </c>
      <c r="R7" s="20">
        <v>6500966</v>
      </c>
      <c r="S7" s="20"/>
      <c r="T7" s="20"/>
      <c r="U7" s="20"/>
      <c r="V7" s="20"/>
      <c r="W7" s="20">
        <v>63807872</v>
      </c>
      <c r="X7" s="20">
        <v>36452868</v>
      </c>
      <c r="Y7" s="20">
        <v>27355004</v>
      </c>
      <c r="Z7" s="21">
        <v>75.04211739937719</v>
      </c>
      <c r="AA7" s="22">
        <v>34202868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-391163</v>
      </c>
      <c r="D10" s="18"/>
      <c r="E10" s="19">
        <v>-3560558</v>
      </c>
      <c r="F10" s="20">
        <v>-6950178</v>
      </c>
      <c r="G10" s="20">
        <v>-391164</v>
      </c>
      <c r="H10" s="20">
        <v>-37981</v>
      </c>
      <c r="I10" s="20">
        <v>-879</v>
      </c>
      <c r="J10" s="20">
        <v>-430024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-430024</v>
      </c>
      <c r="X10" s="20">
        <v>-3417462</v>
      </c>
      <c r="Y10" s="20">
        <v>2987438</v>
      </c>
      <c r="Z10" s="21">
        <v>-87.416860816594294</v>
      </c>
      <c r="AA10" s="22">
        <v>-6950178</v>
      </c>
    </row>
    <row r="11" spans="1:27" x14ac:dyDescent="0.25">
      <c r="A11" s="23" t="s">
        <v>39</v>
      </c>
      <c r="B11" s="17" t="s">
        <v>32</v>
      </c>
      <c r="C11" s="18">
        <v>17165306</v>
      </c>
      <c r="D11" s="18"/>
      <c r="E11" s="19">
        <v>15283025</v>
      </c>
      <c r="F11" s="20">
        <v>15283025</v>
      </c>
      <c r="G11" s="24">
        <v>17533833</v>
      </c>
      <c r="H11" s="24">
        <v>374964</v>
      </c>
      <c r="I11" s="24">
        <v>174683</v>
      </c>
      <c r="J11" s="20">
        <v>18083480</v>
      </c>
      <c r="K11" s="24">
        <v>56219</v>
      </c>
      <c r="L11" s="24">
        <v>225056</v>
      </c>
      <c r="M11" s="20">
        <v>30542</v>
      </c>
      <c r="N11" s="24">
        <v>311817</v>
      </c>
      <c r="O11" s="24">
        <v>1035105</v>
      </c>
      <c r="P11" s="24">
        <v>1414334</v>
      </c>
      <c r="Q11" s="20">
        <v>166435</v>
      </c>
      <c r="R11" s="24">
        <v>2615874</v>
      </c>
      <c r="S11" s="24"/>
      <c r="T11" s="20"/>
      <c r="U11" s="24"/>
      <c r="V11" s="24"/>
      <c r="W11" s="24">
        <v>21011171</v>
      </c>
      <c r="X11" s="20">
        <v>15283025</v>
      </c>
      <c r="Y11" s="24">
        <v>5728146</v>
      </c>
      <c r="Z11" s="25">
        <v>37.480446443030743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95704568</v>
      </c>
      <c r="D13" s="29">
        <f>SUM(D6:D12)</f>
        <v>0</v>
      </c>
      <c r="E13" s="30">
        <f t="shared" si="0"/>
        <v>119300665</v>
      </c>
      <c r="F13" s="31">
        <f t="shared" si="0"/>
        <v>43902562</v>
      </c>
      <c r="G13" s="31">
        <f t="shared" si="0"/>
        <v>96020431</v>
      </c>
      <c r="H13" s="31">
        <f t="shared" si="0"/>
        <v>25827437</v>
      </c>
      <c r="I13" s="31">
        <f t="shared" si="0"/>
        <v>-784508</v>
      </c>
      <c r="J13" s="31">
        <f t="shared" si="0"/>
        <v>121063360</v>
      </c>
      <c r="K13" s="31">
        <f t="shared" si="0"/>
        <v>899343</v>
      </c>
      <c r="L13" s="31">
        <f t="shared" si="0"/>
        <v>-74697</v>
      </c>
      <c r="M13" s="31">
        <f t="shared" si="0"/>
        <v>15422863</v>
      </c>
      <c r="N13" s="31">
        <f t="shared" si="0"/>
        <v>16247509</v>
      </c>
      <c r="O13" s="31">
        <f t="shared" si="0"/>
        <v>-4685284</v>
      </c>
      <c r="P13" s="31">
        <f t="shared" si="0"/>
        <v>-7378755</v>
      </c>
      <c r="Q13" s="31">
        <f t="shared" si="0"/>
        <v>16462633</v>
      </c>
      <c r="R13" s="31">
        <f t="shared" si="0"/>
        <v>4398594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141709463</v>
      </c>
      <c r="X13" s="31">
        <f t="shared" si="0"/>
        <v>81404828</v>
      </c>
      <c r="Y13" s="31">
        <f t="shared" si="0"/>
        <v>60304635</v>
      </c>
      <c r="Z13" s="32">
        <f>+IF(X13&lt;&gt;0,+(Y13/X13)*100,0)</f>
        <v>74.079924350432876</v>
      </c>
      <c r="AA13" s="33">
        <f>SUM(AA6:AA12)</f>
        <v>43902562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418819673</v>
      </c>
      <c r="D17" s="18"/>
      <c r="E17" s="19">
        <v>439827053</v>
      </c>
      <c r="F17" s="20">
        <v>460059164</v>
      </c>
      <c r="G17" s="24">
        <v>429372777</v>
      </c>
      <c r="H17" s="24">
        <v>-13325333</v>
      </c>
      <c r="I17" s="24">
        <v>-549061</v>
      </c>
      <c r="J17" s="20">
        <v>415498383</v>
      </c>
      <c r="K17" s="24">
        <v>-1474319</v>
      </c>
      <c r="L17" s="24">
        <v>-395247</v>
      </c>
      <c r="M17" s="20">
        <v>-1474319</v>
      </c>
      <c r="N17" s="24">
        <v>-3343885</v>
      </c>
      <c r="O17" s="24">
        <v>4822124</v>
      </c>
      <c r="P17" s="24">
        <v>8181166</v>
      </c>
      <c r="Q17" s="20">
        <v>-511923</v>
      </c>
      <c r="R17" s="24">
        <v>12491367</v>
      </c>
      <c r="S17" s="24"/>
      <c r="T17" s="20"/>
      <c r="U17" s="24"/>
      <c r="V17" s="24"/>
      <c r="W17" s="24">
        <v>424645865</v>
      </c>
      <c r="X17" s="20">
        <v>451491399</v>
      </c>
      <c r="Y17" s="24">
        <v>-26845534</v>
      </c>
      <c r="Z17" s="25">
        <v>-5.9459679762360214</v>
      </c>
      <c r="AA17" s="26">
        <v>460059164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418819673</v>
      </c>
      <c r="D25" s="29">
        <f t="shared" ref="D25:Y25" si="1">SUM(D15:D24)</f>
        <v>0</v>
      </c>
      <c r="E25" s="35">
        <f t="shared" si="1"/>
        <v>439827053</v>
      </c>
      <c r="F25" s="36">
        <f t="shared" si="1"/>
        <v>460059164</v>
      </c>
      <c r="G25" s="36">
        <f t="shared" si="1"/>
        <v>429372777</v>
      </c>
      <c r="H25" s="36">
        <f t="shared" si="1"/>
        <v>-13325333</v>
      </c>
      <c r="I25" s="36">
        <f t="shared" si="1"/>
        <v>-549061</v>
      </c>
      <c r="J25" s="36">
        <f t="shared" si="1"/>
        <v>415498383</v>
      </c>
      <c r="K25" s="36">
        <f t="shared" si="1"/>
        <v>-1474319</v>
      </c>
      <c r="L25" s="36">
        <f t="shared" si="1"/>
        <v>-395247</v>
      </c>
      <c r="M25" s="36">
        <f t="shared" si="1"/>
        <v>-1474319</v>
      </c>
      <c r="N25" s="36">
        <f t="shared" si="1"/>
        <v>-3343885</v>
      </c>
      <c r="O25" s="36">
        <f t="shared" si="1"/>
        <v>4822124</v>
      </c>
      <c r="P25" s="36">
        <f t="shared" si="1"/>
        <v>8181166</v>
      </c>
      <c r="Q25" s="36">
        <f t="shared" si="1"/>
        <v>-511923</v>
      </c>
      <c r="R25" s="36">
        <f t="shared" si="1"/>
        <v>12491367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424645865</v>
      </c>
      <c r="X25" s="36">
        <f t="shared" si="1"/>
        <v>451491399</v>
      </c>
      <c r="Y25" s="36">
        <f t="shared" si="1"/>
        <v>-26845534</v>
      </c>
      <c r="Z25" s="37">
        <f>+IF(X25&lt;&gt;0,+(Y25/X25)*100,0)</f>
        <v>-5.9459679762360214</v>
      </c>
      <c r="AA25" s="38">
        <f>SUM(AA15:AA24)</f>
        <v>460059164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514524241</v>
      </c>
      <c r="D26" s="29">
        <f>+D13+D25</f>
        <v>0</v>
      </c>
      <c r="E26" s="30">
        <f t="shared" si="2"/>
        <v>559127718</v>
      </c>
      <c r="F26" s="31">
        <f t="shared" si="2"/>
        <v>503961726</v>
      </c>
      <c r="G26" s="31">
        <f t="shared" si="2"/>
        <v>525393208</v>
      </c>
      <c r="H26" s="31">
        <f t="shared" si="2"/>
        <v>12502104</v>
      </c>
      <c r="I26" s="31">
        <f t="shared" si="2"/>
        <v>-1333569</v>
      </c>
      <c r="J26" s="31">
        <f t="shared" si="2"/>
        <v>536561743</v>
      </c>
      <c r="K26" s="31">
        <f t="shared" si="2"/>
        <v>-574976</v>
      </c>
      <c r="L26" s="31">
        <f t="shared" si="2"/>
        <v>-469944</v>
      </c>
      <c r="M26" s="31">
        <f t="shared" si="2"/>
        <v>13948544</v>
      </c>
      <c r="N26" s="31">
        <f t="shared" si="2"/>
        <v>12903624</v>
      </c>
      <c r="O26" s="31">
        <f t="shared" si="2"/>
        <v>136840</v>
      </c>
      <c r="P26" s="31">
        <f t="shared" si="2"/>
        <v>802411</v>
      </c>
      <c r="Q26" s="31">
        <f t="shared" si="2"/>
        <v>15950710</v>
      </c>
      <c r="R26" s="31">
        <f t="shared" si="2"/>
        <v>16889961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566355328</v>
      </c>
      <c r="X26" s="31">
        <f t="shared" si="2"/>
        <v>532896227</v>
      </c>
      <c r="Y26" s="31">
        <f t="shared" si="2"/>
        <v>33459101</v>
      </c>
      <c r="Z26" s="32">
        <f>+IF(X26&lt;&gt;0,+(Y26/X26)*100,0)</f>
        <v>6.2787273215203303</v>
      </c>
      <c r="AA26" s="33">
        <f>+AA13+AA25</f>
        <v>503961726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-72079</v>
      </c>
      <c r="D31" s="18"/>
      <c r="E31" s="19">
        <v>-62696</v>
      </c>
      <c r="F31" s="20">
        <v>-62696</v>
      </c>
      <c r="G31" s="20">
        <v>-72931</v>
      </c>
      <c r="H31" s="20">
        <v>-879</v>
      </c>
      <c r="I31" s="20">
        <v>-861</v>
      </c>
      <c r="J31" s="20">
        <v>-74671</v>
      </c>
      <c r="K31" s="20">
        <v>-611</v>
      </c>
      <c r="L31" s="20">
        <v>-575</v>
      </c>
      <c r="M31" s="20">
        <v>-282</v>
      </c>
      <c r="N31" s="20">
        <v>-1468</v>
      </c>
      <c r="O31" s="20">
        <v>-578</v>
      </c>
      <c r="P31" s="20">
        <v>-333</v>
      </c>
      <c r="Q31" s="20">
        <v>-537</v>
      </c>
      <c r="R31" s="20">
        <v>-1448</v>
      </c>
      <c r="S31" s="20"/>
      <c r="T31" s="20"/>
      <c r="U31" s="20"/>
      <c r="V31" s="20"/>
      <c r="W31" s="20">
        <v>-77587</v>
      </c>
      <c r="X31" s="20">
        <v>-62696</v>
      </c>
      <c r="Y31" s="20">
        <v>-14891</v>
      </c>
      <c r="Z31" s="21">
        <v>23.751116498660203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-15237902</v>
      </c>
      <c r="D32" s="18"/>
      <c r="E32" s="19">
        <v>7166531</v>
      </c>
      <c r="F32" s="20">
        <v>7452851</v>
      </c>
      <c r="G32" s="20">
        <v>-15816907</v>
      </c>
      <c r="H32" s="20">
        <v>2125472</v>
      </c>
      <c r="I32" s="20">
        <v>-1845276</v>
      </c>
      <c r="J32" s="20">
        <v>-15536711</v>
      </c>
      <c r="K32" s="20">
        <v>80411</v>
      </c>
      <c r="L32" s="20">
        <v>-119914</v>
      </c>
      <c r="M32" s="20">
        <v>-263146</v>
      </c>
      <c r="N32" s="20">
        <v>-302649</v>
      </c>
      <c r="O32" s="20">
        <v>43499</v>
      </c>
      <c r="P32" s="20">
        <v>-125327</v>
      </c>
      <c r="Q32" s="20">
        <v>125642</v>
      </c>
      <c r="R32" s="20">
        <v>43814</v>
      </c>
      <c r="S32" s="20"/>
      <c r="T32" s="20"/>
      <c r="U32" s="20"/>
      <c r="V32" s="20"/>
      <c r="W32" s="20">
        <v>-15795546</v>
      </c>
      <c r="X32" s="20">
        <v>2713109</v>
      </c>
      <c r="Y32" s="20">
        <v>-18508655</v>
      </c>
      <c r="Z32" s="21">
        <v>-682.19356465221267</v>
      </c>
      <c r="AA32" s="22">
        <v>7452851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21329856</v>
      </c>
      <c r="D35" s="18"/>
      <c r="E35" s="19">
        <v>17306952</v>
      </c>
      <c r="F35" s="20">
        <v>17306952</v>
      </c>
      <c r="G35" s="20">
        <v>21752243</v>
      </c>
      <c r="H35" s="20">
        <v>285600</v>
      </c>
      <c r="I35" s="20">
        <v>245304</v>
      </c>
      <c r="J35" s="20">
        <v>22283147</v>
      </c>
      <c r="K35" s="20">
        <v>65546</v>
      </c>
      <c r="L35" s="20">
        <v>115879</v>
      </c>
      <c r="M35" s="20">
        <v>310786</v>
      </c>
      <c r="N35" s="20">
        <v>492211</v>
      </c>
      <c r="O35" s="20">
        <v>253941</v>
      </c>
      <c r="P35" s="20">
        <v>206807</v>
      </c>
      <c r="Q35" s="20">
        <v>329673</v>
      </c>
      <c r="R35" s="20">
        <v>790421</v>
      </c>
      <c r="S35" s="20"/>
      <c r="T35" s="20"/>
      <c r="U35" s="20"/>
      <c r="V35" s="20"/>
      <c r="W35" s="20">
        <v>23565779</v>
      </c>
      <c r="X35" s="20">
        <v>17306952</v>
      </c>
      <c r="Y35" s="20">
        <v>6258827</v>
      </c>
      <c r="Z35" s="21">
        <v>36.163658395770668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6019875</v>
      </c>
      <c r="D37" s="29">
        <f t="shared" ref="D37:Y37" si="3">SUM(D29:D36)</f>
        <v>0</v>
      </c>
      <c r="E37" s="30">
        <f t="shared" si="3"/>
        <v>24410787</v>
      </c>
      <c r="F37" s="31">
        <f t="shared" si="3"/>
        <v>24697107</v>
      </c>
      <c r="G37" s="31">
        <f t="shared" si="3"/>
        <v>5862405</v>
      </c>
      <c r="H37" s="31">
        <f t="shared" si="3"/>
        <v>2410193</v>
      </c>
      <c r="I37" s="31">
        <f t="shared" si="3"/>
        <v>-1600833</v>
      </c>
      <c r="J37" s="31">
        <f t="shared" si="3"/>
        <v>6671765</v>
      </c>
      <c r="K37" s="31">
        <f t="shared" si="3"/>
        <v>145346</v>
      </c>
      <c r="L37" s="31">
        <f t="shared" si="3"/>
        <v>-4610</v>
      </c>
      <c r="M37" s="31">
        <f t="shared" si="3"/>
        <v>47358</v>
      </c>
      <c r="N37" s="31">
        <f t="shared" si="3"/>
        <v>188094</v>
      </c>
      <c r="O37" s="31">
        <f t="shared" si="3"/>
        <v>296862</v>
      </c>
      <c r="P37" s="31">
        <f t="shared" si="3"/>
        <v>81147</v>
      </c>
      <c r="Q37" s="31">
        <f t="shared" si="3"/>
        <v>454778</v>
      </c>
      <c r="R37" s="31">
        <f t="shared" si="3"/>
        <v>832787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7692646</v>
      </c>
      <c r="X37" s="31">
        <f t="shared" si="3"/>
        <v>19957365</v>
      </c>
      <c r="Y37" s="31">
        <f t="shared" si="3"/>
        <v>-12264719</v>
      </c>
      <c r="Z37" s="32">
        <f>+IF(X37&lt;&gt;0,+(Y37/X37)*100,0)</f>
        <v>-61.454600845352083</v>
      </c>
      <c r="AA37" s="33">
        <f>SUM(AA29:AA36)</f>
        <v>24697107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6019875</v>
      </c>
      <c r="D44" s="29">
        <f>+D37+D43</f>
        <v>0</v>
      </c>
      <c r="E44" s="30">
        <f t="shared" si="5"/>
        <v>24410787</v>
      </c>
      <c r="F44" s="31">
        <f t="shared" si="5"/>
        <v>24697107</v>
      </c>
      <c r="G44" s="31">
        <f t="shared" si="5"/>
        <v>5862405</v>
      </c>
      <c r="H44" s="31">
        <f t="shared" si="5"/>
        <v>2410193</v>
      </c>
      <c r="I44" s="31">
        <f t="shared" si="5"/>
        <v>-1600833</v>
      </c>
      <c r="J44" s="31">
        <f t="shared" si="5"/>
        <v>6671765</v>
      </c>
      <c r="K44" s="31">
        <f t="shared" si="5"/>
        <v>145346</v>
      </c>
      <c r="L44" s="31">
        <f t="shared" si="5"/>
        <v>-4610</v>
      </c>
      <c r="M44" s="31">
        <f t="shared" si="5"/>
        <v>47358</v>
      </c>
      <c r="N44" s="31">
        <f t="shared" si="5"/>
        <v>188094</v>
      </c>
      <c r="O44" s="31">
        <f t="shared" si="5"/>
        <v>296862</v>
      </c>
      <c r="P44" s="31">
        <f t="shared" si="5"/>
        <v>81147</v>
      </c>
      <c r="Q44" s="31">
        <f t="shared" si="5"/>
        <v>454778</v>
      </c>
      <c r="R44" s="31">
        <f t="shared" si="5"/>
        <v>832787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7692646</v>
      </c>
      <c r="X44" s="31">
        <f t="shared" si="5"/>
        <v>19957365</v>
      </c>
      <c r="Y44" s="31">
        <f t="shared" si="5"/>
        <v>-12264719</v>
      </c>
      <c r="Z44" s="32">
        <f>+IF(X44&lt;&gt;0,+(Y44/X44)*100,0)</f>
        <v>-61.454600845352083</v>
      </c>
      <c r="AA44" s="33">
        <f>+AA37+AA43</f>
        <v>24697107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508504366</v>
      </c>
      <c r="D45" s="42">
        <f t="shared" si="6"/>
        <v>0</v>
      </c>
      <c r="E45" s="43">
        <f t="shared" si="6"/>
        <v>534716931</v>
      </c>
      <c r="F45" s="44">
        <f t="shared" si="6"/>
        <v>479264619</v>
      </c>
      <c r="G45" s="44">
        <f t="shared" si="6"/>
        <v>519530803</v>
      </c>
      <c r="H45" s="44">
        <f t="shared" si="6"/>
        <v>10091911</v>
      </c>
      <c r="I45" s="44">
        <f t="shared" si="6"/>
        <v>267264</v>
      </c>
      <c r="J45" s="44">
        <f t="shared" si="6"/>
        <v>529889978</v>
      </c>
      <c r="K45" s="44">
        <f t="shared" si="6"/>
        <v>-720322</v>
      </c>
      <c r="L45" s="44">
        <f t="shared" si="6"/>
        <v>-465334</v>
      </c>
      <c r="M45" s="44">
        <f t="shared" si="6"/>
        <v>13901186</v>
      </c>
      <c r="N45" s="44">
        <f t="shared" si="6"/>
        <v>12715530</v>
      </c>
      <c r="O45" s="44">
        <f t="shared" si="6"/>
        <v>-160022</v>
      </c>
      <c r="P45" s="44">
        <f t="shared" si="6"/>
        <v>721264</v>
      </c>
      <c r="Q45" s="44">
        <f t="shared" si="6"/>
        <v>15495932</v>
      </c>
      <c r="R45" s="44">
        <f t="shared" si="6"/>
        <v>16057174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558662682</v>
      </c>
      <c r="X45" s="44">
        <f t="shared" si="6"/>
        <v>512938862</v>
      </c>
      <c r="Y45" s="44">
        <f t="shared" si="6"/>
        <v>45723820</v>
      </c>
      <c r="Z45" s="45">
        <f>+IF(X45&lt;&gt;0,+(Y45/X45)*100,0)</f>
        <v>8.9140876988181876</v>
      </c>
      <c r="AA45" s="46">
        <f>+AA26-AA44</f>
        <v>479264619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50595672</v>
      </c>
      <c r="F47" s="20">
        <v>-4856640</v>
      </c>
      <c r="G47" s="20">
        <v>-84013</v>
      </c>
      <c r="H47" s="20">
        <v>-13114733</v>
      </c>
      <c r="I47" s="20"/>
      <c r="J47" s="20">
        <v>-13198746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-13198746</v>
      </c>
      <c r="X47" s="20">
        <v>28817603</v>
      </c>
      <c r="Y47" s="20">
        <v>-42016349</v>
      </c>
      <c r="Z47" s="47">
        <v>-145.8009849049555</v>
      </c>
      <c r="AA47" s="22">
        <v>-4856640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50595672</v>
      </c>
      <c r="F50" s="52">
        <f t="shared" si="7"/>
        <v>-4856640</v>
      </c>
      <c r="G50" s="52">
        <f t="shared" si="7"/>
        <v>-84013</v>
      </c>
      <c r="H50" s="52">
        <f t="shared" si="7"/>
        <v>-13114733</v>
      </c>
      <c r="I50" s="52">
        <f t="shared" si="7"/>
        <v>0</v>
      </c>
      <c r="J50" s="52">
        <f t="shared" si="7"/>
        <v>-13198746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-13198746</v>
      </c>
      <c r="X50" s="52">
        <f t="shared" si="7"/>
        <v>28817603</v>
      </c>
      <c r="Y50" s="52">
        <f t="shared" si="7"/>
        <v>-42016349</v>
      </c>
      <c r="Z50" s="53">
        <f>+IF(X50&lt;&gt;0,+(Y50/X50)*100,0)</f>
        <v>-145.8009849049555</v>
      </c>
      <c r="AA50" s="54">
        <f>SUM(AA47:AA49)</f>
        <v>-4856640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35451469</v>
      </c>
      <c r="D7" s="18"/>
      <c r="E7" s="19">
        <v>29462123</v>
      </c>
      <c r="F7" s="20">
        <v>29462123</v>
      </c>
      <c r="G7" s="20">
        <v>78714985</v>
      </c>
      <c r="H7" s="20">
        <v>-33570824</v>
      </c>
      <c r="I7" s="20">
        <v>4928733</v>
      </c>
      <c r="J7" s="20">
        <v>50072894</v>
      </c>
      <c r="K7" s="20">
        <v>4430226</v>
      </c>
      <c r="L7" s="20">
        <v>4930323</v>
      </c>
      <c r="M7" s="20">
        <v>5204693</v>
      </c>
      <c r="N7" s="20">
        <v>14565242</v>
      </c>
      <c r="O7" s="20">
        <v>-687696</v>
      </c>
      <c r="P7" s="20">
        <v>4500416</v>
      </c>
      <c r="Q7" s="20">
        <v>4880863</v>
      </c>
      <c r="R7" s="20">
        <v>8693583</v>
      </c>
      <c r="S7" s="20"/>
      <c r="T7" s="20"/>
      <c r="U7" s="20"/>
      <c r="V7" s="20"/>
      <c r="W7" s="20">
        <v>73331719</v>
      </c>
      <c r="X7" s="20">
        <v>22096647</v>
      </c>
      <c r="Y7" s="20">
        <v>51235072</v>
      </c>
      <c r="Z7" s="21">
        <v>231.86808387716019</v>
      </c>
      <c r="AA7" s="22">
        <v>29462123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35451469</v>
      </c>
      <c r="D13" s="29">
        <f>SUM(D6:D12)</f>
        <v>0</v>
      </c>
      <c r="E13" s="30">
        <f t="shared" si="0"/>
        <v>29462123</v>
      </c>
      <c r="F13" s="31">
        <f t="shared" si="0"/>
        <v>29462123</v>
      </c>
      <c r="G13" s="31">
        <f t="shared" si="0"/>
        <v>78714985</v>
      </c>
      <c r="H13" s="31">
        <f t="shared" si="0"/>
        <v>-33570824</v>
      </c>
      <c r="I13" s="31">
        <f t="shared" si="0"/>
        <v>4928733</v>
      </c>
      <c r="J13" s="31">
        <f t="shared" si="0"/>
        <v>50072894</v>
      </c>
      <c r="K13" s="31">
        <f t="shared" si="0"/>
        <v>4430226</v>
      </c>
      <c r="L13" s="31">
        <f t="shared" si="0"/>
        <v>4930323</v>
      </c>
      <c r="M13" s="31">
        <f t="shared" si="0"/>
        <v>5204693</v>
      </c>
      <c r="N13" s="31">
        <f t="shared" si="0"/>
        <v>14565242</v>
      </c>
      <c r="O13" s="31">
        <f t="shared" si="0"/>
        <v>-687696</v>
      </c>
      <c r="P13" s="31">
        <f t="shared" si="0"/>
        <v>4500416</v>
      </c>
      <c r="Q13" s="31">
        <f t="shared" si="0"/>
        <v>4880863</v>
      </c>
      <c r="R13" s="31">
        <f t="shared" si="0"/>
        <v>8693583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73331719</v>
      </c>
      <c r="X13" s="31">
        <f t="shared" si="0"/>
        <v>22096647</v>
      </c>
      <c r="Y13" s="31">
        <f t="shared" si="0"/>
        <v>51235072</v>
      </c>
      <c r="Z13" s="32">
        <f>+IF(X13&lt;&gt;0,+(Y13/X13)*100,0)</f>
        <v>231.86808387716019</v>
      </c>
      <c r="AA13" s="33">
        <f>SUM(AA6:AA12)</f>
        <v>29462123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314820378</v>
      </c>
      <c r="D17" s="18"/>
      <c r="E17" s="19">
        <v>290943825</v>
      </c>
      <c r="F17" s="20">
        <v>291043825</v>
      </c>
      <c r="G17" s="24">
        <v>310610223</v>
      </c>
      <c r="H17" s="24">
        <v>-26762852</v>
      </c>
      <c r="I17" s="24"/>
      <c r="J17" s="20">
        <v>283847371</v>
      </c>
      <c r="K17" s="24"/>
      <c r="L17" s="24"/>
      <c r="M17" s="20"/>
      <c r="N17" s="24"/>
      <c r="O17" s="24">
        <v>57347476</v>
      </c>
      <c r="P17" s="24"/>
      <c r="Q17" s="20">
        <v>-1302312</v>
      </c>
      <c r="R17" s="24">
        <v>56045164</v>
      </c>
      <c r="S17" s="24"/>
      <c r="T17" s="20"/>
      <c r="U17" s="24"/>
      <c r="V17" s="24"/>
      <c r="W17" s="24">
        <v>339892535</v>
      </c>
      <c r="X17" s="20">
        <v>218283012</v>
      </c>
      <c r="Y17" s="24">
        <v>121609523</v>
      </c>
      <c r="Z17" s="25">
        <v>55.711858603087258</v>
      </c>
      <c r="AA17" s="26">
        <v>291043825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314820378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291043825</v>
      </c>
      <c r="G25" s="36">
        <f t="shared" si="1"/>
        <v>310610223</v>
      </c>
      <c r="H25" s="36">
        <f t="shared" si="1"/>
        <v>-26762852</v>
      </c>
      <c r="I25" s="36">
        <f t="shared" si="1"/>
        <v>0</v>
      </c>
      <c r="J25" s="36">
        <f t="shared" si="1"/>
        <v>283847371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57347476</v>
      </c>
      <c r="P25" s="36">
        <f t="shared" si="1"/>
        <v>0</v>
      </c>
      <c r="Q25" s="36">
        <f t="shared" si="1"/>
        <v>-1302312</v>
      </c>
      <c r="R25" s="36">
        <f t="shared" si="1"/>
        <v>56045164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339892535</v>
      </c>
      <c r="X25" s="36">
        <f t="shared" si="1"/>
        <v>218283012</v>
      </c>
      <c r="Y25" s="36">
        <f t="shared" si="1"/>
        <v>121609523</v>
      </c>
      <c r="Z25" s="37">
        <f>+IF(X25&lt;&gt;0,+(Y25/X25)*100,0)</f>
        <v>55.711858603087258</v>
      </c>
      <c r="AA25" s="38">
        <f>SUM(AA15:AA24)</f>
        <v>291043825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350271847</v>
      </c>
      <c r="D26" s="29">
        <f>+D13+D25</f>
        <v>0</v>
      </c>
      <c r="E26" s="30">
        <f t="shared" si="2"/>
        <v>320405948</v>
      </c>
      <c r="F26" s="31">
        <f t="shared" si="2"/>
        <v>320505948</v>
      </c>
      <c r="G26" s="31">
        <f t="shared" si="2"/>
        <v>389325208</v>
      </c>
      <c r="H26" s="31">
        <f t="shared" si="2"/>
        <v>-60333676</v>
      </c>
      <c r="I26" s="31">
        <f t="shared" si="2"/>
        <v>4928733</v>
      </c>
      <c r="J26" s="31">
        <f t="shared" si="2"/>
        <v>333920265</v>
      </c>
      <c r="K26" s="31">
        <f t="shared" si="2"/>
        <v>4430226</v>
      </c>
      <c r="L26" s="31">
        <f t="shared" si="2"/>
        <v>4930323</v>
      </c>
      <c r="M26" s="31">
        <f t="shared" si="2"/>
        <v>5204693</v>
      </c>
      <c r="N26" s="31">
        <f t="shared" si="2"/>
        <v>14565242</v>
      </c>
      <c r="O26" s="31">
        <f t="shared" si="2"/>
        <v>56659780</v>
      </c>
      <c r="P26" s="31">
        <f t="shared" si="2"/>
        <v>4500416</v>
      </c>
      <c r="Q26" s="31">
        <f t="shared" si="2"/>
        <v>3578551</v>
      </c>
      <c r="R26" s="31">
        <f t="shared" si="2"/>
        <v>64738747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413224254</v>
      </c>
      <c r="X26" s="31">
        <f t="shared" si="2"/>
        <v>240379659</v>
      </c>
      <c r="Y26" s="31">
        <f t="shared" si="2"/>
        <v>172844595</v>
      </c>
      <c r="Z26" s="32">
        <f>+IF(X26&lt;&gt;0,+(Y26/X26)*100,0)</f>
        <v>71.904834094136064</v>
      </c>
      <c r="AA26" s="33">
        <f>+AA13+AA25</f>
        <v>320505948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19441347</v>
      </c>
      <c r="D35" s="18"/>
      <c r="E35" s="19">
        <v>16127128</v>
      </c>
      <c r="F35" s="20">
        <v>16127128</v>
      </c>
      <c r="G35" s="20">
        <v>19896030</v>
      </c>
      <c r="H35" s="20">
        <v>342095</v>
      </c>
      <c r="I35" s="20">
        <v>402644</v>
      </c>
      <c r="J35" s="20">
        <v>20640769</v>
      </c>
      <c r="K35" s="20">
        <v>338180</v>
      </c>
      <c r="L35" s="20">
        <v>393048</v>
      </c>
      <c r="M35" s="20">
        <v>424606</v>
      </c>
      <c r="N35" s="20">
        <v>1155834</v>
      </c>
      <c r="O35" s="20">
        <v>349034</v>
      </c>
      <c r="P35" s="20">
        <v>339834</v>
      </c>
      <c r="Q35" s="20">
        <v>374995</v>
      </c>
      <c r="R35" s="20">
        <v>1063863</v>
      </c>
      <c r="S35" s="20"/>
      <c r="T35" s="20"/>
      <c r="U35" s="20"/>
      <c r="V35" s="20"/>
      <c r="W35" s="20">
        <v>22860466</v>
      </c>
      <c r="X35" s="20">
        <v>12095334</v>
      </c>
      <c r="Y35" s="20">
        <v>10765132</v>
      </c>
      <c r="Z35" s="21">
        <v>89.002354130940077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19441347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19896030</v>
      </c>
      <c r="H37" s="31">
        <f t="shared" si="3"/>
        <v>342095</v>
      </c>
      <c r="I37" s="31">
        <f t="shared" si="3"/>
        <v>402644</v>
      </c>
      <c r="J37" s="31">
        <f t="shared" si="3"/>
        <v>20640769</v>
      </c>
      <c r="K37" s="31">
        <f t="shared" si="3"/>
        <v>338180</v>
      </c>
      <c r="L37" s="31">
        <f t="shared" si="3"/>
        <v>393048</v>
      </c>
      <c r="M37" s="31">
        <f t="shared" si="3"/>
        <v>424606</v>
      </c>
      <c r="N37" s="31">
        <f t="shared" si="3"/>
        <v>1155834</v>
      </c>
      <c r="O37" s="31">
        <f t="shared" si="3"/>
        <v>349034</v>
      </c>
      <c r="P37" s="31">
        <f t="shared" si="3"/>
        <v>339834</v>
      </c>
      <c r="Q37" s="31">
        <f t="shared" si="3"/>
        <v>374995</v>
      </c>
      <c r="R37" s="31">
        <f t="shared" si="3"/>
        <v>1063863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22860466</v>
      </c>
      <c r="X37" s="31">
        <f t="shared" si="3"/>
        <v>12095334</v>
      </c>
      <c r="Y37" s="31">
        <f t="shared" si="3"/>
        <v>10765132</v>
      </c>
      <c r="Z37" s="32">
        <f>+IF(X37&lt;&gt;0,+(Y37/X37)*100,0)</f>
        <v>89.002354130940077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19441347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19896030</v>
      </c>
      <c r="H44" s="31">
        <f t="shared" si="5"/>
        <v>342095</v>
      </c>
      <c r="I44" s="31">
        <f t="shared" si="5"/>
        <v>402644</v>
      </c>
      <c r="J44" s="31">
        <f t="shared" si="5"/>
        <v>20640769</v>
      </c>
      <c r="K44" s="31">
        <f t="shared" si="5"/>
        <v>338180</v>
      </c>
      <c r="L44" s="31">
        <f t="shared" si="5"/>
        <v>393048</v>
      </c>
      <c r="M44" s="31">
        <f t="shared" si="5"/>
        <v>424606</v>
      </c>
      <c r="N44" s="31">
        <f t="shared" si="5"/>
        <v>1155834</v>
      </c>
      <c r="O44" s="31">
        <f t="shared" si="5"/>
        <v>349034</v>
      </c>
      <c r="P44" s="31">
        <f t="shared" si="5"/>
        <v>339834</v>
      </c>
      <c r="Q44" s="31">
        <f t="shared" si="5"/>
        <v>374995</v>
      </c>
      <c r="R44" s="31">
        <f t="shared" si="5"/>
        <v>1063863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22860466</v>
      </c>
      <c r="X44" s="31">
        <f t="shared" si="5"/>
        <v>12095334</v>
      </c>
      <c r="Y44" s="31">
        <f t="shared" si="5"/>
        <v>10765132</v>
      </c>
      <c r="Z44" s="32">
        <f>+IF(X44&lt;&gt;0,+(Y44/X44)*100,0)</f>
        <v>89.002354130940077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330830500</v>
      </c>
      <c r="D45" s="42">
        <f t="shared" si="6"/>
        <v>0</v>
      </c>
      <c r="E45" s="43">
        <f t="shared" si="6"/>
        <v>304278820</v>
      </c>
      <c r="F45" s="44">
        <f t="shared" si="6"/>
        <v>304378820</v>
      </c>
      <c r="G45" s="44">
        <f t="shared" si="6"/>
        <v>369429178</v>
      </c>
      <c r="H45" s="44">
        <f t="shared" si="6"/>
        <v>-60675771</v>
      </c>
      <c r="I45" s="44">
        <f t="shared" si="6"/>
        <v>4526089</v>
      </c>
      <c r="J45" s="44">
        <f t="shared" si="6"/>
        <v>313279496</v>
      </c>
      <c r="K45" s="44">
        <f t="shared" si="6"/>
        <v>4092046</v>
      </c>
      <c r="L45" s="44">
        <f t="shared" si="6"/>
        <v>4537275</v>
      </c>
      <c r="M45" s="44">
        <f t="shared" si="6"/>
        <v>4780087</v>
      </c>
      <c r="N45" s="44">
        <f t="shared" si="6"/>
        <v>13409408</v>
      </c>
      <c r="O45" s="44">
        <f t="shared" si="6"/>
        <v>56310746</v>
      </c>
      <c r="P45" s="44">
        <f t="shared" si="6"/>
        <v>4160582</v>
      </c>
      <c r="Q45" s="44">
        <f t="shared" si="6"/>
        <v>3203556</v>
      </c>
      <c r="R45" s="44">
        <f t="shared" si="6"/>
        <v>63674884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390363788</v>
      </c>
      <c r="X45" s="44">
        <f t="shared" si="6"/>
        <v>228284325</v>
      </c>
      <c r="Y45" s="44">
        <f t="shared" si="6"/>
        <v>162079463</v>
      </c>
      <c r="Z45" s="45">
        <f>+IF(X45&lt;&gt;0,+(Y45/X45)*100,0)</f>
        <v>70.998945284570027</v>
      </c>
      <c r="AA45" s="46">
        <f>+AA26-AA44</f>
        <v>304378820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103468395</v>
      </c>
      <c r="D47" s="18"/>
      <c r="E47" s="19">
        <v>-90308273</v>
      </c>
      <c r="F47" s="20">
        <v>-57450874</v>
      </c>
      <c r="G47" s="20">
        <v>133175395</v>
      </c>
      <c r="H47" s="20">
        <v>-29223059</v>
      </c>
      <c r="I47" s="20">
        <v>5666536</v>
      </c>
      <c r="J47" s="20">
        <v>109618872</v>
      </c>
      <c r="K47" s="20">
        <v>5522249</v>
      </c>
      <c r="L47" s="20"/>
      <c r="M47" s="20">
        <v>23879833</v>
      </c>
      <c r="N47" s="20">
        <v>29402082</v>
      </c>
      <c r="O47" s="20">
        <v>-162205</v>
      </c>
      <c r="P47" s="20"/>
      <c r="Q47" s="20"/>
      <c r="R47" s="20">
        <v>-162205</v>
      </c>
      <c r="S47" s="20"/>
      <c r="T47" s="20"/>
      <c r="U47" s="20"/>
      <c r="V47" s="20"/>
      <c r="W47" s="20">
        <v>138858749</v>
      </c>
      <c r="X47" s="20">
        <v>-43088157</v>
      </c>
      <c r="Y47" s="20">
        <v>181946906</v>
      </c>
      <c r="Z47" s="47">
        <v>-422.26662421416631</v>
      </c>
      <c r="AA47" s="22">
        <v>-57450874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103468395</v>
      </c>
      <c r="D50" s="50">
        <f t="shared" ref="D50:Y50" si="7">SUM(D47:D49)</f>
        <v>0</v>
      </c>
      <c r="E50" s="51">
        <f t="shared" si="7"/>
        <v>-90308273</v>
      </c>
      <c r="F50" s="52">
        <f t="shared" si="7"/>
        <v>-57450874</v>
      </c>
      <c r="G50" s="52">
        <f t="shared" si="7"/>
        <v>133175395</v>
      </c>
      <c r="H50" s="52">
        <f t="shared" si="7"/>
        <v>-29223059</v>
      </c>
      <c r="I50" s="52">
        <f t="shared" si="7"/>
        <v>5666536</v>
      </c>
      <c r="J50" s="52">
        <f t="shared" si="7"/>
        <v>109618872</v>
      </c>
      <c r="K50" s="52">
        <f t="shared" si="7"/>
        <v>5522249</v>
      </c>
      <c r="L50" s="52">
        <f t="shared" si="7"/>
        <v>0</v>
      </c>
      <c r="M50" s="52">
        <f t="shared" si="7"/>
        <v>23879833</v>
      </c>
      <c r="N50" s="52">
        <f t="shared" si="7"/>
        <v>29402082</v>
      </c>
      <c r="O50" s="52">
        <f t="shared" si="7"/>
        <v>-162205</v>
      </c>
      <c r="P50" s="52">
        <f t="shared" si="7"/>
        <v>0</v>
      </c>
      <c r="Q50" s="52">
        <f t="shared" si="7"/>
        <v>0</v>
      </c>
      <c r="R50" s="52">
        <f t="shared" si="7"/>
        <v>-162205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138858749</v>
      </c>
      <c r="X50" s="52">
        <f t="shared" si="7"/>
        <v>-43088157</v>
      </c>
      <c r="Y50" s="52">
        <f t="shared" si="7"/>
        <v>181946906</v>
      </c>
      <c r="Z50" s="53">
        <f>+IF(X50&lt;&gt;0,+(Y50/X50)*100,0)</f>
        <v>-422.26662421416631</v>
      </c>
      <c r="AA50" s="54">
        <f>SUM(AA47:AA49)</f>
        <v>-57450874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-24073356</v>
      </c>
      <c r="F6" s="20">
        <v>-24073356</v>
      </c>
      <c r="G6" s="20">
        <v>-17072678</v>
      </c>
      <c r="H6" s="20">
        <v>-1508217</v>
      </c>
      <c r="I6" s="20">
        <v>628756</v>
      </c>
      <c r="J6" s="20">
        <v>-17952139</v>
      </c>
      <c r="K6" s="20">
        <v>2083530</v>
      </c>
      <c r="L6" s="20">
        <v>1353131</v>
      </c>
      <c r="M6" s="20">
        <v>300377</v>
      </c>
      <c r="N6" s="20">
        <v>3737038</v>
      </c>
      <c r="O6" s="20">
        <v>932646</v>
      </c>
      <c r="P6" s="20">
        <v>1755990</v>
      </c>
      <c r="Q6" s="20">
        <v>-1675077</v>
      </c>
      <c r="R6" s="20">
        <v>1013559</v>
      </c>
      <c r="S6" s="20"/>
      <c r="T6" s="20"/>
      <c r="U6" s="20"/>
      <c r="V6" s="20"/>
      <c r="W6" s="20">
        <v>-13201542</v>
      </c>
      <c r="X6" s="20">
        <v>-15559602</v>
      </c>
      <c r="Y6" s="20">
        <v>2358060</v>
      </c>
      <c r="Z6" s="21">
        <v>-15.155014890483704</v>
      </c>
      <c r="AA6" s="22">
        <v>-24073356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-50786355</v>
      </c>
      <c r="F7" s="20">
        <v>-50786355</v>
      </c>
      <c r="G7" s="20">
        <v>27158912</v>
      </c>
      <c r="H7" s="20">
        <v>-17713077</v>
      </c>
      <c r="I7" s="20">
        <v>1528159</v>
      </c>
      <c r="J7" s="20">
        <v>10973994</v>
      </c>
      <c r="K7" s="20">
        <v>452530</v>
      </c>
      <c r="L7" s="20">
        <v>31599</v>
      </c>
      <c r="M7" s="20">
        <v>763258</v>
      </c>
      <c r="N7" s="20">
        <v>1247387</v>
      </c>
      <c r="O7" s="20">
        <v>1356039</v>
      </c>
      <c r="P7" s="20">
        <v>-335535</v>
      </c>
      <c r="Q7" s="20">
        <v>2004001</v>
      </c>
      <c r="R7" s="20">
        <v>3024505</v>
      </c>
      <c r="S7" s="20"/>
      <c r="T7" s="20"/>
      <c r="U7" s="20"/>
      <c r="V7" s="20"/>
      <c r="W7" s="20">
        <v>15245886</v>
      </c>
      <c r="X7" s="20">
        <v>-47634970</v>
      </c>
      <c r="Y7" s="20">
        <v>62880856</v>
      </c>
      <c r="Z7" s="21">
        <v>-132.00565886784437</v>
      </c>
      <c r="AA7" s="22">
        <v>-50786355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-8474195</v>
      </c>
      <c r="F10" s="20">
        <v>-8474195</v>
      </c>
      <c r="G10" s="20">
        <v>-358859</v>
      </c>
      <c r="H10" s="20"/>
      <c r="I10" s="20"/>
      <c r="J10" s="20">
        <v>-358859</v>
      </c>
      <c r="K10" s="20"/>
      <c r="L10" s="20">
        <v>114128</v>
      </c>
      <c r="M10" s="20"/>
      <c r="N10" s="20">
        <v>114128</v>
      </c>
      <c r="O10" s="20"/>
      <c r="P10" s="20">
        <v>93000</v>
      </c>
      <c r="Q10" s="20"/>
      <c r="R10" s="20">
        <v>93000</v>
      </c>
      <c r="S10" s="20"/>
      <c r="T10" s="20"/>
      <c r="U10" s="20"/>
      <c r="V10" s="20"/>
      <c r="W10" s="20">
        <v>-151731</v>
      </c>
      <c r="X10" s="20">
        <v>-6355647</v>
      </c>
      <c r="Y10" s="20">
        <v>6203916</v>
      </c>
      <c r="Z10" s="21">
        <v>-97.612658475211106</v>
      </c>
      <c r="AA10" s="22">
        <v>-8474195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8542199</v>
      </c>
      <c r="H11" s="24">
        <v>497434</v>
      </c>
      <c r="I11" s="24">
        <v>71754</v>
      </c>
      <c r="J11" s="20">
        <v>9111387</v>
      </c>
      <c r="K11" s="24">
        <v>162060</v>
      </c>
      <c r="L11" s="24">
        <v>171827</v>
      </c>
      <c r="M11" s="20">
        <v>33200</v>
      </c>
      <c r="N11" s="24">
        <v>367087</v>
      </c>
      <c r="O11" s="24">
        <v>113400</v>
      </c>
      <c r="P11" s="24">
        <v>13</v>
      </c>
      <c r="Q11" s="20">
        <v>39342</v>
      </c>
      <c r="R11" s="24">
        <v>152755</v>
      </c>
      <c r="S11" s="24"/>
      <c r="T11" s="20"/>
      <c r="U11" s="24"/>
      <c r="V11" s="24"/>
      <c r="W11" s="24">
        <v>9631229</v>
      </c>
      <c r="X11" s="20"/>
      <c r="Y11" s="24">
        <v>9631229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/>
      <c r="Y12" s="20">
        <v>-87353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-83333906</v>
      </c>
      <c r="F13" s="31">
        <f t="shared" si="0"/>
        <v>-83333906</v>
      </c>
      <c r="G13" s="31">
        <f t="shared" si="0"/>
        <v>18182221</v>
      </c>
      <c r="H13" s="31">
        <f t="shared" si="0"/>
        <v>-18723860</v>
      </c>
      <c r="I13" s="31">
        <f t="shared" si="0"/>
        <v>2228669</v>
      </c>
      <c r="J13" s="31">
        <f t="shared" si="0"/>
        <v>1687030</v>
      </c>
      <c r="K13" s="31">
        <f t="shared" si="0"/>
        <v>2698120</v>
      </c>
      <c r="L13" s="31">
        <f t="shared" si="0"/>
        <v>1670685</v>
      </c>
      <c r="M13" s="31">
        <f t="shared" si="0"/>
        <v>1096835</v>
      </c>
      <c r="N13" s="31">
        <f t="shared" si="0"/>
        <v>5465640</v>
      </c>
      <c r="O13" s="31">
        <f t="shared" si="0"/>
        <v>2402085</v>
      </c>
      <c r="P13" s="31">
        <f t="shared" si="0"/>
        <v>1513468</v>
      </c>
      <c r="Q13" s="31">
        <f t="shared" si="0"/>
        <v>368266</v>
      </c>
      <c r="R13" s="31">
        <f t="shared" si="0"/>
        <v>4283819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11436489</v>
      </c>
      <c r="X13" s="31">
        <f t="shared" si="0"/>
        <v>-69550219</v>
      </c>
      <c r="Y13" s="31">
        <f t="shared" si="0"/>
        <v>80986708</v>
      </c>
      <c r="Z13" s="32">
        <f>+IF(X13&lt;&gt;0,+(Y13/X13)*100,0)</f>
        <v>-116.44349818654058</v>
      </c>
      <c r="AA13" s="33">
        <f>SUM(AA6:AA12)</f>
        <v>-83333906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22231545</v>
      </c>
      <c r="F17" s="20">
        <v>22231545</v>
      </c>
      <c r="G17" s="24">
        <v>32571682</v>
      </c>
      <c r="H17" s="24">
        <v>3307112</v>
      </c>
      <c r="I17" s="24"/>
      <c r="J17" s="20">
        <v>35878794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35878794</v>
      </c>
      <c r="X17" s="20">
        <v>16443247</v>
      </c>
      <c r="Y17" s="24">
        <v>19435547</v>
      </c>
      <c r="Z17" s="25">
        <v>118.19774403437474</v>
      </c>
      <c r="AA17" s="26">
        <v>22231545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22231545</v>
      </c>
      <c r="F25" s="36">
        <f t="shared" si="1"/>
        <v>22231545</v>
      </c>
      <c r="G25" s="36">
        <f t="shared" si="1"/>
        <v>32571682</v>
      </c>
      <c r="H25" s="36">
        <f t="shared" si="1"/>
        <v>3307112</v>
      </c>
      <c r="I25" s="36">
        <f t="shared" si="1"/>
        <v>0</v>
      </c>
      <c r="J25" s="36">
        <f t="shared" si="1"/>
        <v>35878794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35878794</v>
      </c>
      <c r="X25" s="36">
        <f t="shared" si="1"/>
        <v>16443247</v>
      </c>
      <c r="Y25" s="36">
        <f t="shared" si="1"/>
        <v>19435547</v>
      </c>
      <c r="Z25" s="37">
        <f>+IF(X25&lt;&gt;0,+(Y25/X25)*100,0)</f>
        <v>118.19774403437474</v>
      </c>
      <c r="AA25" s="38">
        <f>SUM(AA15:AA24)</f>
        <v>22231545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-61102361</v>
      </c>
      <c r="F26" s="31">
        <f t="shared" si="2"/>
        <v>-61102361</v>
      </c>
      <c r="G26" s="31">
        <f t="shared" si="2"/>
        <v>50753903</v>
      </c>
      <c r="H26" s="31">
        <f t="shared" si="2"/>
        <v>-15416748</v>
      </c>
      <c r="I26" s="31">
        <f t="shared" si="2"/>
        <v>2228669</v>
      </c>
      <c r="J26" s="31">
        <f t="shared" si="2"/>
        <v>37565824</v>
      </c>
      <c r="K26" s="31">
        <f t="shared" si="2"/>
        <v>2698120</v>
      </c>
      <c r="L26" s="31">
        <f t="shared" si="2"/>
        <v>1670685</v>
      </c>
      <c r="M26" s="31">
        <f t="shared" si="2"/>
        <v>1096835</v>
      </c>
      <c r="N26" s="31">
        <f t="shared" si="2"/>
        <v>5465640</v>
      </c>
      <c r="O26" s="31">
        <f t="shared" si="2"/>
        <v>2402085</v>
      </c>
      <c r="P26" s="31">
        <f t="shared" si="2"/>
        <v>1513468</v>
      </c>
      <c r="Q26" s="31">
        <f t="shared" si="2"/>
        <v>368266</v>
      </c>
      <c r="R26" s="31">
        <f t="shared" si="2"/>
        <v>4283819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47315283</v>
      </c>
      <c r="X26" s="31">
        <f t="shared" si="2"/>
        <v>-53106972</v>
      </c>
      <c r="Y26" s="31">
        <f t="shared" si="2"/>
        <v>100422255</v>
      </c>
      <c r="Z26" s="32">
        <f>+IF(X26&lt;&gt;0,+(Y26/X26)*100,0)</f>
        <v>-189.0942963195115</v>
      </c>
      <c r="AA26" s="33">
        <f>+AA13+AA25</f>
        <v>-61102361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-32315</v>
      </c>
      <c r="H31" s="20">
        <v>-731</v>
      </c>
      <c r="I31" s="20">
        <v>-974</v>
      </c>
      <c r="J31" s="20">
        <v>-34020</v>
      </c>
      <c r="K31" s="20">
        <v>-1506</v>
      </c>
      <c r="L31" s="20">
        <v>-1014</v>
      </c>
      <c r="M31" s="20">
        <v>-786</v>
      </c>
      <c r="N31" s="20">
        <v>-3306</v>
      </c>
      <c r="O31" s="20">
        <v>-409</v>
      </c>
      <c r="P31" s="20">
        <v>-460</v>
      </c>
      <c r="Q31" s="20">
        <v>-629</v>
      </c>
      <c r="R31" s="20">
        <v>-1498</v>
      </c>
      <c r="S31" s="20"/>
      <c r="T31" s="20"/>
      <c r="U31" s="20"/>
      <c r="V31" s="20"/>
      <c r="W31" s="20">
        <v>-38824</v>
      </c>
      <c r="X31" s="20"/>
      <c r="Y31" s="20">
        <v>-38824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-5449233</v>
      </c>
      <c r="H32" s="20">
        <v>405874</v>
      </c>
      <c r="I32" s="20">
        <v>276330</v>
      </c>
      <c r="J32" s="20">
        <v>-4767029</v>
      </c>
      <c r="K32" s="20">
        <v>2271870</v>
      </c>
      <c r="L32" s="20">
        <v>484312</v>
      </c>
      <c r="M32" s="20">
        <v>-1115626</v>
      </c>
      <c r="N32" s="20">
        <v>1640556</v>
      </c>
      <c r="O32" s="20">
        <v>557423</v>
      </c>
      <c r="P32" s="20">
        <v>-325323</v>
      </c>
      <c r="Q32" s="20">
        <v>-1308401</v>
      </c>
      <c r="R32" s="20">
        <v>-1076301</v>
      </c>
      <c r="S32" s="20"/>
      <c r="T32" s="20"/>
      <c r="U32" s="20"/>
      <c r="V32" s="20"/>
      <c r="W32" s="20">
        <v>-4202774</v>
      </c>
      <c r="X32" s="20"/>
      <c r="Y32" s="20">
        <v>-4202774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15066502</v>
      </c>
      <c r="H35" s="20">
        <v>370170</v>
      </c>
      <c r="I35" s="20">
        <v>359746</v>
      </c>
      <c r="J35" s="20">
        <v>15796418</v>
      </c>
      <c r="K35" s="20">
        <v>357215</v>
      </c>
      <c r="L35" s="20">
        <v>355192</v>
      </c>
      <c r="M35" s="20">
        <v>353552</v>
      </c>
      <c r="N35" s="20">
        <v>1065959</v>
      </c>
      <c r="O35" s="20">
        <v>353025</v>
      </c>
      <c r="P35" s="20">
        <v>340872</v>
      </c>
      <c r="Q35" s="20">
        <v>354393</v>
      </c>
      <c r="R35" s="20">
        <v>1048290</v>
      </c>
      <c r="S35" s="20"/>
      <c r="T35" s="20"/>
      <c r="U35" s="20"/>
      <c r="V35" s="20"/>
      <c r="W35" s="20">
        <v>17910667</v>
      </c>
      <c r="X35" s="20"/>
      <c r="Y35" s="20">
        <v>17910667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9584954</v>
      </c>
      <c r="H37" s="31">
        <f t="shared" si="3"/>
        <v>775313</v>
      </c>
      <c r="I37" s="31">
        <f t="shared" si="3"/>
        <v>635102</v>
      </c>
      <c r="J37" s="31">
        <f t="shared" si="3"/>
        <v>10995369</v>
      </c>
      <c r="K37" s="31">
        <f t="shared" si="3"/>
        <v>2627579</v>
      </c>
      <c r="L37" s="31">
        <f t="shared" si="3"/>
        <v>838490</v>
      </c>
      <c r="M37" s="31">
        <f t="shared" si="3"/>
        <v>-762860</v>
      </c>
      <c r="N37" s="31">
        <f t="shared" si="3"/>
        <v>2703209</v>
      </c>
      <c r="O37" s="31">
        <f t="shared" si="3"/>
        <v>910039</v>
      </c>
      <c r="P37" s="31">
        <f t="shared" si="3"/>
        <v>15089</v>
      </c>
      <c r="Q37" s="31">
        <f t="shared" si="3"/>
        <v>-954637</v>
      </c>
      <c r="R37" s="31">
        <f t="shared" si="3"/>
        <v>-29509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13669069</v>
      </c>
      <c r="X37" s="31">
        <f t="shared" si="3"/>
        <v>0</v>
      </c>
      <c r="Y37" s="31">
        <f t="shared" si="3"/>
        <v>13669069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9584954</v>
      </c>
      <c r="H44" s="31">
        <f t="shared" si="5"/>
        <v>775313</v>
      </c>
      <c r="I44" s="31">
        <f t="shared" si="5"/>
        <v>635102</v>
      </c>
      <c r="J44" s="31">
        <f t="shared" si="5"/>
        <v>10995369</v>
      </c>
      <c r="K44" s="31">
        <f t="shared" si="5"/>
        <v>2627579</v>
      </c>
      <c r="L44" s="31">
        <f t="shared" si="5"/>
        <v>838490</v>
      </c>
      <c r="M44" s="31">
        <f t="shared" si="5"/>
        <v>-762860</v>
      </c>
      <c r="N44" s="31">
        <f t="shared" si="5"/>
        <v>2703209</v>
      </c>
      <c r="O44" s="31">
        <f t="shared" si="5"/>
        <v>910039</v>
      </c>
      <c r="P44" s="31">
        <f t="shared" si="5"/>
        <v>15089</v>
      </c>
      <c r="Q44" s="31">
        <f t="shared" si="5"/>
        <v>-954637</v>
      </c>
      <c r="R44" s="31">
        <f t="shared" si="5"/>
        <v>-29509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13669069</v>
      </c>
      <c r="X44" s="31">
        <f t="shared" si="5"/>
        <v>0</v>
      </c>
      <c r="Y44" s="31">
        <f t="shared" si="5"/>
        <v>13669069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-61102361</v>
      </c>
      <c r="F45" s="44">
        <f t="shared" si="6"/>
        <v>-61102361</v>
      </c>
      <c r="G45" s="44">
        <f t="shared" si="6"/>
        <v>41168949</v>
      </c>
      <c r="H45" s="44">
        <f t="shared" si="6"/>
        <v>-16192061</v>
      </c>
      <c r="I45" s="44">
        <f t="shared" si="6"/>
        <v>1593567</v>
      </c>
      <c r="J45" s="44">
        <f t="shared" si="6"/>
        <v>26570455</v>
      </c>
      <c r="K45" s="44">
        <f t="shared" si="6"/>
        <v>70541</v>
      </c>
      <c r="L45" s="44">
        <f t="shared" si="6"/>
        <v>832195</v>
      </c>
      <c r="M45" s="44">
        <f t="shared" si="6"/>
        <v>1859695</v>
      </c>
      <c r="N45" s="44">
        <f t="shared" si="6"/>
        <v>2762431</v>
      </c>
      <c r="O45" s="44">
        <f t="shared" si="6"/>
        <v>1492046</v>
      </c>
      <c r="P45" s="44">
        <f t="shared" si="6"/>
        <v>1498379</v>
      </c>
      <c r="Q45" s="44">
        <f t="shared" si="6"/>
        <v>1322903</v>
      </c>
      <c r="R45" s="44">
        <f t="shared" si="6"/>
        <v>4313328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33646214</v>
      </c>
      <c r="X45" s="44">
        <f t="shared" si="6"/>
        <v>-53106972</v>
      </c>
      <c r="Y45" s="44">
        <f t="shared" si="6"/>
        <v>86753186</v>
      </c>
      <c r="Z45" s="45">
        <f>+IF(X45&lt;&gt;0,+(Y45/X45)*100,0)</f>
        <v>-163.35554962538629</v>
      </c>
      <c r="AA45" s="46">
        <f>+AA26-AA44</f>
        <v>-61102361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-20200594</v>
      </c>
      <c r="F47" s="20">
        <v>-20200594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-12205202</v>
      </c>
      <c r="Y47" s="20">
        <v>12205202</v>
      </c>
      <c r="Z47" s="47">
        <v>-100</v>
      </c>
      <c r="AA47" s="22">
        <v>-20200594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-20200594</v>
      </c>
      <c r="F50" s="52">
        <f t="shared" si="7"/>
        <v>-20200594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-12205202</v>
      </c>
      <c r="Y50" s="52">
        <f t="shared" si="7"/>
        <v>12205202</v>
      </c>
      <c r="Z50" s="53">
        <f>+IF(X50&lt;&gt;0,+(Y50/X50)*100,0)</f>
        <v>-100</v>
      </c>
      <c r="AA50" s="54">
        <f>SUM(AA47:AA49)</f>
        <v>-20200594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-74653016</v>
      </c>
      <c r="D7" s="18"/>
      <c r="E7" s="19">
        <v>265262964</v>
      </c>
      <c r="F7" s="20">
        <v>-32672987</v>
      </c>
      <c r="G7" s="20">
        <v>-66382869</v>
      </c>
      <c r="H7" s="20">
        <v>72488044</v>
      </c>
      <c r="I7" s="20">
        <v>-70799948</v>
      </c>
      <c r="J7" s="20">
        <v>-64694773</v>
      </c>
      <c r="K7" s="20">
        <v>3464649</v>
      </c>
      <c r="L7" s="20">
        <v>3847550</v>
      </c>
      <c r="M7" s="20">
        <v>3866558</v>
      </c>
      <c r="N7" s="20">
        <v>11178757</v>
      </c>
      <c r="O7" s="20">
        <v>3351349</v>
      </c>
      <c r="P7" s="20">
        <v>4035892</v>
      </c>
      <c r="Q7" s="20">
        <v>3946865</v>
      </c>
      <c r="R7" s="20">
        <v>11334106</v>
      </c>
      <c r="S7" s="20"/>
      <c r="T7" s="20"/>
      <c r="U7" s="20"/>
      <c r="V7" s="20"/>
      <c r="W7" s="20">
        <v>-42181910</v>
      </c>
      <c r="X7" s="20">
        <v>79772843</v>
      </c>
      <c r="Y7" s="20">
        <v>-121954753</v>
      </c>
      <c r="Z7" s="21">
        <v>-152.87753126712559</v>
      </c>
      <c r="AA7" s="22">
        <v>-32672987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-74653016</v>
      </c>
      <c r="D13" s="29">
        <f>SUM(D6:D12)</f>
        <v>0</v>
      </c>
      <c r="E13" s="30">
        <f t="shared" si="0"/>
        <v>265262964</v>
      </c>
      <c r="F13" s="31">
        <f t="shared" si="0"/>
        <v>-32672987</v>
      </c>
      <c r="G13" s="31">
        <f t="shared" si="0"/>
        <v>-66382869</v>
      </c>
      <c r="H13" s="31">
        <f t="shared" si="0"/>
        <v>72488044</v>
      </c>
      <c r="I13" s="31">
        <f t="shared" si="0"/>
        <v>-70799948</v>
      </c>
      <c r="J13" s="31">
        <f t="shared" si="0"/>
        <v>-64694773</v>
      </c>
      <c r="K13" s="31">
        <f t="shared" si="0"/>
        <v>3464649</v>
      </c>
      <c r="L13" s="31">
        <f t="shared" si="0"/>
        <v>3847550</v>
      </c>
      <c r="M13" s="31">
        <f t="shared" si="0"/>
        <v>3866558</v>
      </c>
      <c r="N13" s="31">
        <f t="shared" si="0"/>
        <v>11178757</v>
      </c>
      <c r="O13" s="31">
        <f t="shared" si="0"/>
        <v>3351349</v>
      </c>
      <c r="P13" s="31">
        <f t="shared" si="0"/>
        <v>4035892</v>
      </c>
      <c r="Q13" s="31">
        <f t="shared" si="0"/>
        <v>3946865</v>
      </c>
      <c r="R13" s="31">
        <f t="shared" si="0"/>
        <v>11334106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-42181910</v>
      </c>
      <c r="X13" s="31">
        <f t="shared" si="0"/>
        <v>79772843</v>
      </c>
      <c r="Y13" s="31">
        <f t="shared" si="0"/>
        <v>-121954753</v>
      </c>
      <c r="Z13" s="32">
        <f>+IF(X13&lt;&gt;0,+(Y13/X13)*100,0)</f>
        <v>-152.87753126712559</v>
      </c>
      <c r="AA13" s="33">
        <f>SUM(AA6:AA12)</f>
        <v>-32672987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827322561</v>
      </c>
      <c r="D17" s="18"/>
      <c r="E17" s="19">
        <v>1057851672</v>
      </c>
      <c r="F17" s="20">
        <v>1094671478</v>
      </c>
      <c r="G17" s="24">
        <v>878472274</v>
      </c>
      <c r="H17" s="24">
        <v>-863678389</v>
      </c>
      <c r="I17" s="24">
        <v>836967626</v>
      </c>
      <c r="J17" s="20">
        <v>851761511</v>
      </c>
      <c r="K17" s="24">
        <v>9708723</v>
      </c>
      <c r="L17" s="24">
        <v>1427526</v>
      </c>
      <c r="M17" s="20">
        <v>6696951</v>
      </c>
      <c r="N17" s="24">
        <v>17833200</v>
      </c>
      <c r="O17" s="24">
        <v>6086957</v>
      </c>
      <c r="P17" s="24">
        <v>10941553</v>
      </c>
      <c r="Q17" s="20">
        <v>9206374</v>
      </c>
      <c r="R17" s="24">
        <v>26234884</v>
      </c>
      <c r="S17" s="24"/>
      <c r="T17" s="20"/>
      <c r="U17" s="24"/>
      <c r="V17" s="24"/>
      <c r="W17" s="24">
        <v>895829595</v>
      </c>
      <c r="X17" s="20">
        <v>808116676</v>
      </c>
      <c r="Y17" s="24">
        <v>87712919</v>
      </c>
      <c r="Z17" s="25">
        <v>10.85399195499339</v>
      </c>
      <c r="AA17" s="26">
        <v>1094671478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827322561</v>
      </c>
      <c r="D25" s="29">
        <f t="shared" ref="D25:Y25" si="1">SUM(D15:D24)</f>
        <v>0</v>
      </c>
      <c r="E25" s="35">
        <f t="shared" si="1"/>
        <v>1057851672</v>
      </c>
      <c r="F25" s="36">
        <f t="shared" si="1"/>
        <v>1094671478</v>
      </c>
      <c r="G25" s="36">
        <f t="shared" si="1"/>
        <v>878472274</v>
      </c>
      <c r="H25" s="36">
        <f t="shared" si="1"/>
        <v>-863678389</v>
      </c>
      <c r="I25" s="36">
        <f t="shared" si="1"/>
        <v>836967626</v>
      </c>
      <c r="J25" s="36">
        <f t="shared" si="1"/>
        <v>851761511</v>
      </c>
      <c r="K25" s="36">
        <f t="shared" si="1"/>
        <v>9708723</v>
      </c>
      <c r="L25" s="36">
        <f t="shared" si="1"/>
        <v>1427526</v>
      </c>
      <c r="M25" s="36">
        <f t="shared" si="1"/>
        <v>6696951</v>
      </c>
      <c r="N25" s="36">
        <f t="shared" si="1"/>
        <v>17833200</v>
      </c>
      <c r="O25" s="36">
        <f t="shared" si="1"/>
        <v>6086957</v>
      </c>
      <c r="P25" s="36">
        <f t="shared" si="1"/>
        <v>10941553</v>
      </c>
      <c r="Q25" s="36">
        <f t="shared" si="1"/>
        <v>9206374</v>
      </c>
      <c r="R25" s="36">
        <f t="shared" si="1"/>
        <v>26234884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895829595</v>
      </c>
      <c r="X25" s="36">
        <f t="shared" si="1"/>
        <v>808116676</v>
      </c>
      <c r="Y25" s="36">
        <f t="shared" si="1"/>
        <v>87712919</v>
      </c>
      <c r="Z25" s="37">
        <f>+IF(X25&lt;&gt;0,+(Y25/X25)*100,0)</f>
        <v>10.85399195499339</v>
      </c>
      <c r="AA25" s="38">
        <f>SUM(AA15:AA24)</f>
        <v>1094671478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752669545</v>
      </c>
      <c r="D26" s="29">
        <f>+D13+D25</f>
        <v>0</v>
      </c>
      <c r="E26" s="30">
        <f t="shared" si="2"/>
        <v>1323114636</v>
      </c>
      <c r="F26" s="31">
        <f t="shared" si="2"/>
        <v>1061998491</v>
      </c>
      <c r="G26" s="31">
        <f t="shared" si="2"/>
        <v>812089405</v>
      </c>
      <c r="H26" s="31">
        <f t="shared" si="2"/>
        <v>-791190345</v>
      </c>
      <c r="I26" s="31">
        <f t="shared" si="2"/>
        <v>766167678</v>
      </c>
      <c r="J26" s="31">
        <f t="shared" si="2"/>
        <v>787066738</v>
      </c>
      <c r="K26" s="31">
        <f t="shared" si="2"/>
        <v>13173372</v>
      </c>
      <c r="L26" s="31">
        <f t="shared" si="2"/>
        <v>5275076</v>
      </c>
      <c r="M26" s="31">
        <f t="shared" si="2"/>
        <v>10563509</v>
      </c>
      <c r="N26" s="31">
        <f t="shared" si="2"/>
        <v>29011957</v>
      </c>
      <c r="O26" s="31">
        <f t="shared" si="2"/>
        <v>9438306</v>
      </c>
      <c r="P26" s="31">
        <f t="shared" si="2"/>
        <v>14977445</v>
      </c>
      <c r="Q26" s="31">
        <f t="shared" si="2"/>
        <v>13153239</v>
      </c>
      <c r="R26" s="31">
        <f t="shared" si="2"/>
        <v>37568990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853647685</v>
      </c>
      <c r="X26" s="31">
        <f t="shared" si="2"/>
        <v>887889519</v>
      </c>
      <c r="Y26" s="31">
        <f t="shared" si="2"/>
        <v>-34241834</v>
      </c>
      <c r="Z26" s="32">
        <f>+IF(X26&lt;&gt;0,+(Y26/X26)*100,0)</f>
        <v>-3.8565422011699635</v>
      </c>
      <c r="AA26" s="33">
        <f>+AA13+AA25</f>
        <v>1061998491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19497040</v>
      </c>
      <c r="D35" s="18"/>
      <c r="E35" s="19">
        <v>5515412</v>
      </c>
      <c r="F35" s="20">
        <v>24770199</v>
      </c>
      <c r="G35" s="20">
        <v>20424567</v>
      </c>
      <c r="H35" s="20">
        <v>-19650840</v>
      </c>
      <c r="I35" s="20">
        <v>19955543</v>
      </c>
      <c r="J35" s="20">
        <v>20729270</v>
      </c>
      <c r="K35" s="20">
        <v>465933</v>
      </c>
      <c r="L35" s="20">
        <v>458173</v>
      </c>
      <c r="M35" s="20">
        <v>434541</v>
      </c>
      <c r="N35" s="20">
        <v>1358647</v>
      </c>
      <c r="O35" s="20">
        <v>485132</v>
      </c>
      <c r="P35" s="20">
        <v>457635</v>
      </c>
      <c r="Q35" s="20">
        <v>455997</v>
      </c>
      <c r="R35" s="20">
        <v>1398764</v>
      </c>
      <c r="S35" s="20"/>
      <c r="T35" s="20"/>
      <c r="U35" s="20"/>
      <c r="V35" s="20"/>
      <c r="W35" s="20">
        <v>23486681</v>
      </c>
      <c r="X35" s="20">
        <v>11838476</v>
      </c>
      <c r="Y35" s="20">
        <v>11648205</v>
      </c>
      <c r="Z35" s="21">
        <v>98.392774542939478</v>
      </c>
      <c r="AA35" s="22">
        <v>24770199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19497040</v>
      </c>
      <c r="D37" s="29">
        <f t="shared" ref="D37:Y37" si="3">SUM(D29:D36)</f>
        <v>0</v>
      </c>
      <c r="E37" s="30">
        <f t="shared" si="3"/>
        <v>5515412</v>
      </c>
      <c r="F37" s="31">
        <f t="shared" si="3"/>
        <v>24770199</v>
      </c>
      <c r="G37" s="31">
        <f t="shared" si="3"/>
        <v>20424567</v>
      </c>
      <c r="H37" s="31">
        <f t="shared" si="3"/>
        <v>-19650840</v>
      </c>
      <c r="I37" s="31">
        <f t="shared" si="3"/>
        <v>19955543</v>
      </c>
      <c r="J37" s="31">
        <f t="shared" si="3"/>
        <v>20729270</v>
      </c>
      <c r="K37" s="31">
        <f t="shared" si="3"/>
        <v>465933</v>
      </c>
      <c r="L37" s="31">
        <f t="shared" si="3"/>
        <v>458173</v>
      </c>
      <c r="M37" s="31">
        <f t="shared" si="3"/>
        <v>434541</v>
      </c>
      <c r="N37" s="31">
        <f t="shared" si="3"/>
        <v>1358647</v>
      </c>
      <c r="O37" s="31">
        <f t="shared" si="3"/>
        <v>485132</v>
      </c>
      <c r="P37" s="31">
        <f t="shared" si="3"/>
        <v>457635</v>
      </c>
      <c r="Q37" s="31">
        <f t="shared" si="3"/>
        <v>455997</v>
      </c>
      <c r="R37" s="31">
        <f t="shared" si="3"/>
        <v>1398764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23486681</v>
      </c>
      <c r="X37" s="31">
        <f t="shared" si="3"/>
        <v>11838476</v>
      </c>
      <c r="Y37" s="31">
        <f t="shared" si="3"/>
        <v>11648205</v>
      </c>
      <c r="Z37" s="32">
        <f>+IF(X37&lt;&gt;0,+(Y37/X37)*100,0)</f>
        <v>98.392774542939478</v>
      </c>
      <c r="AA37" s="33">
        <f>SUM(AA29:AA36)</f>
        <v>24770199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19497040</v>
      </c>
      <c r="D44" s="29">
        <f>+D37+D43</f>
        <v>0</v>
      </c>
      <c r="E44" s="30">
        <f t="shared" si="5"/>
        <v>5515412</v>
      </c>
      <c r="F44" s="31">
        <f t="shared" si="5"/>
        <v>24770199</v>
      </c>
      <c r="G44" s="31">
        <f t="shared" si="5"/>
        <v>20424567</v>
      </c>
      <c r="H44" s="31">
        <f t="shared" si="5"/>
        <v>-19650840</v>
      </c>
      <c r="I44" s="31">
        <f t="shared" si="5"/>
        <v>19955543</v>
      </c>
      <c r="J44" s="31">
        <f t="shared" si="5"/>
        <v>20729270</v>
      </c>
      <c r="K44" s="31">
        <f t="shared" si="5"/>
        <v>465933</v>
      </c>
      <c r="L44" s="31">
        <f t="shared" si="5"/>
        <v>458173</v>
      </c>
      <c r="M44" s="31">
        <f t="shared" si="5"/>
        <v>434541</v>
      </c>
      <c r="N44" s="31">
        <f t="shared" si="5"/>
        <v>1358647</v>
      </c>
      <c r="O44" s="31">
        <f t="shared" si="5"/>
        <v>485132</v>
      </c>
      <c r="P44" s="31">
        <f t="shared" si="5"/>
        <v>457635</v>
      </c>
      <c r="Q44" s="31">
        <f t="shared" si="5"/>
        <v>455997</v>
      </c>
      <c r="R44" s="31">
        <f t="shared" si="5"/>
        <v>1398764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23486681</v>
      </c>
      <c r="X44" s="31">
        <f t="shared" si="5"/>
        <v>11838476</v>
      </c>
      <c r="Y44" s="31">
        <f t="shared" si="5"/>
        <v>11648205</v>
      </c>
      <c r="Z44" s="32">
        <f>+IF(X44&lt;&gt;0,+(Y44/X44)*100,0)</f>
        <v>98.392774542939478</v>
      </c>
      <c r="AA44" s="33">
        <f>+AA37+AA43</f>
        <v>24770199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733172505</v>
      </c>
      <c r="D45" s="42">
        <f t="shared" si="6"/>
        <v>0</v>
      </c>
      <c r="E45" s="43">
        <f t="shared" si="6"/>
        <v>1317599224</v>
      </c>
      <c r="F45" s="44">
        <f t="shared" si="6"/>
        <v>1037228292</v>
      </c>
      <c r="G45" s="44">
        <f t="shared" si="6"/>
        <v>791664838</v>
      </c>
      <c r="H45" s="44">
        <f t="shared" si="6"/>
        <v>-771539505</v>
      </c>
      <c r="I45" s="44">
        <f t="shared" si="6"/>
        <v>746212135</v>
      </c>
      <c r="J45" s="44">
        <f t="shared" si="6"/>
        <v>766337468</v>
      </c>
      <c r="K45" s="44">
        <f t="shared" si="6"/>
        <v>12707439</v>
      </c>
      <c r="L45" s="44">
        <f t="shared" si="6"/>
        <v>4816903</v>
      </c>
      <c r="M45" s="44">
        <f t="shared" si="6"/>
        <v>10128968</v>
      </c>
      <c r="N45" s="44">
        <f t="shared" si="6"/>
        <v>27653310</v>
      </c>
      <c r="O45" s="44">
        <f t="shared" si="6"/>
        <v>8953174</v>
      </c>
      <c r="P45" s="44">
        <f t="shared" si="6"/>
        <v>14519810</v>
      </c>
      <c r="Q45" s="44">
        <f t="shared" si="6"/>
        <v>12697242</v>
      </c>
      <c r="R45" s="44">
        <f t="shared" si="6"/>
        <v>36170226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830161004</v>
      </c>
      <c r="X45" s="44">
        <f t="shared" si="6"/>
        <v>876051043</v>
      </c>
      <c r="Y45" s="44">
        <f t="shared" si="6"/>
        <v>-45890039</v>
      </c>
      <c r="Z45" s="45">
        <f>+IF(X45&lt;&gt;0,+(Y45/X45)*100,0)</f>
        <v>-5.2382837012386272</v>
      </c>
      <c r="AA45" s="46">
        <f>+AA26-AA44</f>
        <v>1037228292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320379369</v>
      </c>
      <c r="D47" s="18"/>
      <c r="E47" s="19">
        <v>958643359</v>
      </c>
      <c r="F47" s="20">
        <v>350764241</v>
      </c>
      <c r="G47" s="20">
        <v>353527478</v>
      </c>
      <c r="H47" s="20">
        <v>-340086512</v>
      </c>
      <c r="I47" s="20">
        <v>347211575</v>
      </c>
      <c r="J47" s="20">
        <v>360652541</v>
      </c>
      <c r="K47" s="20">
        <v>11770171</v>
      </c>
      <c r="L47" s="20">
        <v>-15489850</v>
      </c>
      <c r="M47" s="20">
        <v>16201034</v>
      </c>
      <c r="N47" s="20">
        <v>12481355</v>
      </c>
      <c r="O47" s="20">
        <v>-5567141</v>
      </c>
      <c r="P47" s="20">
        <v>13059602</v>
      </c>
      <c r="Q47" s="20">
        <v>326981</v>
      </c>
      <c r="R47" s="20">
        <v>7819442</v>
      </c>
      <c r="S47" s="20"/>
      <c r="T47" s="20"/>
      <c r="U47" s="20"/>
      <c r="V47" s="20"/>
      <c r="W47" s="20">
        <v>380953338</v>
      </c>
      <c r="X47" s="20">
        <v>475830877</v>
      </c>
      <c r="Y47" s="20">
        <v>-94877539</v>
      </c>
      <c r="Z47" s="47">
        <v>-19.939340548511737</v>
      </c>
      <c r="AA47" s="22">
        <v>350764241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320379369</v>
      </c>
      <c r="D50" s="50">
        <f t="shared" ref="D50:Y50" si="7">SUM(D47:D49)</f>
        <v>0</v>
      </c>
      <c r="E50" s="51">
        <f t="shared" si="7"/>
        <v>958643359</v>
      </c>
      <c r="F50" s="52">
        <f t="shared" si="7"/>
        <v>350764241</v>
      </c>
      <c r="G50" s="52">
        <f t="shared" si="7"/>
        <v>353527478</v>
      </c>
      <c r="H50" s="52">
        <f t="shared" si="7"/>
        <v>-340086512</v>
      </c>
      <c r="I50" s="52">
        <f t="shared" si="7"/>
        <v>347211575</v>
      </c>
      <c r="J50" s="52">
        <f t="shared" si="7"/>
        <v>360652541</v>
      </c>
      <c r="K50" s="52">
        <f t="shared" si="7"/>
        <v>11770171</v>
      </c>
      <c r="L50" s="52">
        <f t="shared" si="7"/>
        <v>-15489850</v>
      </c>
      <c r="M50" s="52">
        <f t="shared" si="7"/>
        <v>16201034</v>
      </c>
      <c r="N50" s="52">
        <f t="shared" si="7"/>
        <v>12481355</v>
      </c>
      <c r="O50" s="52">
        <f t="shared" si="7"/>
        <v>-5567141</v>
      </c>
      <c r="P50" s="52">
        <f t="shared" si="7"/>
        <v>13059602</v>
      </c>
      <c r="Q50" s="52">
        <f t="shared" si="7"/>
        <v>326981</v>
      </c>
      <c r="R50" s="52">
        <f t="shared" si="7"/>
        <v>7819442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380953338</v>
      </c>
      <c r="X50" s="52">
        <f t="shared" si="7"/>
        <v>475830877</v>
      </c>
      <c r="Y50" s="52">
        <f t="shared" si="7"/>
        <v>-94877539</v>
      </c>
      <c r="Z50" s="53">
        <f>+IF(X50&lt;&gt;0,+(Y50/X50)*100,0)</f>
        <v>-19.939340548511737</v>
      </c>
      <c r="AA50" s="54">
        <f>SUM(AA47:AA49)</f>
        <v>350764241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-15530759</v>
      </c>
      <c r="D6" s="18"/>
      <c r="E6" s="19">
        <v>-50019420</v>
      </c>
      <c r="F6" s="20">
        <v>-33597761</v>
      </c>
      <c r="G6" s="20"/>
      <c r="H6" s="20">
        <v>-2839221</v>
      </c>
      <c r="I6" s="20">
        <v>-1378663</v>
      </c>
      <c r="J6" s="20">
        <v>-4217884</v>
      </c>
      <c r="K6" s="20">
        <v>-251978</v>
      </c>
      <c r="L6" s="20">
        <v>-3021106</v>
      </c>
      <c r="M6" s="20">
        <v>-1821909</v>
      </c>
      <c r="N6" s="20">
        <v>-5094993</v>
      </c>
      <c r="O6" s="20">
        <v>-973482</v>
      </c>
      <c r="P6" s="20">
        <v>-1409977</v>
      </c>
      <c r="Q6" s="20">
        <v>-3666665</v>
      </c>
      <c r="R6" s="20">
        <v>-6050124</v>
      </c>
      <c r="S6" s="20"/>
      <c r="T6" s="20"/>
      <c r="U6" s="20"/>
      <c r="V6" s="20"/>
      <c r="W6" s="20">
        <v>-15363001</v>
      </c>
      <c r="X6" s="20">
        <v>-31907756</v>
      </c>
      <c r="Y6" s="20">
        <v>16544755</v>
      </c>
      <c r="Z6" s="21">
        <v>-51.851828752858708</v>
      </c>
      <c r="AA6" s="22">
        <v>-33597761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7356201</v>
      </c>
      <c r="F7" s="20">
        <v>70804063</v>
      </c>
      <c r="G7" s="20"/>
      <c r="H7" s="20">
        <v>29292490</v>
      </c>
      <c r="I7" s="20">
        <v>1810677</v>
      </c>
      <c r="J7" s="20">
        <v>31103167</v>
      </c>
      <c r="K7" s="20">
        <v>2358405</v>
      </c>
      <c r="L7" s="20">
        <v>1772399</v>
      </c>
      <c r="M7" s="20">
        <v>2020803</v>
      </c>
      <c r="N7" s="20">
        <v>6151607</v>
      </c>
      <c r="O7" s="20">
        <v>1943155</v>
      </c>
      <c r="P7" s="20">
        <v>1968217</v>
      </c>
      <c r="Q7" s="20">
        <v>2028905</v>
      </c>
      <c r="R7" s="20">
        <v>5940277</v>
      </c>
      <c r="S7" s="20"/>
      <c r="T7" s="20"/>
      <c r="U7" s="20"/>
      <c r="V7" s="20"/>
      <c r="W7" s="20">
        <v>43195051</v>
      </c>
      <c r="X7" s="20">
        <v>63142993</v>
      </c>
      <c r="Y7" s="20">
        <v>-19947942</v>
      </c>
      <c r="Z7" s="21">
        <v>-31.59169537623913</v>
      </c>
      <c r="AA7" s="22">
        <v>70804063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-16026897</v>
      </c>
      <c r="G8" s="20"/>
      <c r="H8" s="20">
        <v>-16074738</v>
      </c>
      <c r="I8" s="20"/>
      <c r="J8" s="20">
        <v>-16074738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-16074738</v>
      </c>
      <c r="X8" s="20">
        <v>-16026897</v>
      </c>
      <c r="Y8" s="20">
        <v>-47841</v>
      </c>
      <c r="Z8" s="21">
        <v>0.29850444537080384</v>
      </c>
      <c r="AA8" s="22">
        <v>-16026897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-15530759</v>
      </c>
      <c r="D13" s="29">
        <f>SUM(D6:D12)</f>
        <v>0</v>
      </c>
      <c r="E13" s="30">
        <f t="shared" si="0"/>
        <v>-42663219</v>
      </c>
      <c r="F13" s="31">
        <f t="shared" si="0"/>
        <v>21179405</v>
      </c>
      <c r="G13" s="31">
        <f t="shared" si="0"/>
        <v>0</v>
      </c>
      <c r="H13" s="31">
        <f t="shared" si="0"/>
        <v>10378531</v>
      </c>
      <c r="I13" s="31">
        <f t="shared" si="0"/>
        <v>432014</v>
      </c>
      <c r="J13" s="31">
        <f t="shared" si="0"/>
        <v>10810545</v>
      </c>
      <c r="K13" s="31">
        <f t="shared" si="0"/>
        <v>2106427</v>
      </c>
      <c r="L13" s="31">
        <f t="shared" si="0"/>
        <v>-1248707</v>
      </c>
      <c r="M13" s="31">
        <f t="shared" si="0"/>
        <v>198894</v>
      </c>
      <c r="N13" s="31">
        <f t="shared" si="0"/>
        <v>1056614</v>
      </c>
      <c r="O13" s="31">
        <f t="shared" si="0"/>
        <v>969673</v>
      </c>
      <c r="P13" s="31">
        <f t="shared" si="0"/>
        <v>558240</v>
      </c>
      <c r="Q13" s="31">
        <f t="shared" si="0"/>
        <v>-1637760</v>
      </c>
      <c r="R13" s="31">
        <f t="shared" si="0"/>
        <v>-109847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11757312</v>
      </c>
      <c r="X13" s="31">
        <f t="shared" si="0"/>
        <v>15208340</v>
      </c>
      <c r="Y13" s="31">
        <f t="shared" si="0"/>
        <v>-3451028</v>
      </c>
      <c r="Z13" s="32">
        <f>+IF(X13&lt;&gt;0,+(Y13/X13)*100,0)</f>
        <v>-22.691681011865857</v>
      </c>
      <c r="AA13" s="33">
        <f>SUM(AA6:AA12)</f>
        <v>21179405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97351206</v>
      </c>
      <c r="D17" s="18"/>
      <c r="E17" s="19">
        <v>46794769</v>
      </c>
      <c r="F17" s="20">
        <v>111829416</v>
      </c>
      <c r="G17" s="24"/>
      <c r="H17" s="24">
        <v>86636767</v>
      </c>
      <c r="I17" s="24">
        <v>1512239</v>
      </c>
      <c r="J17" s="20">
        <v>88149006</v>
      </c>
      <c r="K17" s="24">
        <v>491150</v>
      </c>
      <c r="L17" s="24">
        <v>2961419</v>
      </c>
      <c r="M17" s="20">
        <v>1164274</v>
      </c>
      <c r="N17" s="24">
        <v>4616843</v>
      </c>
      <c r="O17" s="24">
        <v>1065228</v>
      </c>
      <c r="P17" s="24">
        <v>1369727</v>
      </c>
      <c r="Q17" s="20">
        <v>3456472</v>
      </c>
      <c r="R17" s="24">
        <v>5891427</v>
      </c>
      <c r="S17" s="24"/>
      <c r="T17" s="20"/>
      <c r="U17" s="24"/>
      <c r="V17" s="24"/>
      <c r="W17" s="24">
        <v>98657276</v>
      </c>
      <c r="X17" s="20">
        <v>112024243</v>
      </c>
      <c r="Y17" s="24">
        <v>-13366967</v>
      </c>
      <c r="Z17" s="25">
        <v>-11.93220917368752</v>
      </c>
      <c r="AA17" s="26">
        <v>111829416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97351206</v>
      </c>
      <c r="D25" s="29">
        <f t="shared" ref="D25:Y25" si="1">SUM(D15:D24)</f>
        <v>0</v>
      </c>
      <c r="E25" s="35">
        <f t="shared" si="1"/>
        <v>46794769</v>
      </c>
      <c r="F25" s="36">
        <f t="shared" si="1"/>
        <v>111829416</v>
      </c>
      <c r="G25" s="36">
        <f t="shared" si="1"/>
        <v>0</v>
      </c>
      <c r="H25" s="36">
        <f t="shared" si="1"/>
        <v>86636767</v>
      </c>
      <c r="I25" s="36">
        <f t="shared" si="1"/>
        <v>1512239</v>
      </c>
      <c r="J25" s="36">
        <f t="shared" si="1"/>
        <v>88149006</v>
      </c>
      <c r="K25" s="36">
        <f t="shared" si="1"/>
        <v>491150</v>
      </c>
      <c r="L25" s="36">
        <f t="shared" si="1"/>
        <v>2961419</v>
      </c>
      <c r="M25" s="36">
        <f t="shared" si="1"/>
        <v>1164274</v>
      </c>
      <c r="N25" s="36">
        <f t="shared" si="1"/>
        <v>4616843</v>
      </c>
      <c r="O25" s="36">
        <f t="shared" si="1"/>
        <v>1065228</v>
      </c>
      <c r="P25" s="36">
        <f t="shared" si="1"/>
        <v>1369727</v>
      </c>
      <c r="Q25" s="36">
        <f t="shared" si="1"/>
        <v>3456472</v>
      </c>
      <c r="R25" s="36">
        <f t="shared" si="1"/>
        <v>5891427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98657276</v>
      </c>
      <c r="X25" s="36">
        <f t="shared" si="1"/>
        <v>112024243</v>
      </c>
      <c r="Y25" s="36">
        <f t="shared" si="1"/>
        <v>-13366967</v>
      </c>
      <c r="Z25" s="37">
        <f>+IF(X25&lt;&gt;0,+(Y25/X25)*100,0)</f>
        <v>-11.93220917368752</v>
      </c>
      <c r="AA25" s="38">
        <f>SUM(AA15:AA24)</f>
        <v>111829416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81820447</v>
      </c>
      <c r="D26" s="29">
        <f>+D13+D25</f>
        <v>0</v>
      </c>
      <c r="E26" s="30">
        <f t="shared" si="2"/>
        <v>4131550</v>
      </c>
      <c r="F26" s="31">
        <f t="shared" si="2"/>
        <v>133008821</v>
      </c>
      <c r="G26" s="31">
        <f t="shared" si="2"/>
        <v>0</v>
      </c>
      <c r="H26" s="31">
        <f t="shared" si="2"/>
        <v>97015298</v>
      </c>
      <c r="I26" s="31">
        <f t="shared" si="2"/>
        <v>1944253</v>
      </c>
      <c r="J26" s="31">
        <f t="shared" si="2"/>
        <v>98959551</v>
      </c>
      <c r="K26" s="31">
        <f t="shared" si="2"/>
        <v>2597577</v>
      </c>
      <c r="L26" s="31">
        <f t="shared" si="2"/>
        <v>1712712</v>
      </c>
      <c r="M26" s="31">
        <f t="shared" si="2"/>
        <v>1363168</v>
      </c>
      <c r="N26" s="31">
        <f t="shared" si="2"/>
        <v>5673457</v>
      </c>
      <c r="O26" s="31">
        <f t="shared" si="2"/>
        <v>2034901</v>
      </c>
      <c r="P26" s="31">
        <f t="shared" si="2"/>
        <v>1927967</v>
      </c>
      <c r="Q26" s="31">
        <f t="shared" si="2"/>
        <v>1818712</v>
      </c>
      <c r="R26" s="31">
        <f t="shared" si="2"/>
        <v>5781580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110414588</v>
      </c>
      <c r="X26" s="31">
        <f t="shared" si="2"/>
        <v>127232583</v>
      </c>
      <c r="Y26" s="31">
        <f t="shared" si="2"/>
        <v>-16817995</v>
      </c>
      <c r="Z26" s="32">
        <f>+IF(X26&lt;&gt;0,+(Y26/X26)*100,0)</f>
        <v>-13.218308237914183</v>
      </c>
      <c r="AA26" s="33">
        <f>+AA13+AA25</f>
        <v>133008821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-19419782</v>
      </c>
      <c r="D34" s="18"/>
      <c r="E34" s="19">
        <v>-10285682</v>
      </c>
      <c r="F34" s="20">
        <v>-19419782</v>
      </c>
      <c r="G34" s="20"/>
      <c r="H34" s="20">
        <v>-19419781</v>
      </c>
      <c r="I34" s="20"/>
      <c r="J34" s="20">
        <v>-19419781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-19419781</v>
      </c>
      <c r="X34" s="20">
        <v>-19419782</v>
      </c>
      <c r="Y34" s="20">
        <v>1</v>
      </c>
      <c r="Z34" s="21"/>
      <c r="AA34" s="22">
        <v>-19419782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-19419782</v>
      </c>
      <c r="D37" s="29">
        <f t="shared" ref="D37:Y37" si="3">SUM(D29:D36)</f>
        <v>0</v>
      </c>
      <c r="E37" s="30">
        <f t="shared" si="3"/>
        <v>-10285682</v>
      </c>
      <c r="F37" s="31">
        <f t="shared" si="3"/>
        <v>-19419782</v>
      </c>
      <c r="G37" s="31">
        <f t="shared" si="3"/>
        <v>0</v>
      </c>
      <c r="H37" s="31">
        <f t="shared" si="3"/>
        <v>-19419781</v>
      </c>
      <c r="I37" s="31">
        <f t="shared" si="3"/>
        <v>0</v>
      </c>
      <c r="J37" s="31">
        <f t="shared" si="3"/>
        <v>-19419781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-19419781</v>
      </c>
      <c r="X37" s="31">
        <f t="shared" si="3"/>
        <v>-19419782</v>
      </c>
      <c r="Y37" s="31">
        <f t="shared" si="3"/>
        <v>1</v>
      </c>
      <c r="Z37" s="32">
        <f>+IF(X37&lt;&gt;0,+(Y37/X37)*100,0)</f>
        <v>-5.1493883916925537E-6</v>
      </c>
      <c r="AA37" s="33">
        <f>SUM(AA29:AA36)</f>
        <v>-19419782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-19419782</v>
      </c>
      <c r="D44" s="29">
        <f>+D37+D43</f>
        <v>0</v>
      </c>
      <c r="E44" s="30">
        <f t="shared" si="5"/>
        <v>-10285682</v>
      </c>
      <c r="F44" s="31">
        <f t="shared" si="5"/>
        <v>-19419782</v>
      </c>
      <c r="G44" s="31">
        <f t="shared" si="5"/>
        <v>0</v>
      </c>
      <c r="H44" s="31">
        <f t="shared" si="5"/>
        <v>-19419781</v>
      </c>
      <c r="I44" s="31">
        <f t="shared" si="5"/>
        <v>0</v>
      </c>
      <c r="J44" s="31">
        <f t="shared" si="5"/>
        <v>-19419781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-19419781</v>
      </c>
      <c r="X44" s="31">
        <f t="shared" si="5"/>
        <v>-19419782</v>
      </c>
      <c r="Y44" s="31">
        <f t="shared" si="5"/>
        <v>1</v>
      </c>
      <c r="Z44" s="32">
        <f>+IF(X44&lt;&gt;0,+(Y44/X44)*100,0)</f>
        <v>-5.1493883916925537E-6</v>
      </c>
      <c r="AA44" s="33">
        <f>+AA37+AA43</f>
        <v>-19419782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101240229</v>
      </c>
      <c r="D45" s="42">
        <f t="shared" si="6"/>
        <v>0</v>
      </c>
      <c r="E45" s="43">
        <f t="shared" si="6"/>
        <v>14417232</v>
      </c>
      <c r="F45" s="44">
        <f t="shared" si="6"/>
        <v>152428603</v>
      </c>
      <c r="G45" s="44">
        <f t="shared" si="6"/>
        <v>0</v>
      </c>
      <c r="H45" s="44">
        <f t="shared" si="6"/>
        <v>116435079</v>
      </c>
      <c r="I45" s="44">
        <f t="shared" si="6"/>
        <v>1944253</v>
      </c>
      <c r="J45" s="44">
        <f t="shared" si="6"/>
        <v>118379332</v>
      </c>
      <c r="K45" s="44">
        <f t="shared" si="6"/>
        <v>2597577</v>
      </c>
      <c r="L45" s="44">
        <f t="shared" si="6"/>
        <v>1712712</v>
      </c>
      <c r="M45" s="44">
        <f t="shared" si="6"/>
        <v>1363168</v>
      </c>
      <c r="N45" s="44">
        <f t="shared" si="6"/>
        <v>5673457</v>
      </c>
      <c r="O45" s="44">
        <f t="shared" si="6"/>
        <v>2034901</v>
      </c>
      <c r="P45" s="44">
        <f t="shared" si="6"/>
        <v>1927967</v>
      </c>
      <c r="Q45" s="44">
        <f t="shared" si="6"/>
        <v>1818712</v>
      </c>
      <c r="R45" s="44">
        <f t="shared" si="6"/>
        <v>5781580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129834369</v>
      </c>
      <c r="X45" s="44">
        <f t="shared" si="6"/>
        <v>146652365</v>
      </c>
      <c r="Y45" s="44">
        <f t="shared" si="6"/>
        <v>-16817996</v>
      </c>
      <c r="Z45" s="45">
        <f>+IF(X45&lt;&gt;0,+(Y45/X45)*100,0)</f>
        <v>-11.467933708399453</v>
      </c>
      <c r="AA45" s="46">
        <f>+AA26-AA44</f>
        <v>152428603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4131550</v>
      </c>
      <c r="F47" s="20">
        <v>10546037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4769799</v>
      </c>
      <c r="Y47" s="20">
        <v>-4769799</v>
      </c>
      <c r="Z47" s="47">
        <v>-100</v>
      </c>
      <c r="AA47" s="22">
        <v>10546037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4131550</v>
      </c>
      <c r="F50" s="52">
        <f t="shared" si="7"/>
        <v>10546037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4769799</v>
      </c>
      <c r="Y50" s="52">
        <f t="shared" si="7"/>
        <v>-4769799</v>
      </c>
      <c r="Z50" s="53">
        <f>+IF(X50&lt;&gt;0,+(Y50/X50)*100,0)</f>
        <v>-100</v>
      </c>
      <c r="AA50" s="54">
        <f>SUM(AA47:AA49)</f>
        <v>10546037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23590028</v>
      </c>
      <c r="F6" s="20">
        <v>24953791</v>
      </c>
      <c r="G6" s="20"/>
      <c r="H6" s="20">
        <v>-215</v>
      </c>
      <c r="I6" s="20"/>
      <c r="J6" s="20">
        <v>-215</v>
      </c>
      <c r="K6" s="20">
        <v>42399</v>
      </c>
      <c r="L6" s="20">
        <v>110227</v>
      </c>
      <c r="M6" s="20">
        <v>-1117260</v>
      </c>
      <c r="N6" s="20">
        <v>-964634</v>
      </c>
      <c r="O6" s="20">
        <v>-1590529</v>
      </c>
      <c r="P6" s="20">
        <v>159319</v>
      </c>
      <c r="Q6" s="20">
        <v>273613</v>
      </c>
      <c r="R6" s="20">
        <v>-1157597</v>
      </c>
      <c r="S6" s="20"/>
      <c r="T6" s="20"/>
      <c r="U6" s="20"/>
      <c r="V6" s="20"/>
      <c r="W6" s="20">
        <v>-2122446</v>
      </c>
      <c r="X6" s="20">
        <v>14595069</v>
      </c>
      <c r="Y6" s="20">
        <v>-16717515</v>
      </c>
      <c r="Z6" s="21">
        <v>-114.54221285284775</v>
      </c>
      <c r="AA6" s="22">
        <v>24953791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58799030</v>
      </c>
      <c r="F7" s="20">
        <v>24101954</v>
      </c>
      <c r="G7" s="20"/>
      <c r="H7" s="20">
        <v>-230796</v>
      </c>
      <c r="I7" s="20"/>
      <c r="J7" s="20">
        <v>-230796</v>
      </c>
      <c r="K7" s="20">
        <v>-52310</v>
      </c>
      <c r="L7" s="20">
        <v>2631317</v>
      </c>
      <c r="M7" s="20">
        <v>2644868</v>
      </c>
      <c r="N7" s="20">
        <v>5223875</v>
      </c>
      <c r="O7" s="20">
        <v>2596240</v>
      </c>
      <c r="P7" s="20">
        <v>2574217</v>
      </c>
      <c r="Q7" s="20">
        <v>2541484</v>
      </c>
      <c r="R7" s="20">
        <v>7711941</v>
      </c>
      <c r="S7" s="20"/>
      <c r="T7" s="20"/>
      <c r="U7" s="20"/>
      <c r="V7" s="20"/>
      <c r="W7" s="20">
        <v>12705020</v>
      </c>
      <c r="X7" s="20">
        <v>27921704</v>
      </c>
      <c r="Y7" s="20">
        <v>-15216684</v>
      </c>
      <c r="Z7" s="21">
        <v>-54.497691115126791</v>
      </c>
      <c r="AA7" s="22">
        <v>24101954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-443074</v>
      </c>
      <c r="I8" s="20"/>
      <c r="J8" s="20">
        <v>-443074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-443074</v>
      </c>
      <c r="X8" s="20"/>
      <c r="Y8" s="20">
        <v>-443074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2627</v>
      </c>
      <c r="M11" s="20">
        <v>172896</v>
      </c>
      <c r="N11" s="24">
        <v>175523</v>
      </c>
      <c r="O11" s="24">
        <v>12992</v>
      </c>
      <c r="P11" s="24">
        <v>-4596</v>
      </c>
      <c r="Q11" s="20">
        <v>-288</v>
      </c>
      <c r="R11" s="24">
        <v>8108</v>
      </c>
      <c r="S11" s="24"/>
      <c r="T11" s="20"/>
      <c r="U11" s="24"/>
      <c r="V11" s="24"/>
      <c r="W11" s="24">
        <v>183631</v>
      </c>
      <c r="X11" s="20"/>
      <c r="Y11" s="24">
        <v>183631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82389058</v>
      </c>
      <c r="F13" s="31">
        <f t="shared" si="0"/>
        <v>49055745</v>
      </c>
      <c r="G13" s="31">
        <f t="shared" si="0"/>
        <v>0</v>
      </c>
      <c r="H13" s="31">
        <f t="shared" si="0"/>
        <v>-674085</v>
      </c>
      <c r="I13" s="31">
        <f t="shared" si="0"/>
        <v>0</v>
      </c>
      <c r="J13" s="31">
        <f t="shared" si="0"/>
        <v>-674085</v>
      </c>
      <c r="K13" s="31">
        <f t="shared" si="0"/>
        <v>-9911</v>
      </c>
      <c r="L13" s="31">
        <f t="shared" si="0"/>
        <v>2744171</v>
      </c>
      <c r="M13" s="31">
        <f t="shared" si="0"/>
        <v>1700504</v>
      </c>
      <c r="N13" s="31">
        <f t="shared" si="0"/>
        <v>4434764</v>
      </c>
      <c r="O13" s="31">
        <f t="shared" si="0"/>
        <v>1018703</v>
      </c>
      <c r="P13" s="31">
        <f t="shared" si="0"/>
        <v>2728940</v>
      </c>
      <c r="Q13" s="31">
        <f t="shared" si="0"/>
        <v>2814809</v>
      </c>
      <c r="R13" s="31">
        <f t="shared" si="0"/>
        <v>6562452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10323131</v>
      </c>
      <c r="X13" s="31">
        <f t="shared" si="0"/>
        <v>42516773</v>
      </c>
      <c r="Y13" s="31">
        <f t="shared" si="0"/>
        <v>-32193642</v>
      </c>
      <c r="Z13" s="32">
        <f>+IF(X13&lt;&gt;0,+(Y13/X13)*100,0)</f>
        <v>-75.719862370551965</v>
      </c>
      <c r="AA13" s="33">
        <f>SUM(AA6:AA12)</f>
        <v>49055745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3472310</v>
      </c>
      <c r="F17" s="20">
        <v>-2723196</v>
      </c>
      <c r="G17" s="24"/>
      <c r="H17" s="24"/>
      <c r="I17" s="24"/>
      <c r="J17" s="20"/>
      <c r="K17" s="24"/>
      <c r="L17" s="24"/>
      <c r="M17" s="20">
        <v>1003424</v>
      </c>
      <c r="N17" s="24">
        <v>1003424</v>
      </c>
      <c r="O17" s="24">
        <v>1277335</v>
      </c>
      <c r="P17" s="24"/>
      <c r="Q17" s="20">
        <v>1025508</v>
      </c>
      <c r="R17" s="24">
        <v>2302843</v>
      </c>
      <c r="S17" s="24"/>
      <c r="T17" s="20"/>
      <c r="U17" s="24"/>
      <c r="V17" s="24"/>
      <c r="W17" s="24">
        <v>3306267</v>
      </c>
      <c r="X17" s="20">
        <v>-1966278</v>
      </c>
      <c r="Y17" s="24">
        <v>5272545</v>
      </c>
      <c r="Z17" s="25">
        <v>-268.14850189037361</v>
      </c>
      <c r="AA17" s="26">
        <v>-2723196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3472310</v>
      </c>
      <c r="F25" s="36">
        <f t="shared" si="1"/>
        <v>-2723196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1003424</v>
      </c>
      <c r="N25" s="36">
        <f t="shared" si="1"/>
        <v>1003424</v>
      </c>
      <c r="O25" s="36">
        <f t="shared" si="1"/>
        <v>1277335</v>
      </c>
      <c r="P25" s="36">
        <f t="shared" si="1"/>
        <v>0</v>
      </c>
      <c r="Q25" s="36">
        <f t="shared" si="1"/>
        <v>1025508</v>
      </c>
      <c r="R25" s="36">
        <f t="shared" si="1"/>
        <v>2302843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3306267</v>
      </c>
      <c r="X25" s="36">
        <f t="shared" si="1"/>
        <v>-1966278</v>
      </c>
      <c r="Y25" s="36">
        <f t="shared" si="1"/>
        <v>5272545</v>
      </c>
      <c r="Z25" s="37">
        <f>+IF(X25&lt;&gt;0,+(Y25/X25)*100,0)</f>
        <v>-268.14850189037361</v>
      </c>
      <c r="AA25" s="38">
        <f>SUM(AA15:AA24)</f>
        <v>-2723196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85861368</v>
      </c>
      <c r="F26" s="31">
        <f t="shared" si="2"/>
        <v>46332549</v>
      </c>
      <c r="G26" s="31">
        <f t="shared" si="2"/>
        <v>0</v>
      </c>
      <c r="H26" s="31">
        <f t="shared" si="2"/>
        <v>-674085</v>
      </c>
      <c r="I26" s="31">
        <f t="shared" si="2"/>
        <v>0</v>
      </c>
      <c r="J26" s="31">
        <f t="shared" si="2"/>
        <v>-674085</v>
      </c>
      <c r="K26" s="31">
        <f t="shared" si="2"/>
        <v>-9911</v>
      </c>
      <c r="L26" s="31">
        <f t="shared" si="2"/>
        <v>2744171</v>
      </c>
      <c r="M26" s="31">
        <f t="shared" si="2"/>
        <v>2703928</v>
      </c>
      <c r="N26" s="31">
        <f t="shared" si="2"/>
        <v>5438188</v>
      </c>
      <c r="O26" s="31">
        <f t="shared" si="2"/>
        <v>2296038</v>
      </c>
      <c r="P26" s="31">
        <f t="shared" si="2"/>
        <v>2728940</v>
      </c>
      <c r="Q26" s="31">
        <f t="shared" si="2"/>
        <v>3840317</v>
      </c>
      <c r="R26" s="31">
        <f t="shared" si="2"/>
        <v>8865295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13629398</v>
      </c>
      <c r="X26" s="31">
        <f t="shared" si="2"/>
        <v>40550495</v>
      </c>
      <c r="Y26" s="31">
        <f t="shared" si="2"/>
        <v>-26921097</v>
      </c>
      <c r="Z26" s="32">
        <f>+IF(X26&lt;&gt;0,+(Y26/X26)*100,0)</f>
        <v>-66.38907120615913</v>
      </c>
      <c r="AA26" s="33">
        <f>+AA13+AA25</f>
        <v>46332549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-526</v>
      </c>
      <c r="M31" s="20">
        <v>-263</v>
      </c>
      <c r="N31" s="20">
        <v>-789</v>
      </c>
      <c r="O31" s="20">
        <v>-2670</v>
      </c>
      <c r="P31" s="20">
        <v>-2008</v>
      </c>
      <c r="Q31" s="20">
        <v>-1959</v>
      </c>
      <c r="R31" s="20">
        <v>-6637</v>
      </c>
      <c r="S31" s="20"/>
      <c r="T31" s="20"/>
      <c r="U31" s="20"/>
      <c r="V31" s="20"/>
      <c r="W31" s="20">
        <v>-7426</v>
      </c>
      <c r="X31" s="20"/>
      <c r="Y31" s="20">
        <v>-7426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9664335</v>
      </c>
      <c r="G32" s="20">
        <v>1382402</v>
      </c>
      <c r="H32" s="20">
        <v>-1733302</v>
      </c>
      <c r="I32" s="20"/>
      <c r="J32" s="20">
        <v>-350900</v>
      </c>
      <c r="K32" s="20">
        <v>-2626</v>
      </c>
      <c r="L32" s="20">
        <v>1202</v>
      </c>
      <c r="M32" s="20">
        <v>31649</v>
      </c>
      <c r="N32" s="20">
        <v>30225</v>
      </c>
      <c r="O32" s="20">
        <v>30830</v>
      </c>
      <c r="P32" s="20">
        <v>-31041</v>
      </c>
      <c r="Q32" s="20">
        <v>-2794</v>
      </c>
      <c r="R32" s="20">
        <v>-3005</v>
      </c>
      <c r="S32" s="20"/>
      <c r="T32" s="20"/>
      <c r="U32" s="20"/>
      <c r="V32" s="20"/>
      <c r="W32" s="20">
        <v>-323680</v>
      </c>
      <c r="X32" s="20">
        <v>7060101</v>
      </c>
      <c r="Y32" s="20">
        <v>-7383781</v>
      </c>
      <c r="Z32" s="21">
        <v>-104.58463696199247</v>
      </c>
      <c r="AA32" s="22">
        <v>9664335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3472308</v>
      </c>
      <c r="G33" s="20"/>
      <c r="H33" s="20"/>
      <c r="I33" s="20"/>
      <c r="J33" s="20"/>
      <c r="K33" s="20"/>
      <c r="L33" s="20"/>
      <c r="M33" s="20">
        <v>-1153938</v>
      </c>
      <c r="N33" s="20">
        <v>-1153938</v>
      </c>
      <c r="O33" s="20">
        <v>-1468936</v>
      </c>
      <c r="P33" s="20"/>
      <c r="Q33" s="20">
        <v>-1025508</v>
      </c>
      <c r="R33" s="20">
        <v>-2494444</v>
      </c>
      <c r="S33" s="20"/>
      <c r="T33" s="20"/>
      <c r="U33" s="20"/>
      <c r="V33" s="20"/>
      <c r="W33" s="20">
        <v>-3648382</v>
      </c>
      <c r="X33" s="20">
        <v>868077</v>
      </c>
      <c r="Y33" s="20">
        <v>-4516459</v>
      </c>
      <c r="Z33" s="21">
        <v>-520.28322372324112</v>
      </c>
      <c r="AA33" s="22">
        <v>3472308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-950</v>
      </c>
      <c r="L35" s="20">
        <v>377574</v>
      </c>
      <c r="M35" s="20">
        <v>376617</v>
      </c>
      <c r="N35" s="20">
        <v>753241</v>
      </c>
      <c r="O35" s="20">
        <v>340498</v>
      </c>
      <c r="P35" s="20">
        <v>332509</v>
      </c>
      <c r="Q35" s="20">
        <v>332896</v>
      </c>
      <c r="R35" s="20">
        <v>1005903</v>
      </c>
      <c r="S35" s="20"/>
      <c r="T35" s="20"/>
      <c r="U35" s="20"/>
      <c r="V35" s="20"/>
      <c r="W35" s="20">
        <v>1759144</v>
      </c>
      <c r="X35" s="20"/>
      <c r="Y35" s="20">
        <v>1759144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13136643</v>
      </c>
      <c r="G37" s="31">
        <f t="shared" si="3"/>
        <v>1382402</v>
      </c>
      <c r="H37" s="31">
        <f t="shared" si="3"/>
        <v>-1733302</v>
      </c>
      <c r="I37" s="31">
        <f t="shared" si="3"/>
        <v>0</v>
      </c>
      <c r="J37" s="31">
        <f t="shared" si="3"/>
        <v>-350900</v>
      </c>
      <c r="K37" s="31">
        <f t="shared" si="3"/>
        <v>-3576</v>
      </c>
      <c r="L37" s="31">
        <f t="shared" si="3"/>
        <v>378250</v>
      </c>
      <c r="M37" s="31">
        <f t="shared" si="3"/>
        <v>-745935</v>
      </c>
      <c r="N37" s="31">
        <f t="shared" si="3"/>
        <v>-371261</v>
      </c>
      <c r="O37" s="31">
        <f t="shared" si="3"/>
        <v>-1100278</v>
      </c>
      <c r="P37" s="31">
        <f t="shared" si="3"/>
        <v>299460</v>
      </c>
      <c r="Q37" s="31">
        <f t="shared" si="3"/>
        <v>-697365</v>
      </c>
      <c r="R37" s="31">
        <f t="shared" si="3"/>
        <v>-1498183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-2220344</v>
      </c>
      <c r="X37" s="31">
        <f t="shared" si="3"/>
        <v>7928178</v>
      </c>
      <c r="Y37" s="31">
        <f t="shared" si="3"/>
        <v>-10148522</v>
      </c>
      <c r="Z37" s="32">
        <f>+IF(X37&lt;&gt;0,+(Y37/X37)*100,0)</f>
        <v>-128.00572842839807</v>
      </c>
      <c r="AA37" s="33">
        <f>SUM(AA29:AA36)</f>
        <v>13136643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13136643</v>
      </c>
      <c r="G44" s="31">
        <f t="shared" si="5"/>
        <v>1382402</v>
      </c>
      <c r="H44" s="31">
        <f t="shared" si="5"/>
        <v>-1733302</v>
      </c>
      <c r="I44" s="31">
        <f t="shared" si="5"/>
        <v>0</v>
      </c>
      <c r="J44" s="31">
        <f t="shared" si="5"/>
        <v>-350900</v>
      </c>
      <c r="K44" s="31">
        <f t="shared" si="5"/>
        <v>-3576</v>
      </c>
      <c r="L44" s="31">
        <f t="shared" si="5"/>
        <v>378250</v>
      </c>
      <c r="M44" s="31">
        <f t="shared" si="5"/>
        <v>-745935</v>
      </c>
      <c r="N44" s="31">
        <f t="shared" si="5"/>
        <v>-371261</v>
      </c>
      <c r="O44" s="31">
        <f t="shared" si="5"/>
        <v>-1100278</v>
      </c>
      <c r="P44" s="31">
        <f t="shared" si="5"/>
        <v>299460</v>
      </c>
      <c r="Q44" s="31">
        <f t="shared" si="5"/>
        <v>-697365</v>
      </c>
      <c r="R44" s="31">
        <f t="shared" si="5"/>
        <v>-1498183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-2220344</v>
      </c>
      <c r="X44" s="31">
        <f t="shared" si="5"/>
        <v>7928178</v>
      </c>
      <c r="Y44" s="31">
        <f t="shared" si="5"/>
        <v>-10148522</v>
      </c>
      <c r="Z44" s="32">
        <f>+IF(X44&lt;&gt;0,+(Y44/X44)*100,0)</f>
        <v>-128.00572842839807</v>
      </c>
      <c r="AA44" s="33">
        <f>+AA37+AA43</f>
        <v>13136643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85861368</v>
      </c>
      <c r="F45" s="44">
        <f t="shared" si="6"/>
        <v>33195906</v>
      </c>
      <c r="G45" s="44">
        <f t="shared" si="6"/>
        <v>-1382402</v>
      </c>
      <c r="H45" s="44">
        <f t="shared" si="6"/>
        <v>1059217</v>
      </c>
      <c r="I45" s="44">
        <f t="shared" si="6"/>
        <v>0</v>
      </c>
      <c r="J45" s="44">
        <f t="shared" si="6"/>
        <v>-323185</v>
      </c>
      <c r="K45" s="44">
        <f t="shared" si="6"/>
        <v>-6335</v>
      </c>
      <c r="L45" s="44">
        <f t="shared" si="6"/>
        <v>2365921</v>
      </c>
      <c r="M45" s="44">
        <f t="shared" si="6"/>
        <v>3449863</v>
      </c>
      <c r="N45" s="44">
        <f t="shared" si="6"/>
        <v>5809449</v>
      </c>
      <c r="O45" s="44">
        <f t="shared" si="6"/>
        <v>3396316</v>
      </c>
      <c r="P45" s="44">
        <f t="shared" si="6"/>
        <v>2429480</v>
      </c>
      <c r="Q45" s="44">
        <f t="shared" si="6"/>
        <v>4537682</v>
      </c>
      <c r="R45" s="44">
        <f t="shared" si="6"/>
        <v>10363478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15849742</v>
      </c>
      <c r="X45" s="44">
        <f t="shared" si="6"/>
        <v>32622317</v>
      </c>
      <c r="Y45" s="44">
        <f t="shared" si="6"/>
        <v>-16772575</v>
      </c>
      <c r="Z45" s="45">
        <f>+IF(X45&lt;&gt;0,+(Y45/X45)*100,0)</f>
        <v>-51.414419766689164</v>
      </c>
      <c r="AA45" s="46">
        <f>+AA26-AA44</f>
        <v>33195906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9888481</v>
      </c>
      <c r="G47" s="20"/>
      <c r="H47" s="20"/>
      <c r="I47" s="20"/>
      <c r="J47" s="20"/>
      <c r="K47" s="20"/>
      <c r="L47" s="20"/>
      <c r="M47" s="20"/>
      <c r="N47" s="20"/>
      <c r="O47" s="20"/>
      <c r="P47" s="20">
        <v>-1164494</v>
      </c>
      <c r="Q47" s="20"/>
      <c r="R47" s="20">
        <v>-1164494</v>
      </c>
      <c r="S47" s="20"/>
      <c r="T47" s="20"/>
      <c r="U47" s="20"/>
      <c r="V47" s="20"/>
      <c r="W47" s="20">
        <v>-1164494</v>
      </c>
      <c r="X47" s="20">
        <v>9314892</v>
      </c>
      <c r="Y47" s="20">
        <v>-10479386</v>
      </c>
      <c r="Z47" s="47">
        <v>-112.5014224534219</v>
      </c>
      <c r="AA47" s="22">
        <v>9888481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9888481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-1164494</v>
      </c>
      <c r="Q50" s="52">
        <f t="shared" si="7"/>
        <v>0</v>
      </c>
      <c r="R50" s="52">
        <f t="shared" si="7"/>
        <v>-1164494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-1164494</v>
      </c>
      <c r="X50" s="52">
        <f t="shared" si="7"/>
        <v>9314892</v>
      </c>
      <c r="Y50" s="52">
        <f t="shared" si="7"/>
        <v>-10479386</v>
      </c>
      <c r="Z50" s="53">
        <f>+IF(X50&lt;&gt;0,+(Y50/X50)*100,0)</f>
        <v>-112.5014224534219</v>
      </c>
      <c r="AA50" s="54">
        <f>SUM(AA47:AA49)</f>
        <v>9888481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103864149</v>
      </c>
      <c r="D7" s="18"/>
      <c r="E7" s="19">
        <v>39507354</v>
      </c>
      <c r="F7" s="20">
        <v>39507354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216630136</v>
      </c>
      <c r="R7" s="20">
        <v>216630136</v>
      </c>
      <c r="S7" s="20"/>
      <c r="T7" s="20"/>
      <c r="U7" s="20"/>
      <c r="V7" s="20"/>
      <c r="W7" s="20">
        <v>216630136</v>
      </c>
      <c r="X7" s="20">
        <v>29630538</v>
      </c>
      <c r="Y7" s="20">
        <v>186999598</v>
      </c>
      <c r="Z7" s="21">
        <v>631.10429517007083</v>
      </c>
      <c r="AA7" s="22">
        <v>39507354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103864149</v>
      </c>
      <c r="D13" s="29">
        <f>SUM(D6:D12)</f>
        <v>0</v>
      </c>
      <c r="E13" s="30">
        <f t="shared" si="0"/>
        <v>39507354</v>
      </c>
      <c r="F13" s="31">
        <f t="shared" si="0"/>
        <v>39507354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216630136</v>
      </c>
      <c r="R13" s="31">
        <f t="shared" si="0"/>
        <v>216630136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216630136</v>
      </c>
      <c r="X13" s="31">
        <f t="shared" si="0"/>
        <v>29630538</v>
      </c>
      <c r="Y13" s="31">
        <f t="shared" si="0"/>
        <v>186999598</v>
      </c>
      <c r="Z13" s="32">
        <f>+IF(X13&lt;&gt;0,+(Y13/X13)*100,0)</f>
        <v>631.10429517007083</v>
      </c>
      <c r="AA13" s="33">
        <f>SUM(AA6:AA12)</f>
        <v>39507354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295881502</v>
      </c>
      <c r="D17" s="18"/>
      <c r="E17" s="19">
        <v>344121737</v>
      </c>
      <c r="F17" s="20">
        <v>372521737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570243885</v>
      </c>
      <c r="R17" s="24">
        <v>570243885</v>
      </c>
      <c r="S17" s="24"/>
      <c r="T17" s="20"/>
      <c r="U17" s="24"/>
      <c r="V17" s="24"/>
      <c r="W17" s="24">
        <v>570243885</v>
      </c>
      <c r="X17" s="20">
        <v>279391392</v>
      </c>
      <c r="Y17" s="24">
        <v>290852493</v>
      </c>
      <c r="Z17" s="25">
        <v>104.10216682695794</v>
      </c>
      <c r="AA17" s="26">
        <v>372521737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295881502</v>
      </c>
      <c r="D25" s="29">
        <f t="shared" ref="D25:Y25" si="1">SUM(D15:D24)</f>
        <v>0</v>
      </c>
      <c r="E25" s="35">
        <f t="shared" si="1"/>
        <v>344121737</v>
      </c>
      <c r="F25" s="36">
        <f t="shared" si="1"/>
        <v>372521737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570243885</v>
      </c>
      <c r="R25" s="36">
        <f t="shared" si="1"/>
        <v>570243885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570243885</v>
      </c>
      <c r="X25" s="36">
        <f t="shared" si="1"/>
        <v>279391392</v>
      </c>
      <c r="Y25" s="36">
        <f t="shared" si="1"/>
        <v>290852493</v>
      </c>
      <c r="Z25" s="37">
        <f>+IF(X25&lt;&gt;0,+(Y25/X25)*100,0)</f>
        <v>104.10216682695794</v>
      </c>
      <c r="AA25" s="38">
        <f>SUM(AA15:AA24)</f>
        <v>372521737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399745651</v>
      </c>
      <c r="D26" s="29">
        <f>+D13+D25</f>
        <v>0</v>
      </c>
      <c r="E26" s="30">
        <f t="shared" si="2"/>
        <v>383629091</v>
      </c>
      <c r="F26" s="31">
        <f t="shared" si="2"/>
        <v>412029091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786874021</v>
      </c>
      <c r="R26" s="31">
        <f t="shared" si="2"/>
        <v>786874021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786874021</v>
      </c>
      <c r="X26" s="31">
        <f t="shared" si="2"/>
        <v>309021930</v>
      </c>
      <c r="Y26" s="31">
        <f t="shared" si="2"/>
        <v>477852091</v>
      </c>
      <c r="Z26" s="32">
        <f>+IF(X26&lt;&gt;0,+(Y26/X26)*100,0)</f>
        <v>154.63371515413164</v>
      </c>
      <c r="AA26" s="33">
        <f>+AA13+AA25</f>
        <v>412029091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7812031</v>
      </c>
      <c r="D35" s="18"/>
      <c r="E35" s="19">
        <v>8447495</v>
      </c>
      <c r="F35" s="20">
        <v>8447495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19863679</v>
      </c>
      <c r="R35" s="20">
        <v>19863679</v>
      </c>
      <c r="S35" s="20"/>
      <c r="T35" s="20"/>
      <c r="U35" s="20"/>
      <c r="V35" s="20"/>
      <c r="W35" s="20">
        <v>19863679</v>
      </c>
      <c r="X35" s="20">
        <v>6335613</v>
      </c>
      <c r="Y35" s="20">
        <v>13528066</v>
      </c>
      <c r="Z35" s="21">
        <v>213.52418463690884</v>
      </c>
      <c r="AA35" s="22">
        <v>8447495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7812031</v>
      </c>
      <c r="D37" s="29">
        <f t="shared" ref="D37:Y37" si="3">SUM(D29:D36)</f>
        <v>0</v>
      </c>
      <c r="E37" s="30">
        <f t="shared" si="3"/>
        <v>8447495</v>
      </c>
      <c r="F37" s="31">
        <f t="shared" si="3"/>
        <v>8447495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19863679</v>
      </c>
      <c r="R37" s="31">
        <f t="shared" si="3"/>
        <v>19863679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19863679</v>
      </c>
      <c r="X37" s="31">
        <f t="shared" si="3"/>
        <v>6335613</v>
      </c>
      <c r="Y37" s="31">
        <f t="shared" si="3"/>
        <v>13528066</v>
      </c>
      <c r="Z37" s="32">
        <f>+IF(X37&lt;&gt;0,+(Y37/X37)*100,0)</f>
        <v>213.52418463690884</v>
      </c>
      <c r="AA37" s="33">
        <f>SUM(AA29:AA36)</f>
        <v>8447495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7812031</v>
      </c>
      <c r="D44" s="29">
        <f>+D37+D43</f>
        <v>0</v>
      </c>
      <c r="E44" s="30">
        <f t="shared" si="5"/>
        <v>8447495</v>
      </c>
      <c r="F44" s="31">
        <f t="shared" si="5"/>
        <v>8447495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19863679</v>
      </c>
      <c r="R44" s="31">
        <f t="shared" si="5"/>
        <v>19863679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19863679</v>
      </c>
      <c r="X44" s="31">
        <f t="shared" si="5"/>
        <v>6335613</v>
      </c>
      <c r="Y44" s="31">
        <f t="shared" si="5"/>
        <v>13528066</v>
      </c>
      <c r="Z44" s="32">
        <f>+IF(X44&lt;&gt;0,+(Y44/X44)*100,0)</f>
        <v>213.52418463690884</v>
      </c>
      <c r="AA44" s="33">
        <f>+AA37+AA43</f>
        <v>8447495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391933620</v>
      </c>
      <c r="D45" s="42">
        <f t="shared" si="6"/>
        <v>0</v>
      </c>
      <c r="E45" s="43">
        <f t="shared" si="6"/>
        <v>375181596</v>
      </c>
      <c r="F45" s="44">
        <f t="shared" si="6"/>
        <v>403581596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767010342</v>
      </c>
      <c r="R45" s="44">
        <f t="shared" si="6"/>
        <v>767010342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767010342</v>
      </c>
      <c r="X45" s="44">
        <f t="shared" si="6"/>
        <v>302686317</v>
      </c>
      <c r="Y45" s="44">
        <f t="shared" si="6"/>
        <v>464324025</v>
      </c>
      <c r="Z45" s="45">
        <f>+IF(X45&lt;&gt;0,+(Y45/X45)*100,0)</f>
        <v>153.40106206386594</v>
      </c>
      <c r="AA45" s="46">
        <f>+AA26-AA44</f>
        <v>403581596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-139651163</v>
      </c>
      <c r="D47" s="18"/>
      <c r="E47" s="19"/>
      <c r="F47" s="20">
        <v>27612514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-303989377</v>
      </c>
      <c r="R47" s="20">
        <v>-303989377</v>
      </c>
      <c r="S47" s="20"/>
      <c r="T47" s="20"/>
      <c r="U47" s="20"/>
      <c r="V47" s="20"/>
      <c r="W47" s="20">
        <v>-303989377</v>
      </c>
      <c r="X47" s="20">
        <v>20709378</v>
      </c>
      <c r="Y47" s="20">
        <v>-324698755</v>
      </c>
      <c r="Z47" s="47">
        <v>-1567.8827002916262</v>
      </c>
      <c r="AA47" s="22">
        <v>27612514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-139651163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27612514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-303989377</v>
      </c>
      <c r="R50" s="52">
        <f t="shared" si="7"/>
        <v>-303989377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-303989377</v>
      </c>
      <c r="X50" s="52">
        <f t="shared" si="7"/>
        <v>20709378</v>
      </c>
      <c r="Y50" s="52">
        <f t="shared" si="7"/>
        <v>-324698755</v>
      </c>
      <c r="Z50" s="53">
        <f>+IF(X50&lt;&gt;0,+(Y50/X50)*100,0)</f>
        <v>-1567.8827002916262</v>
      </c>
      <c r="AA50" s="54">
        <f>SUM(AA47:AA49)</f>
        <v>27612514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46070655</v>
      </c>
      <c r="D7" s="18"/>
      <c r="E7" s="19">
        <v>18271486</v>
      </c>
      <c r="F7" s="20">
        <v>18271486</v>
      </c>
      <c r="G7" s="20">
        <v>88057145</v>
      </c>
      <c r="H7" s="20">
        <v>-32142182</v>
      </c>
      <c r="I7" s="20">
        <v>4254247</v>
      </c>
      <c r="J7" s="20">
        <v>60169210</v>
      </c>
      <c r="K7" s="20">
        <v>5149109</v>
      </c>
      <c r="L7" s="20">
        <v>4839625</v>
      </c>
      <c r="M7" s="20">
        <v>4990960</v>
      </c>
      <c r="N7" s="20">
        <v>14979694</v>
      </c>
      <c r="O7" s="20">
        <v>4767002</v>
      </c>
      <c r="P7" s="20">
        <v>5426257</v>
      </c>
      <c r="Q7" s="20">
        <v>3980137</v>
      </c>
      <c r="R7" s="20">
        <v>14173396</v>
      </c>
      <c r="S7" s="20"/>
      <c r="T7" s="20"/>
      <c r="U7" s="20"/>
      <c r="V7" s="20"/>
      <c r="W7" s="20">
        <v>89322300</v>
      </c>
      <c r="X7" s="20">
        <v>13703616</v>
      </c>
      <c r="Y7" s="20">
        <v>75618684</v>
      </c>
      <c r="Z7" s="21">
        <v>551.81554999789842</v>
      </c>
      <c r="AA7" s="22">
        <v>18271486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46070655</v>
      </c>
      <c r="D13" s="29">
        <f>SUM(D6:D12)</f>
        <v>0</v>
      </c>
      <c r="E13" s="30">
        <f t="shared" si="0"/>
        <v>18271486</v>
      </c>
      <c r="F13" s="31">
        <f t="shared" si="0"/>
        <v>18271486</v>
      </c>
      <c r="G13" s="31">
        <f t="shared" si="0"/>
        <v>88057145</v>
      </c>
      <c r="H13" s="31">
        <f t="shared" si="0"/>
        <v>-32142182</v>
      </c>
      <c r="I13" s="31">
        <f t="shared" si="0"/>
        <v>4254247</v>
      </c>
      <c r="J13" s="31">
        <f t="shared" si="0"/>
        <v>60169210</v>
      </c>
      <c r="K13" s="31">
        <f t="shared" si="0"/>
        <v>5149109</v>
      </c>
      <c r="L13" s="31">
        <f t="shared" si="0"/>
        <v>4839625</v>
      </c>
      <c r="M13" s="31">
        <f t="shared" si="0"/>
        <v>4990960</v>
      </c>
      <c r="N13" s="31">
        <f t="shared" si="0"/>
        <v>14979694</v>
      </c>
      <c r="O13" s="31">
        <f t="shared" si="0"/>
        <v>4767002</v>
      </c>
      <c r="P13" s="31">
        <f t="shared" si="0"/>
        <v>5426257</v>
      </c>
      <c r="Q13" s="31">
        <f t="shared" si="0"/>
        <v>3980137</v>
      </c>
      <c r="R13" s="31">
        <f t="shared" si="0"/>
        <v>14173396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89322300</v>
      </c>
      <c r="X13" s="31">
        <f t="shared" si="0"/>
        <v>13703616</v>
      </c>
      <c r="Y13" s="31">
        <f t="shared" si="0"/>
        <v>75618684</v>
      </c>
      <c r="Z13" s="32">
        <f>+IF(X13&lt;&gt;0,+(Y13/X13)*100,0)</f>
        <v>551.81554999789842</v>
      </c>
      <c r="AA13" s="33">
        <f>SUM(AA6:AA12)</f>
        <v>18271486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613784653</v>
      </c>
      <c r="D17" s="18"/>
      <c r="E17" s="19">
        <v>671571566</v>
      </c>
      <c r="F17" s="20">
        <v>669571566</v>
      </c>
      <c r="G17" s="24">
        <v>414717829</v>
      </c>
      <c r="H17" s="24">
        <v>199038650</v>
      </c>
      <c r="I17" s="24"/>
      <c r="J17" s="20">
        <v>613756479</v>
      </c>
      <c r="K17" s="24"/>
      <c r="L17" s="24">
        <v>28173</v>
      </c>
      <c r="M17" s="20"/>
      <c r="N17" s="24">
        <v>28173</v>
      </c>
      <c r="O17" s="24"/>
      <c r="P17" s="24"/>
      <c r="Q17" s="20"/>
      <c r="R17" s="24"/>
      <c r="S17" s="24"/>
      <c r="T17" s="20"/>
      <c r="U17" s="24"/>
      <c r="V17" s="24"/>
      <c r="W17" s="24">
        <v>613784652</v>
      </c>
      <c r="X17" s="20">
        <v>502178670</v>
      </c>
      <c r="Y17" s="24">
        <v>111605982</v>
      </c>
      <c r="Z17" s="25">
        <v>22.224357318880152</v>
      </c>
      <c r="AA17" s="26">
        <v>669571566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613784653</v>
      </c>
      <c r="D25" s="29">
        <f t="shared" ref="D25:Y25" si="1">SUM(D15:D24)</f>
        <v>0</v>
      </c>
      <c r="E25" s="35">
        <f t="shared" si="1"/>
        <v>671571566</v>
      </c>
      <c r="F25" s="36">
        <f t="shared" si="1"/>
        <v>669571566</v>
      </c>
      <c r="G25" s="36">
        <f t="shared" si="1"/>
        <v>414717829</v>
      </c>
      <c r="H25" s="36">
        <f t="shared" si="1"/>
        <v>199038650</v>
      </c>
      <c r="I25" s="36">
        <f t="shared" si="1"/>
        <v>0</v>
      </c>
      <c r="J25" s="36">
        <f t="shared" si="1"/>
        <v>613756479</v>
      </c>
      <c r="K25" s="36">
        <f t="shared" si="1"/>
        <v>0</v>
      </c>
      <c r="L25" s="36">
        <f t="shared" si="1"/>
        <v>28173</v>
      </c>
      <c r="M25" s="36">
        <f t="shared" si="1"/>
        <v>0</v>
      </c>
      <c r="N25" s="36">
        <f t="shared" si="1"/>
        <v>28173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613784652</v>
      </c>
      <c r="X25" s="36">
        <f t="shared" si="1"/>
        <v>502178670</v>
      </c>
      <c r="Y25" s="36">
        <f t="shared" si="1"/>
        <v>111605982</v>
      </c>
      <c r="Z25" s="37">
        <f>+IF(X25&lt;&gt;0,+(Y25/X25)*100,0)</f>
        <v>22.224357318880152</v>
      </c>
      <c r="AA25" s="38">
        <f>SUM(AA15:AA24)</f>
        <v>669571566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659855308</v>
      </c>
      <c r="D26" s="29">
        <f>+D13+D25</f>
        <v>0</v>
      </c>
      <c r="E26" s="30">
        <f t="shared" si="2"/>
        <v>689843052</v>
      </c>
      <c r="F26" s="31">
        <f t="shared" si="2"/>
        <v>687843052</v>
      </c>
      <c r="G26" s="31">
        <f t="shared" si="2"/>
        <v>502774974</v>
      </c>
      <c r="H26" s="31">
        <f t="shared" si="2"/>
        <v>166896468</v>
      </c>
      <c r="I26" s="31">
        <f t="shared" si="2"/>
        <v>4254247</v>
      </c>
      <c r="J26" s="31">
        <f t="shared" si="2"/>
        <v>673925689</v>
      </c>
      <c r="K26" s="31">
        <f t="shared" si="2"/>
        <v>5149109</v>
      </c>
      <c r="L26" s="31">
        <f t="shared" si="2"/>
        <v>4867798</v>
      </c>
      <c r="M26" s="31">
        <f t="shared" si="2"/>
        <v>4990960</v>
      </c>
      <c r="N26" s="31">
        <f t="shared" si="2"/>
        <v>15007867</v>
      </c>
      <c r="O26" s="31">
        <f t="shared" si="2"/>
        <v>4767002</v>
      </c>
      <c r="P26" s="31">
        <f t="shared" si="2"/>
        <v>5426257</v>
      </c>
      <c r="Q26" s="31">
        <f t="shared" si="2"/>
        <v>3980137</v>
      </c>
      <c r="R26" s="31">
        <f t="shared" si="2"/>
        <v>14173396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703106952</v>
      </c>
      <c r="X26" s="31">
        <f t="shared" si="2"/>
        <v>515882286</v>
      </c>
      <c r="Y26" s="31">
        <f t="shared" si="2"/>
        <v>187224666</v>
      </c>
      <c r="Z26" s="32">
        <f>+IF(X26&lt;&gt;0,+(Y26/X26)*100,0)</f>
        <v>36.292129247484958</v>
      </c>
      <c r="AA26" s="33">
        <f>+AA13+AA25</f>
        <v>687843052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3896</v>
      </c>
      <c r="D32" s="18"/>
      <c r="E32" s="19">
        <v>3896</v>
      </c>
      <c r="F32" s="20">
        <v>3896</v>
      </c>
      <c r="G32" s="20">
        <v>3896</v>
      </c>
      <c r="H32" s="20">
        <v>587</v>
      </c>
      <c r="I32" s="20">
        <v>1727</v>
      </c>
      <c r="J32" s="20">
        <v>6210</v>
      </c>
      <c r="K32" s="20">
        <v>-2314</v>
      </c>
      <c r="L32" s="20">
        <v>149</v>
      </c>
      <c r="M32" s="20">
        <v>-149</v>
      </c>
      <c r="N32" s="20">
        <v>-2314</v>
      </c>
      <c r="O32" s="20"/>
      <c r="P32" s="20">
        <v>7281</v>
      </c>
      <c r="Q32" s="20">
        <v>-7281</v>
      </c>
      <c r="R32" s="20"/>
      <c r="S32" s="20"/>
      <c r="T32" s="20"/>
      <c r="U32" s="20"/>
      <c r="V32" s="20"/>
      <c r="W32" s="20">
        <v>3896</v>
      </c>
      <c r="X32" s="20">
        <v>2925</v>
      </c>
      <c r="Y32" s="20">
        <v>971</v>
      </c>
      <c r="Z32" s="21">
        <v>33.196581196581199</v>
      </c>
      <c r="AA32" s="22">
        <v>3896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21185817</v>
      </c>
      <c r="D35" s="18"/>
      <c r="E35" s="19">
        <v>22263579</v>
      </c>
      <c r="F35" s="20">
        <v>22263579</v>
      </c>
      <c r="G35" s="20">
        <v>21785935</v>
      </c>
      <c r="H35" s="20">
        <v>411213</v>
      </c>
      <c r="I35" s="20">
        <v>460364</v>
      </c>
      <c r="J35" s="20">
        <v>22657512</v>
      </c>
      <c r="K35" s="20">
        <v>521047</v>
      </c>
      <c r="L35" s="20">
        <v>485281</v>
      </c>
      <c r="M35" s="20">
        <v>515595</v>
      </c>
      <c r="N35" s="20">
        <v>1521923</v>
      </c>
      <c r="O35" s="20">
        <v>528175</v>
      </c>
      <c r="P35" s="20">
        <v>538692</v>
      </c>
      <c r="Q35" s="20">
        <v>378201</v>
      </c>
      <c r="R35" s="20">
        <v>1445068</v>
      </c>
      <c r="S35" s="20"/>
      <c r="T35" s="20"/>
      <c r="U35" s="20"/>
      <c r="V35" s="20"/>
      <c r="W35" s="20">
        <v>25624503</v>
      </c>
      <c r="X35" s="20">
        <v>16697691</v>
      </c>
      <c r="Y35" s="20">
        <v>8926812</v>
      </c>
      <c r="Z35" s="21">
        <v>53.461355824586768</v>
      </c>
      <c r="AA35" s="22">
        <v>22263579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21189713</v>
      </c>
      <c r="D37" s="29">
        <f t="shared" ref="D37:Y37" si="3">SUM(D29:D36)</f>
        <v>0</v>
      </c>
      <c r="E37" s="30">
        <f t="shared" si="3"/>
        <v>22267475</v>
      </c>
      <c r="F37" s="31">
        <f t="shared" si="3"/>
        <v>22267475</v>
      </c>
      <c r="G37" s="31">
        <f t="shared" si="3"/>
        <v>21789831</v>
      </c>
      <c r="H37" s="31">
        <f t="shared" si="3"/>
        <v>411800</v>
      </c>
      <c r="I37" s="31">
        <f t="shared" si="3"/>
        <v>462091</v>
      </c>
      <c r="J37" s="31">
        <f t="shared" si="3"/>
        <v>22663722</v>
      </c>
      <c r="K37" s="31">
        <f t="shared" si="3"/>
        <v>518733</v>
      </c>
      <c r="L37" s="31">
        <f t="shared" si="3"/>
        <v>485430</v>
      </c>
      <c r="M37" s="31">
        <f t="shared" si="3"/>
        <v>515446</v>
      </c>
      <c r="N37" s="31">
        <f t="shared" si="3"/>
        <v>1519609</v>
      </c>
      <c r="O37" s="31">
        <f t="shared" si="3"/>
        <v>528175</v>
      </c>
      <c r="P37" s="31">
        <f t="shared" si="3"/>
        <v>545973</v>
      </c>
      <c r="Q37" s="31">
        <f t="shared" si="3"/>
        <v>370920</v>
      </c>
      <c r="R37" s="31">
        <f t="shared" si="3"/>
        <v>1445068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25628399</v>
      </c>
      <c r="X37" s="31">
        <f t="shared" si="3"/>
        <v>16700616</v>
      </c>
      <c r="Y37" s="31">
        <f t="shared" si="3"/>
        <v>8927783</v>
      </c>
      <c r="Z37" s="32">
        <f>+IF(X37&lt;&gt;0,+(Y37/X37)*100,0)</f>
        <v>53.457806586295973</v>
      </c>
      <c r="AA37" s="33">
        <f>SUM(AA29:AA36)</f>
        <v>22267475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21189713</v>
      </c>
      <c r="D44" s="29">
        <f>+D37+D43</f>
        <v>0</v>
      </c>
      <c r="E44" s="30">
        <f t="shared" si="5"/>
        <v>22267475</v>
      </c>
      <c r="F44" s="31">
        <f t="shared" si="5"/>
        <v>22267475</v>
      </c>
      <c r="G44" s="31">
        <f t="shared" si="5"/>
        <v>21789831</v>
      </c>
      <c r="H44" s="31">
        <f t="shared" si="5"/>
        <v>411800</v>
      </c>
      <c r="I44" s="31">
        <f t="shared" si="5"/>
        <v>462091</v>
      </c>
      <c r="J44" s="31">
        <f t="shared" si="5"/>
        <v>22663722</v>
      </c>
      <c r="K44" s="31">
        <f t="shared" si="5"/>
        <v>518733</v>
      </c>
      <c r="L44" s="31">
        <f t="shared" si="5"/>
        <v>485430</v>
      </c>
      <c r="M44" s="31">
        <f t="shared" si="5"/>
        <v>515446</v>
      </c>
      <c r="N44" s="31">
        <f t="shared" si="5"/>
        <v>1519609</v>
      </c>
      <c r="O44" s="31">
        <f t="shared" si="5"/>
        <v>528175</v>
      </c>
      <c r="P44" s="31">
        <f t="shared" si="5"/>
        <v>545973</v>
      </c>
      <c r="Q44" s="31">
        <f t="shared" si="5"/>
        <v>370920</v>
      </c>
      <c r="R44" s="31">
        <f t="shared" si="5"/>
        <v>1445068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25628399</v>
      </c>
      <c r="X44" s="31">
        <f t="shared" si="5"/>
        <v>16700616</v>
      </c>
      <c r="Y44" s="31">
        <f t="shared" si="5"/>
        <v>8927783</v>
      </c>
      <c r="Z44" s="32">
        <f>+IF(X44&lt;&gt;0,+(Y44/X44)*100,0)</f>
        <v>53.457806586295973</v>
      </c>
      <c r="AA44" s="33">
        <f>+AA37+AA43</f>
        <v>22267475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638665595</v>
      </c>
      <c r="D45" s="42">
        <f t="shared" si="6"/>
        <v>0</v>
      </c>
      <c r="E45" s="43">
        <f t="shared" si="6"/>
        <v>667575577</v>
      </c>
      <c r="F45" s="44">
        <f t="shared" si="6"/>
        <v>665575577</v>
      </c>
      <c r="G45" s="44">
        <f t="shared" si="6"/>
        <v>480985143</v>
      </c>
      <c r="H45" s="44">
        <f t="shared" si="6"/>
        <v>166484668</v>
      </c>
      <c r="I45" s="44">
        <f t="shared" si="6"/>
        <v>3792156</v>
      </c>
      <c r="J45" s="44">
        <f t="shared" si="6"/>
        <v>651261967</v>
      </c>
      <c r="K45" s="44">
        <f t="shared" si="6"/>
        <v>4630376</v>
      </c>
      <c r="L45" s="44">
        <f t="shared" si="6"/>
        <v>4382368</v>
      </c>
      <c r="M45" s="44">
        <f t="shared" si="6"/>
        <v>4475514</v>
      </c>
      <c r="N45" s="44">
        <f t="shared" si="6"/>
        <v>13488258</v>
      </c>
      <c r="O45" s="44">
        <f t="shared" si="6"/>
        <v>4238827</v>
      </c>
      <c r="P45" s="44">
        <f t="shared" si="6"/>
        <v>4880284</v>
      </c>
      <c r="Q45" s="44">
        <f t="shared" si="6"/>
        <v>3609217</v>
      </c>
      <c r="R45" s="44">
        <f t="shared" si="6"/>
        <v>12728328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677478553</v>
      </c>
      <c r="X45" s="44">
        <f t="shared" si="6"/>
        <v>499181670</v>
      </c>
      <c r="Y45" s="44">
        <f t="shared" si="6"/>
        <v>178296883</v>
      </c>
      <c r="Z45" s="45">
        <f>+IF(X45&lt;&gt;0,+(Y45/X45)*100,0)</f>
        <v>35.717834551096402</v>
      </c>
      <c r="AA45" s="46">
        <f>+AA26-AA44</f>
        <v>665575577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-137252240</v>
      </c>
      <c r="D47" s="18"/>
      <c r="E47" s="19">
        <v>-193127201</v>
      </c>
      <c r="F47" s="20">
        <v>-193127201</v>
      </c>
      <c r="G47" s="20">
        <v>-131890662</v>
      </c>
      <c r="H47" s="20">
        <v>-11739939</v>
      </c>
      <c r="I47" s="20">
        <v>4545037</v>
      </c>
      <c r="J47" s="20">
        <v>-139085564</v>
      </c>
      <c r="K47" s="20">
        <v>8527841</v>
      </c>
      <c r="L47" s="20">
        <v>6838640</v>
      </c>
      <c r="M47" s="20">
        <v>2608612</v>
      </c>
      <c r="N47" s="20">
        <v>17975093</v>
      </c>
      <c r="O47" s="20">
        <v>5949625</v>
      </c>
      <c r="P47" s="20">
        <v>5479879</v>
      </c>
      <c r="Q47" s="20">
        <v>4437368</v>
      </c>
      <c r="R47" s="20">
        <v>15866872</v>
      </c>
      <c r="S47" s="20"/>
      <c r="T47" s="20"/>
      <c r="U47" s="20"/>
      <c r="V47" s="20"/>
      <c r="W47" s="20">
        <v>-105243599</v>
      </c>
      <c r="X47" s="20">
        <v>-144845406</v>
      </c>
      <c r="Y47" s="20">
        <v>39601807</v>
      </c>
      <c r="Z47" s="47">
        <v>-27.34074078952839</v>
      </c>
      <c r="AA47" s="22">
        <v>-193127201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-137252240</v>
      </c>
      <c r="D50" s="50">
        <f t="shared" ref="D50:Y50" si="7">SUM(D47:D49)</f>
        <v>0</v>
      </c>
      <c r="E50" s="51">
        <f t="shared" si="7"/>
        <v>-193127201</v>
      </c>
      <c r="F50" s="52">
        <f t="shared" si="7"/>
        <v>-193127201</v>
      </c>
      <c r="G50" s="52">
        <f t="shared" si="7"/>
        <v>-131890662</v>
      </c>
      <c r="H50" s="52">
        <f t="shared" si="7"/>
        <v>-11739939</v>
      </c>
      <c r="I50" s="52">
        <f t="shared" si="7"/>
        <v>4545037</v>
      </c>
      <c r="J50" s="52">
        <f t="shared" si="7"/>
        <v>-139085564</v>
      </c>
      <c r="K50" s="52">
        <f t="shared" si="7"/>
        <v>8527841</v>
      </c>
      <c r="L50" s="52">
        <f t="shared" si="7"/>
        <v>6838640</v>
      </c>
      <c r="M50" s="52">
        <f t="shared" si="7"/>
        <v>2608612</v>
      </c>
      <c r="N50" s="52">
        <f t="shared" si="7"/>
        <v>17975093</v>
      </c>
      <c r="O50" s="52">
        <f t="shared" si="7"/>
        <v>5949625</v>
      </c>
      <c r="P50" s="52">
        <f t="shared" si="7"/>
        <v>5479879</v>
      </c>
      <c r="Q50" s="52">
        <f t="shared" si="7"/>
        <v>4437368</v>
      </c>
      <c r="R50" s="52">
        <f t="shared" si="7"/>
        <v>15866872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-105243599</v>
      </c>
      <c r="X50" s="52">
        <f t="shared" si="7"/>
        <v>-144845406</v>
      </c>
      <c r="Y50" s="52">
        <f t="shared" si="7"/>
        <v>39601807</v>
      </c>
      <c r="Z50" s="53">
        <f>+IF(X50&lt;&gt;0,+(Y50/X50)*100,0)</f>
        <v>-27.34074078952839</v>
      </c>
      <c r="AA50" s="54">
        <f>SUM(AA47:AA49)</f>
        <v>-193127201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8063683</v>
      </c>
      <c r="D7" s="18"/>
      <c r="E7" s="19">
        <v>12048359</v>
      </c>
      <c r="F7" s="20">
        <v>12048359</v>
      </c>
      <c r="G7" s="20">
        <v>17929097</v>
      </c>
      <c r="H7" s="20">
        <v>-12140522</v>
      </c>
      <c r="I7" s="20">
        <v>1318218</v>
      </c>
      <c r="J7" s="20">
        <v>7106793</v>
      </c>
      <c r="K7" s="20">
        <v>-105864</v>
      </c>
      <c r="L7" s="20">
        <v>2523872</v>
      </c>
      <c r="M7" s="20">
        <v>-3338010</v>
      </c>
      <c r="N7" s="20">
        <v>-920002</v>
      </c>
      <c r="O7" s="20">
        <v>-754614</v>
      </c>
      <c r="P7" s="20">
        <v>640179</v>
      </c>
      <c r="Q7" s="20">
        <v>-427516</v>
      </c>
      <c r="R7" s="20">
        <v>-541951</v>
      </c>
      <c r="S7" s="20"/>
      <c r="T7" s="20"/>
      <c r="U7" s="20"/>
      <c r="V7" s="20"/>
      <c r="W7" s="20">
        <v>5644840</v>
      </c>
      <c r="X7" s="20">
        <v>9036297</v>
      </c>
      <c r="Y7" s="20">
        <v>-3391457</v>
      </c>
      <c r="Z7" s="21">
        <v>-37.531491052142272</v>
      </c>
      <c r="AA7" s="22">
        <v>12048359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8063683</v>
      </c>
      <c r="D13" s="29">
        <f>SUM(D6:D12)</f>
        <v>0</v>
      </c>
      <c r="E13" s="30">
        <f t="shared" si="0"/>
        <v>12048359</v>
      </c>
      <c r="F13" s="31">
        <f t="shared" si="0"/>
        <v>12048359</v>
      </c>
      <c r="G13" s="31">
        <f t="shared" si="0"/>
        <v>17929097</v>
      </c>
      <c r="H13" s="31">
        <f t="shared" si="0"/>
        <v>-12140522</v>
      </c>
      <c r="I13" s="31">
        <f t="shared" si="0"/>
        <v>1318218</v>
      </c>
      <c r="J13" s="31">
        <f t="shared" si="0"/>
        <v>7106793</v>
      </c>
      <c r="K13" s="31">
        <f t="shared" si="0"/>
        <v>-105864</v>
      </c>
      <c r="L13" s="31">
        <f t="shared" si="0"/>
        <v>2523872</v>
      </c>
      <c r="M13" s="31">
        <f t="shared" si="0"/>
        <v>-3338010</v>
      </c>
      <c r="N13" s="31">
        <f t="shared" si="0"/>
        <v>-920002</v>
      </c>
      <c r="O13" s="31">
        <f t="shared" si="0"/>
        <v>-754614</v>
      </c>
      <c r="P13" s="31">
        <f t="shared" si="0"/>
        <v>640179</v>
      </c>
      <c r="Q13" s="31">
        <f t="shared" si="0"/>
        <v>-427516</v>
      </c>
      <c r="R13" s="31">
        <f t="shared" si="0"/>
        <v>-541951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5644840</v>
      </c>
      <c r="X13" s="31">
        <f t="shared" si="0"/>
        <v>9036297</v>
      </c>
      <c r="Y13" s="31">
        <f t="shared" si="0"/>
        <v>-3391457</v>
      </c>
      <c r="Z13" s="32">
        <f>+IF(X13&lt;&gt;0,+(Y13/X13)*100,0)</f>
        <v>-37.531491052142272</v>
      </c>
      <c r="AA13" s="33">
        <f>SUM(AA6:AA12)</f>
        <v>12048359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303473725</v>
      </c>
      <c r="D17" s="18"/>
      <c r="E17" s="19">
        <v>355079618</v>
      </c>
      <c r="F17" s="20">
        <v>375603318</v>
      </c>
      <c r="G17" s="24">
        <v>249833162</v>
      </c>
      <c r="H17" s="24">
        <v>53640565</v>
      </c>
      <c r="I17" s="24"/>
      <c r="J17" s="20">
        <v>303473727</v>
      </c>
      <c r="K17" s="24"/>
      <c r="L17" s="24">
        <v>-3827581</v>
      </c>
      <c r="M17" s="20"/>
      <c r="N17" s="24">
        <v>-3827581</v>
      </c>
      <c r="O17" s="24"/>
      <c r="P17" s="24">
        <v>-1443624</v>
      </c>
      <c r="Q17" s="20">
        <v>-795849</v>
      </c>
      <c r="R17" s="24">
        <v>-2239473</v>
      </c>
      <c r="S17" s="24"/>
      <c r="T17" s="20"/>
      <c r="U17" s="24"/>
      <c r="V17" s="24"/>
      <c r="W17" s="24">
        <v>297406673</v>
      </c>
      <c r="X17" s="20">
        <v>281247586</v>
      </c>
      <c r="Y17" s="24">
        <v>16159087</v>
      </c>
      <c r="Z17" s="25">
        <v>5.7455024698416439</v>
      </c>
      <c r="AA17" s="26">
        <v>375603318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268743</v>
      </c>
      <c r="D20" s="18"/>
      <c r="E20" s="19">
        <v>41972</v>
      </c>
      <c r="F20" s="20">
        <v>41972</v>
      </c>
      <c r="G20" s="20">
        <v>268743</v>
      </c>
      <c r="H20" s="20"/>
      <c r="I20" s="20"/>
      <c r="J20" s="20">
        <v>268743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268743</v>
      </c>
      <c r="X20" s="20">
        <v>31482</v>
      </c>
      <c r="Y20" s="20">
        <v>237261</v>
      </c>
      <c r="Z20" s="21">
        <v>753.6401753382886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303742468</v>
      </c>
      <c r="D25" s="29">
        <f t="shared" ref="D25:Y25" si="1">SUM(D15:D24)</f>
        <v>0</v>
      </c>
      <c r="E25" s="35">
        <f t="shared" si="1"/>
        <v>355121590</v>
      </c>
      <c r="F25" s="36">
        <f t="shared" si="1"/>
        <v>375645290</v>
      </c>
      <c r="G25" s="36">
        <f t="shared" si="1"/>
        <v>250101905</v>
      </c>
      <c r="H25" s="36">
        <f t="shared" si="1"/>
        <v>53640565</v>
      </c>
      <c r="I25" s="36">
        <f t="shared" si="1"/>
        <v>0</v>
      </c>
      <c r="J25" s="36">
        <f t="shared" si="1"/>
        <v>303742470</v>
      </c>
      <c r="K25" s="36">
        <f t="shared" si="1"/>
        <v>0</v>
      </c>
      <c r="L25" s="36">
        <f t="shared" si="1"/>
        <v>-3827581</v>
      </c>
      <c r="M25" s="36">
        <f t="shared" si="1"/>
        <v>0</v>
      </c>
      <c r="N25" s="36">
        <f t="shared" si="1"/>
        <v>-3827581</v>
      </c>
      <c r="O25" s="36">
        <f t="shared" si="1"/>
        <v>0</v>
      </c>
      <c r="P25" s="36">
        <f t="shared" si="1"/>
        <v>-1443624</v>
      </c>
      <c r="Q25" s="36">
        <f t="shared" si="1"/>
        <v>-795849</v>
      </c>
      <c r="R25" s="36">
        <f t="shared" si="1"/>
        <v>-2239473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297675416</v>
      </c>
      <c r="X25" s="36">
        <f t="shared" si="1"/>
        <v>281279068</v>
      </c>
      <c r="Y25" s="36">
        <f t="shared" si="1"/>
        <v>16396348</v>
      </c>
      <c r="Z25" s="37">
        <f>+IF(X25&lt;&gt;0,+(Y25/X25)*100,0)</f>
        <v>5.8292101565126062</v>
      </c>
      <c r="AA25" s="38">
        <f>SUM(AA15:AA24)</f>
        <v>375645290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311806151</v>
      </c>
      <c r="D26" s="29">
        <f>+D13+D25</f>
        <v>0</v>
      </c>
      <c r="E26" s="30">
        <f t="shared" si="2"/>
        <v>367169949</v>
      </c>
      <c r="F26" s="31">
        <f t="shared" si="2"/>
        <v>387693649</v>
      </c>
      <c r="G26" s="31">
        <f t="shared" si="2"/>
        <v>268031002</v>
      </c>
      <c r="H26" s="31">
        <f t="shared" si="2"/>
        <v>41500043</v>
      </c>
      <c r="I26" s="31">
        <f t="shared" si="2"/>
        <v>1318218</v>
      </c>
      <c r="J26" s="31">
        <f t="shared" si="2"/>
        <v>310849263</v>
      </c>
      <c r="K26" s="31">
        <f t="shared" si="2"/>
        <v>-105864</v>
      </c>
      <c r="L26" s="31">
        <f t="shared" si="2"/>
        <v>-1303709</v>
      </c>
      <c r="M26" s="31">
        <f t="shared" si="2"/>
        <v>-3338010</v>
      </c>
      <c r="N26" s="31">
        <f t="shared" si="2"/>
        <v>-4747583</v>
      </c>
      <c r="O26" s="31">
        <f t="shared" si="2"/>
        <v>-754614</v>
      </c>
      <c r="P26" s="31">
        <f t="shared" si="2"/>
        <v>-803445</v>
      </c>
      <c r="Q26" s="31">
        <f t="shared" si="2"/>
        <v>-1223365</v>
      </c>
      <c r="R26" s="31">
        <f t="shared" si="2"/>
        <v>-2781424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303320256</v>
      </c>
      <c r="X26" s="31">
        <f t="shared" si="2"/>
        <v>290315365</v>
      </c>
      <c r="Y26" s="31">
        <f t="shared" si="2"/>
        <v>13004891</v>
      </c>
      <c r="Z26" s="32">
        <f>+IF(X26&lt;&gt;0,+(Y26/X26)*100,0)</f>
        <v>4.4795737903848121</v>
      </c>
      <c r="AA26" s="33">
        <f>+AA13+AA25</f>
        <v>387693649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3079291</v>
      </c>
      <c r="D35" s="18"/>
      <c r="E35" s="19">
        <v>-966111</v>
      </c>
      <c r="F35" s="20">
        <v>-966111</v>
      </c>
      <c r="G35" s="20">
        <v>3488320</v>
      </c>
      <c r="H35" s="20">
        <v>-307686</v>
      </c>
      <c r="I35" s="20">
        <v>362454</v>
      </c>
      <c r="J35" s="20">
        <v>3543088</v>
      </c>
      <c r="K35" s="20">
        <v>201235</v>
      </c>
      <c r="L35" s="20">
        <v>528011</v>
      </c>
      <c r="M35" s="20">
        <v>-215418</v>
      </c>
      <c r="N35" s="20">
        <v>513828</v>
      </c>
      <c r="O35" s="20">
        <v>98542</v>
      </c>
      <c r="P35" s="20">
        <v>281740</v>
      </c>
      <c r="Q35" s="20">
        <v>140888</v>
      </c>
      <c r="R35" s="20">
        <v>521170</v>
      </c>
      <c r="S35" s="20"/>
      <c r="T35" s="20"/>
      <c r="U35" s="20"/>
      <c r="V35" s="20"/>
      <c r="W35" s="20">
        <v>4578086</v>
      </c>
      <c r="X35" s="20">
        <v>-724590</v>
      </c>
      <c r="Y35" s="20">
        <v>5302676</v>
      </c>
      <c r="Z35" s="21">
        <v>-731.81744158765639</v>
      </c>
      <c r="AA35" s="22">
        <v>-966111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3079291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3488320</v>
      </c>
      <c r="H37" s="31">
        <f t="shared" si="3"/>
        <v>-307686</v>
      </c>
      <c r="I37" s="31">
        <f t="shared" si="3"/>
        <v>362454</v>
      </c>
      <c r="J37" s="31">
        <f t="shared" si="3"/>
        <v>3543088</v>
      </c>
      <c r="K37" s="31">
        <f t="shared" si="3"/>
        <v>201235</v>
      </c>
      <c r="L37" s="31">
        <f t="shared" si="3"/>
        <v>528011</v>
      </c>
      <c r="M37" s="31">
        <f t="shared" si="3"/>
        <v>-215418</v>
      </c>
      <c r="N37" s="31">
        <f t="shared" si="3"/>
        <v>513828</v>
      </c>
      <c r="O37" s="31">
        <f t="shared" si="3"/>
        <v>98542</v>
      </c>
      <c r="P37" s="31">
        <f t="shared" si="3"/>
        <v>281740</v>
      </c>
      <c r="Q37" s="31">
        <f t="shared" si="3"/>
        <v>140888</v>
      </c>
      <c r="R37" s="31">
        <f t="shared" si="3"/>
        <v>521170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4578086</v>
      </c>
      <c r="X37" s="31">
        <f t="shared" si="3"/>
        <v>-724590</v>
      </c>
      <c r="Y37" s="31">
        <f t="shared" si="3"/>
        <v>5302676</v>
      </c>
      <c r="Z37" s="32">
        <f>+IF(X37&lt;&gt;0,+(Y37/X37)*100,0)</f>
        <v>-731.81744158765639</v>
      </c>
      <c r="AA37" s="33">
        <f>SUM(AA29:AA36)</f>
        <v>-966111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3079291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3488320</v>
      </c>
      <c r="H44" s="31">
        <f t="shared" si="5"/>
        <v>-307686</v>
      </c>
      <c r="I44" s="31">
        <f t="shared" si="5"/>
        <v>362454</v>
      </c>
      <c r="J44" s="31">
        <f t="shared" si="5"/>
        <v>3543088</v>
      </c>
      <c r="K44" s="31">
        <f t="shared" si="5"/>
        <v>201235</v>
      </c>
      <c r="L44" s="31">
        <f t="shared" si="5"/>
        <v>528011</v>
      </c>
      <c r="M44" s="31">
        <f t="shared" si="5"/>
        <v>-215418</v>
      </c>
      <c r="N44" s="31">
        <f t="shared" si="5"/>
        <v>513828</v>
      </c>
      <c r="O44" s="31">
        <f t="shared" si="5"/>
        <v>98542</v>
      </c>
      <c r="P44" s="31">
        <f t="shared" si="5"/>
        <v>281740</v>
      </c>
      <c r="Q44" s="31">
        <f t="shared" si="5"/>
        <v>140888</v>
      </c>
      <c r="R44" s="31">
        <f t="shared" si="5"/>
        <v>521170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4578086</v>
      </c>
      <c r="X44" s="31">
        <f t="shared" si="5"/>
        <v>-724590</v>
      </c>
      <c r="Y44" s="31">
        <f t="shared" si="5"/>
        <v>5302676</v>
      </c>
      <c r="Z44" s="32">
        <f>+IF(X44&lt;&gt;0,+(Y44/X44)*100,0)</f>
        <v>-731.81744158765639</v>
      </c>
      <c r="AA44" s="33">
        <f>+AA37+AA43</f>
        <v>-966111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308726860</v>
      </c>
      <c r="D45" s="42">
        <f t="shared" si="6"/>
        <v>0</v>
      </c>
      <c r="E45" s="43">
        <f t="shared" si="6"/>
        <v>368136060</v>
      </c>
      <c r="F45" s="44">
        <f t="shared" si="6"/>
        <v>388659760</v>
      </c>
      <c r="G45" s="44">
        <f t="shared" si="6"/>
        <v>264542682</v>
      </c>
      <c r="H45" s="44">
        <f t="shared" si="6"/>
        <v>41807729</v>
      </c>
      <c r="I45" s="44">
        <f t="shared" si="6"/>
        <v>955764</v>
      </c>
      <c r="J45" s="44">
        <f t="shared" si="6"/>
        <v>307306175</v>
      </c>
      <c r="K45" s="44">
        <f t="shared" si="6"/>
        <v>-307099</v>
      </c>
      <c r="L45" s="44">
        <f t="shared" si="6"/>
        <v>-1831720</v>
      </c>
      <c r="M45" s="44">
        <f t="shared" si="6"/>
        <v>-3122592</v>
      </c>
      <c r="N45" s="44">
        <f t="shared" si="6"/>
        <v>-5261411</v>
      </c>
      <c r="O45" s="44">
        <f t="shared" si="6"/>
        <v>-853156</v>
      </c>
      <c r="P45" s="44">
        <f t="shared" si="6"/>
        <v>-1085185</v>
      </c>
      <c r="Q45" s="44">
        <f t="shared" si="6"/>
        <v>-1364253</v>
      </c>
      <c r="R45" s="44">
        <f t="shared" si="6"/>
        <v>-3302594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298742170</v>
      </c>
      <c r="X45" s="44">
        <f t="shared" si="6"/>
        <v>291039955</v>
      </c>
      <c r="Y45" s="44">
        <f t="shared" si="6"/>
        <v>7702215</v>
      </c>
      <c r="Z45" s="45">
        <f>+IF(X45&lt;&gt;0,+(Y45/X45)*100,0)</f>
        <v>2.6464459149603705</v>
      </c>
      <c r="AA45" s="46">
        <f>+AA26-AA44</f>
        <v>388659760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265634918</v>
      </c>
      <c r="D47" s="18"/>
      <c r="E47" s="19">
        <v>155914901</v>
      </c>
      <c r="F47" s="20">
        <v>155914901</v>
      </c>
      <c r="G47" s="20">
        <v>194565062</v>
      </c>
      <c r="H47" s="20">
        <v>75477179</v>
      </c>
      <c r="I47" s="20">
        <v>382123</v>
      </c>
      <c r="J47" s="20">
        <v>270424364</v>
      </c>
      <c r="K47" s="20">
        <v>271498</v>
      </c>
      <c r="L47" s="20">
        <v>-2173278</v>
      </c>
      <c r="M47" s="20">
        <v>1465899</v>
      </c>
      <c r="N47" s="20">
        <v>-435881</v>
      </c>
      <c r="O47" s="20">
        <v>1064385</v>
      </c>
      <c r="P47" s="20">
        <v>-1149899</v>
      </c>
      <c r="Q47" s="20">
        <v>-243779</v>
      </c>
      <c r="R47" s="20">
        <v>-329293</v>
      </c>
      <c r="S47" s="20"/>
      <c r="T47" s="20"/>
      <c r="U47" s="20"/>
      <c r="V47" s="20"/>
      <c r="W47" s="20">
        <v>269659190</v>
      </c>
      <c r="X47" s="20">
        <v>116936163</v>
      </c>
      <c r="Y47" s="20">
        <v>152723027</v>
      </c>
      <c r="Z47" s="47">
        <v>130.60376113076327</v>
      </c>
      <c r="AA47" s="22">
        <v>155914901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265634918</v>
      </c>
      <c r="D50" s="50">
        <f t="shared" ref="D50:Y50" si="7">SUM(D47:D49)</f>
        <v>0</v>
      </c>
      <c r="E50" s="51">
        <f t="shared" si="7"/>
        <v>155914901</v>
      </c>
      <c r="F50" s="52">
        <f t="shared" si="7"/>
        <v>155914901</v>
      </c>
      <c r="G50" s="52">
        <f t="shared" si="7"/>
        <v>194565062</v>
      </c>
      <c r="H50" s="52">
        <f t="shared" si="7"/>
        <v>75477179</v>
      </c>
      <c r="I50" s="52">
        <f t="shared" si="7"/>
        <v>382123</v>
      </c>
      <c r="J50" s="52">
        <f t="shared" si="7"/>
        <v>270424364</v>
      </c>
      <c r="K50" s="52">
        <f t="shared" si="7"/>
        <v>271498</v>
      </c>
      <c r="L50" s="52">
        <f t="shared" si="7"/>
        <v>-2173278</v>
      </c>
      <c r="M50" s="52">
        <f t="shared" si="7"/>
        <v>1465899</v>
      </c>
      <c r="N50" s="52">
        <f t="shared" si="7"/>
        <v>-435881</v>
      </c>
      <c r="O50" s="52">
        <f t="shared" si="7"/>
        <v>1064385</v>
      </c>
      <c r="P50" s="52">
        <f t="shared" si="7"/>
        <v>-1149899</v>
      </c>
      <c r="Q50" s="52">
        <f t="shared" si="7"/>
        <v>-243779</v>
      </c>
      <c r="R50" s="52">
        <f t="shared" si="7"/>
        <v>-329293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269659190</v>
      </c>
      <c r="X50" s="52">
        <f t="shared" si="7"/>
        <v>116936163</v>
      </c>
      <c r="Y50" s="52">
        <f t="shared" si="7"/>
        <v>152723027</v>
      </c>
      <c r="Z50" s="53">
        <f>+IF(X50&lt;&gt;0,+(Y50/X50)*100,0)</f>
        <v>130.60376113076327</v>
      </c>
      <c r="AA50" s="54">
        <f>SUM(AA47:AA49)</f>
        <v>155914901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40182644</v>
      </c>
      <c r="D7" s="18"/>
      <c r="E7" s="19">
        <v>188289803</v>
      </c>
      <c r="F7" s="20">
        <v>188289803</v>
      </c>
      <c r="G7" s="20"/>
      <c r="H7" s="20">
        <v>42499401</v>
      </c>
      <c r="I7" s="20">
        <v>7209491</v>
      </c>
      <c r="J7" s="20">
        <v>49708892</v>
      </c>
      <c r="K7" s="20">
        <v>4002600</v>
      </c>
      <c r="L7" s="20">
        <v>3929601</v>
      </c>
      <c r="M7" s="20">
        <v>5872235</v>
      </c>
      <c r="N7" s="20">
        <v>13804436</v>
      </c>
      <c r="O7" s="20">
        <v>3897581</v>
      </c>
      <c r="P7" s="20">
        <v>4273886</v>
      </c>
      <c r="Q7" s="20">
        <v>-35053368</v>
      </c>
      <c r="R7" s="20">
        <v>-26881901</v>
      </c>
      <c r="S7" s="20"/>
      <c r="T7" s="20"/>
      <c r="U7" s="20"/>
      <c r="V7" s="20"/>
      <c r="W7" s="20">
        <v>36631427</v>
      </c>
      <c r="X7" s="20">
        <v>141217353</v>
      </c>
      <c r="Y7" s="20">
        <v>-104585926</v>
      </c>
      <c r="Z7" s="21">
        <v>-74.060250938140726</v>
      </c>
      <c r="AA7" s="22">
        <v>188289803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40182644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0</v>
      </c>
      <c r="H13" s="31">
        <f t="shared" si="0"/>
        <v>42499401</v>
      </c>
      <c r="I13" s="31">
        <f t="shared" si="0"/>
        <v>7209491</v>
      </c>
      <c r="J13" s="31">
        <f t="shared" si="0"/>
        <v>49708892</v>
      </c>
      <c r="K13" s="31">
        <f t="shared" si="0"/>
        <v>4002600</v>
      </c>
      <c r="L13" s="31">
        <f t="shared" si="0"/>
        <v>3929601</v>
      </c>
      <c r="M13" s="31">
        <f t="shared" si="0"/>
        <v>5872235</v>
      </c>
      <c r="N13" s="31">
        <f t="shared" si="0"/>
        <v>13804436</v>
      </c>
      <c r="O13" s="31">
        <f t="shared" si="0"/>
        <v>3897581</v>
      </c>
      <c r="P13" s="31">
        <f t="shared" si="0"/>
        <v>4273886</v>
      </c>
      <c r="Q13" s="31">
        <f t="shared" si="0"/>
        <v>-35053368</v>
      </c>
      <c r="R13" s="31">
        <f t="shared" si="0"/>
        <v>-26881901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36631427</v>
      </c>
      <c r="X13" s="31">
        <f t="shared" si="0"/>
        <v>141217353</v>
      </c>
      <c r="Y13" s="31">
        <f t="shared" si="0"/>
        <v>-104585926</v>
      </c>
      <c r="Z13" s="32">
        <f>+IF(X13&lt;&gt;0,+(Y13/X13)*100,0)</f>
        <v>-74.060250938140726</v>
      </c>
      <c r="AA13" s="33">
        <f>SUM(AA6:AA12)</f>
        <v>188289803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385554401</v>
      </c>
      <c r="D17" s="18"/>
      <c r="E17" s="19">
        <v>217291128</v>
      </c>
      <c r="F17" s="20">
        <v>217291128</v>
      </c>
      <c r="G17" s="24"/>
      <c r="H17" s="24"/>
      <c r="I17" s="24">
        <v>1389190</v>
      </c>
      <c r="J17" s="20">
        <v>1389190</v>
      </c>
      <c r="K17" s="24"/>
      <c r="L17" s="24"/>
      <c r="M17" s="20">
        <v>385554401</v>
      </c>
      <c r="N17" s="24">
        <v>385554401</v>
      </c>
      <c r="O17" s="24"/>
      <c r="P17" s="24">
        <v>7400903</v>
      </c>
      <c r="Q17" s="20"/>
      <c r="R17" s="24">
        <v>7400903</v>
      </c>
      <c r="S17" s="24"/>
      <c r="T17" s="20"/>
      <c r="U17" s="24"/>
      <c r="V17" s="24"/>
      <c r="W17" s="24">
        <v>394344494</v>
      </c>
      <c r="X17" s="20">
        <v>162968346</v>
      </c>
      <c r="Y17" s="24">
        <v>231376148</v>
      </c>
      <c r="Z17" s="25">
        <v>141.97612829671843</v>
      </c>
      <c r="AA17" s="26">
        <v>217291128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385554401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0</v>
      </c>
      <c r="H25" s="36">
        <f t="shared" si="1"/>
        <v>0</v>
      </c>
      <c r="I25" s="36">
        <f t="shared" si="1"/>
        <v>1389190</v>
      </c>
      <c r="J25" s="36">
        <f t="shared" si="1"/>
        <v>1389190</v>
      </c>
      <c r="K25" s="36">
        <f t="shared" si="1"/>
        <v>0</v>
      </c>
      <c r="L25" s="36">
        <f t="shared" si="1"/>
        <v>0</v>
      </c>
      <c r="M25" s="36">
        <f t="shared" si="1"/>
        <v>385554401</v>
      </c>
      <c r="N25" s="36">
        <f t="shared" si="1"/>
        <v>385554401</v>
      </c>
      <c r="O25" s="36">
        <f t="shared" si="1"/>
        <v>0</v>
      </c>
      <c r="P25" s="36">
        <f t="shared" si="1"/>
        <v>7400903</v>
      </c>
      <c r="Q25" s="36">
        <f t="shared" si="1"/>
        <v>0</v>
      </c>
      <c r="R25" s="36">
        <f t="shared" si="1"/>
        <v>7400903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394344494</v>
      </c>
      <c r="X25" s="36">
        <f t="shared" si="1"/>
        <v>162968346</v>
      </c>
      <c r="Y25" s="36">
        <f t="shared" si="1"/>
        <v>231376148</v>
      </c>
      <c r="Z25" s="37">
        <f>+IF(X25&lt;&gt;0,+(Y25/X25)*100,0)</f>
        <v>141.97612829671843</v>
      </c>
      <c r="AA25" s="38">
        <f>SUM(AA15:AA24)</f>
        <v>217291128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425737045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0</v>
      </c>
      <c r="H26" s="31">
        <f t="shared" si="2"/>
        <v>42499401</v>
      </c>
      <c r="I26" s="31">
        <f t="shared" si="2"/>
        <v>8598681</v>
      </c>
      <c r="J26" s="31">
        <f t="shared" si="2"/>
        <v>51098082</v>
      </c>
      <c r="K26" s="31">
        <f t="shared" si="2"/>
        <v>4002600</v>
      </c>
      <c r="L26" s="31">
        <f t="shared" si="2"/>
        <v>3929601</v>
      </c>
      <c r="M26" s="31">
        <f t="shared" si="2"/>
        <v>391426636</v>
      </c>
      <c r="N26" s="31">
        <f t="shared" si="2"/>
        <v>399358837</v>
      </c>
      <c r="O26" s="31">
        <f t="shared" si="2"/>
        <v>3897581</v>
      </c>
      <c r="P26" s="31">
        <f t="shared" si="2"/>
        <v>11674789</v>
      </c>
      <c r="Q26" s="31">
        <f t="shared" si="2"/>
        <v>-35053368</v>
      </c>
      <c r="R26" s="31">
        <f t="shared" si="2"/>
        <v>-19480998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430975921</v>
      </c>
      <c r="X26" s="31">
        <f t="shared" si="2"/>
        <v>304185699</v>
      </c>
      <c r="Y26" s="31">
        <f t="shared" si="2"/>
        <v>126790222</v>
      </c>
      <c r="Z26" s="32">
        <f>+IF(X26&lt;&gt;0,+(Y26/X26)*100,0)</f>
        <v>41.681848429041366</v>
      </c>
      <c r="AA26" s="33">
        <f>+AA13+AA25</f>
        <v>405580931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22622331</v>
      </c>
      <c r="D35" s="18"/>
      <c r="E35" s="19"/>
      <c r="F35" s="20"/>
      <c r="G35" s="20"/>
      <c r="H35" s="20">
        <v>3318767</v>
      </c>
      <c r="I35" s="20">
        <v>647288</v>
      </c>
      <c r="J35" s="20">
        <v>3966055</v>
      </c>
      <c r="K35" s="20">
        <v>297349</v>
      </c>
      <c r="L35" s="20">
        <v>286497</v>
      </c>
      <c r="M35" s="20">
        <v>19906019</v>
      </c>
      <c r="N35" s="20">
        <v>20489865</v>
      </c>
      <c r="O35" s="20">
        <v>267915</v>
      </c>
      <c r="P35" s="20">
        <v>279252</v>
      </c>
      <c r="Q35" s="20">
        <v>275629</v>
      </c>
      <c r="R35" s="20">
        <v>822796</v>
      </c>
      <c r="S35" s="20"/>
      <c r="T35" s="20"/>
      <c r="U35" s="20"/>
      <c r="V35" s="20"/>
      <c r="W35" s="20">
        <v>25278716</v>
      </c>
      <c r="X35" s="20"/>
      <c r="Y35" s="20">
        <v>25278716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22622331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3318767</v>
      </c>
      <c r="I37" s="31">
        <f t="shared" si="3"/>
        <v>647288</v>
      </c>
      <c r="J37" s="31">
        <f t="shared" si="3"/>
        <v>3966055</v>
      </c>
      <c r="K37" s="31">
        <f t="shared" si="3"/>
        <v>297349</v>
      </c>
      <c r="L37" s="31">
        <f t="shared" si="3"/>
        <v>286497</v>
      </c>
      <c r="M37" s="31">
        <f t="shared" si="3"/>
        <v>19906019</v>
      </c>
      <c r="N37" s="31">
        <f t="shared" si="3"/>
        <v>20489865</v>
      </c>
      <c r="O37" s="31">
        <f t="shared" si="3"/>
        <v>267915</v>
      </c>
      <c r="P37" s="31">
        <f t="shared" si="3"/>
        <v>279252</v>
      </c>
      <c r="Q37" s="31">
        <f t="shared" si="3"/>
        <v>275629</v>
      </c>
      <c r="R37" s="31">
        <f t="shared" si="3"/>
        <v>822796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25278716</v>
      </c>
      <c r="X37" s="31">
        <f t="shared" si="3"/>
        <v>0</v>
      </c>
      <c r="Y37" s="31">
        <f t="shared" si="3"/>
        <v>25278716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22622331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3318767</v>
      </c>
      <c r="I44" s="31">
        <f t="shared" si="5"/>
        <v>647288</v>
      </c>
      <c r="J44" s="31">
        <f t="shared" si="5"/>
        <v>3966055</v>
      </c>
      <c r="K44" s="31">
        <f t="shared" si="5"/>
        <v>297349</v>
      </c>
      <c r="L44" s="31">
        <f t="shared" si="5"/>
        <v>286497</v>
      </c>
      <c r="M44" s="31">
        <f t="shared" si="5"/>
        <v>19906019</v>
      </c>
      <c r="N44" s="31">
        <f t="shared" si="5"/>
        <v>20489865</v>
      </c>
      <c r="O44" s="31">
        <f t="shared" si="5"/>
        <v>267915</v>
      </c>
      <c r="P44" s="31">
        <f t="shared" si="5"/>
        <v>279252</v>
      </c>
      <c r="Q44" s="31">
        <f t="shared" si="5"/>
        <v>275629</v>
      </c>
      <c r="R44" s="31">
        <f t="shared" si="5"/>
        <v>822796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25278716</v>
      </c>
      <c r="X44" s="31">
        <f t="shared" si="5"/>
        <v>0</v>
      </c>
      <c r="Y44" s="31">
        <f t="shared" si="5"/>
        <v>25278716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403114714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0</v>
      </c>
      <c r="H45" s="44">
        <f t="shared" si="6"/>
        <v>39180634</v>
      </c>
      <c r="I45" s="44">
        <f t="shared" si="6"/>
        <v>7951393</v>
      </c>
      <c r="J45" s="44">
        <f t="shared" si="6"/>
        <v>47132027</v>
      </c>
      <c r="K45" s="44">
        <f t="shared" si="6"/>
        <v>3705251</v>
      </c>
      <c r="L45" s="44">
        <f t="shared" si="6"/>
        <v>3643104</v>
      </c>
      <c r="M45" s="44">
        <f t="shared" si="6"/>
        <v>371520617</v>
      </c>
      <c r="N45" s="44">
        <f t="shared" si="6"/>
        <v>378868972</v>
      </c>
      <c r="O45" s="44">
        <f t="shared" si="6"/>
        <v>3629666</v>
      </c>
      <c r="P45" s="44">
        <f t="shared" si="6"/>
        <v>11395537</v>
      </c>
      <c r="Q45" s="44">
        <f t="shared" si="6"/>
        <v>-35328997</v>
      </c>
      <c r="R45" s="44">
        <f t="shared" si="6"/>
        <v>-20303794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405697205</v>
      </c>
      <c r="X45" s="44">
        <f t="shared" si="6"/>
        <v>304185699</v>
      </c>
      <c r="Y45" s="44">
        <f t="shared" si="6"/>
        <v>101511506</v>
      </c>
      <c r="Z45" s="45">
        <f>+IF(X45&lt;&gt;0,+(Y45/X45)*100,0)</f>
        <v>33.371557681283363</v>
      </c>
      <c r="AA45" s="46">
        <f>+AA26-AA44</f>
        <v>405580931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122964176</v>
      </c>
      <c r="D47" s="18"/>
      <c r="E47" s="19">
        <v>44125996</v>
      </c>
      <c r="F47" s="20">
        <v>46628701</v>
      </c>
      <c r="G47" s="20"/>
      <c r="H47" s="20">
        <v>31860036</v>
      </c>
      <c r="I47" s="20"/>
      <c r="J47" s="20">
        <v>31860036</v>
      </c>
      <c r="K47" s="20"/>
      <c r="L47" s="20"/>
      <c r="M47" s="20">
        <v>96636939</v>
      </c>
      <c r="N47" s="20">
        <v>96636939</v>
      </c>
      <c r="O47" s="20"/>
      <c r="P47" s="20">
        <v>241515</v>
      </c>
      <c r="Q47" s="20">
        <v>17156</v>
      </c>
      <c r="R47" s="20">
        <v>258671</v>
      </c>
      <c r="S47" s="20"/>
      <c r="T47" s="20"/>
      <c r="U47" s="20"/>
      <c r="V47" s="20"/>
      <c r="W47" s="20">
        <v>128755646</v>
      </c>
      <c r="X47" s="20">
        <v>34095585</v>
      </c>
      <c r="Y47" s="20">
        <v>94660061</v>
      </c>
      <c r="Z47" s="47">
        <v>277.63143233940701</v>
      </c>
      <c r="AA47" s="22">
        <v>46628701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122964176</v>
      </c>
      <c r="D50" s="50">
        <f t="shared" ref="D50:Y50" si="7">SUM(D47:D49)</f>
        <v>0</v>
      </c>
      <c r="E50" s="51">
        <f t="shared" si="7"/>
        <v>44125996</v>
      </c>
      <c r="F50" s="52">
        <f t="shared" si="7"/>
        <v>46628701</v>
      </c>
      <c r="G50" s="52">
        <f t="shared" si="7"/>
        <v>0</v>
      </c>
      <c r="H50" s="52">
        <f t="shared" si="7"/>
        <v>31860036</v>
      </c>
      <c r="I50" s="52">
        <f t="shared" si="7"/>
        <v>0</v>
      </c>
      <c r="J50" s="52">
        <f t="shared" si="7"/>
        <v>31860036</v>
      </c>
      <c r="K50" s="52">
        <f t="shared" si="7"/>
        <v>0</v>
      </c>
      <c r="L50" s="52">
        <f t="shared" si="7"/>
        <v>0</v>
      </c>
      <c r="M50" s="52">
        <f t="shared" si="7"/>
        <v>96636939</v>
      </c>
      <c r="N50" s="52">
        <f t="shared" si="7"/>
        <v>96636939</v>
      </c>
      <c r="O50" s="52">
        <f t="shared" si="7"/>
        <v>0</v>
      </c>
      <c r="P50" s="52">
        <f t="shared" si="7"/>
        <v>241515</v>
      </c>
      <c r="Q50" s="52">
        <f t="shared" si="7"/>
        <v>17156</v>
      </c>
      <c r="R50" s="52">
        <f t="shared" si="7"/>
        <v>258671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128755646</v>
      </c>
      <c r="X50" s="52">
        <f t="shared" si="7"/>
        <v>34095585</v>
      </c>
      <c r="Y50" s="52">
        <f t="shared" si="7"/>
        <v>94660061</v>
      </c>
      <c r="Z50" s="53">
        <f>+IF(X50&lt;&gt;0,+(Y50/X50)*100,0)</f>
        <v>277.63143233940701</v>
      </c>
      <c r="AA50" s="54">
        <f>SUM(AA47:AA49)</f>
        <v>46628701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280234987</v>
      </c>
      <c r="D6" s="18"/>
      <c r="E6" s="19">
        <v>280234986</v>
      </c>
      <c r="F6" s="20">
        <v>280234986</v>
      </c>
      <c r="G6" s="20">
        <v>504684600</v>
      </c>
      <c r="H6" s="20"/>
      <c r="I6" s="20"/>
      <c r="J6" s="20">
        <v>504684600</v>
      </c>
      <c r="K6" s="20"/>
      <c r="L6" s="20">
        <v>504684600</v>
      </c>
      <c r="M6" s="20"/>
      <c r="N6" s="20">
        <v>504684600</v>
      </c>
      <c r="O6" s="20"/>
      <c r="P6" s="20"/>
      <c r="Q6" s="20"/>
      <c r="R6" s="20"/>
      <c r="S6" s="20"/>
      <c r="T6" s="20"/>
      <c r="U6" s="20"/>
      <c r="V6" s="20"/>
      <c r="W6" s="20">
        <v>1009369200</v>
      </c>
      <c r="X6" s="20">
        <v>280234986</v>
      </c>
      <c r="Y6" s="20">
        <v>729134214</v>
      </c>
      <c r="Z6" s="21">
        <v>260.18671844207205</v>
      </c>
      <c r="AA6" s="22">
        <v>280234986</v>
      </c>
    </row>
    <row r="7" spans="1:27" x14ac:dyDescent="0.25">
      <c r="A7" s="23" t="s">
        <v>35</v>
      </c>
      <c r="B7" s="17" t="s">
        <v>32</v>
      </c>
      <c r="C7" s="18">
        <v>10323908</v>
      </c>
      <c r="D7" s="18"/>
      <c r="E7" s="19">
        <v>-24620942</v>
      </c>
      <c r="F7" s="20">
        <v>-24620942</v>
      </c>
      <c r="G7" s="20">
        <v>7249821</v>
      </c>
      <c r="H7" s="20">
        <v>2045044</v>
      </c>
      <c r="I7" s="20">
        <v>624574</v>
      </c>
      <c r="J7" s="20">
        <v>9919439</v>
      </c>
      <c r="K7" s="20">
        <v>-411091</v>
      </c>
      <c r="L7" s="20">
        <v>9157531</v>
      </c>
      <c r="M7" s="20">
        <v>2752561</v>
      </c>
      <c r="N7" s="20">
        <v>11499001</v>
      </c>
      <c r="O7" s="20">
        <v>-720152</v>
      </c>
      <c r="P7" s="20"/>
      <c r="Q7" s="20">
        <v>1182971</v>
      </c>
      <c r="R7" s="20">
        <v>462819</v>
      </c>
      <c r="S7" s="20"/>
      <c r="T7" s="20"/>
      <c r="U7" s="20"/>
      <c r="V7" s="20"/>
      <c r="W7" s="20">
        <v>21881259</v>
      </c>
      <c r="X7" s="20">
        <v>-18465687</v>
      </c>
      <c r="Y7" s="20">
        <v>40346946</v>
      </c>
      <c r="Z7" s="21">
        <v>-218.4968585246788</v>
      </c>
      <c r="AA7" s="22">
        <v>-24620942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88754</v>
      </c>
      <c r="D11" s="18"/>
      <c r="E11" s="19">
        <v>-21286563</v>
      </c>
      <c r="F11" s="20">
        <v>-21286563</v>
      </c>
      <c r="G11" s="24">
        <v>8016326</v>
      </c>
      <c r="H11" s="24">
        <v>12593056</v>
      </c>
      <c r="I11" s="24">
        <v>-18431461</v>
      </c>
      <c r="J11" s="20">
        <v>2177921</v>
      </c>
      <c r="K11" s="24">
        <v>21392033</v>
      </c>
      <c r="L11" s="24">
        <v>-18011911</v>
      </c>
      <c r="M11" s="20">
        <v>22825089</v>
      </c>
      <c r="N11" s="24">
        <v>26205211</v>
      </c>
      <c r="O11" s="24">
        <v>-22047238</v>
      </c>
      <c r="P11" s="24"/>
      <c r="Q11" s="20">
        <v>26352025</v>
      </c>
      <c r="R11" s="24">
        <v>4304787</v>
      </c>
      <c r="S11" s="24"/>
      <c r="T11" s="20"/>
      <c r="U11" s="24"/>
      <c r="V11" s="24"/>
      <c r="W11" s="24">
        <v>32687919</v>
      </c>
      <c r="X11" s="20">
        <v>-15964902</v>
      </c>
      <c r="Y11" s="24">
        <v>48652821</v>
      </c>
      <c r="Z11" s="25">
        <v>-304.74863547549489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310506587</v>
      </c>
      <c r="D12" s="18"/>
      <c r="E12" s="19">
        <v>290230006</v>
      </c>
      <c r="F12" s="20">
        <v>290230006</v>
      </c>
      <c r="G12" s="20">
        <v>296607131</v>
      </c>
      <c r="H12" s="20">
        <v>16597329</v>
      </c>
      <c r="I12" s="20">
        <v>1226512</v>
      </c>
      <c r="J12" s="20">
        <v>314430972</v>
      </c>
      <c r="K12" s="20">
        <v>141675947</v>
      </c>
      <c r="L12" s="20">
        <v>438518817</v>
      </c>
      <c r="M12" s="20">
        <v>14844854</v>
      </c>
      <c r="N12" s="20">
        <v>595039618</v>
      </c>
      <c r="O12" s="20">
        <v>140412331</v>
      </c>
      <c r="P12" s="20"/>
      <c r="Q12" s="20">
        <v>-78752825</v>
      </c>
      <c r="R12" s="20">
        <v>61659506</v>
      </c>
      <c r="S12" s="20"/>
      <c r="T12" s="20"/>
      <c r="U12" s="20"/>
      <c r="V12" s="20"/>
      <c r="W12" s="20">
        <v>971130096</v>
      </c>
      <c r="X12" s="20">
        <v>217672524</v>
      </c>
      <c r="Y12" s="20">
        <v>753457572</v>
      </c>
      <c r="Z12" s="21">
        <v>346.1427093113507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601154236</v>
      </c>
      <c r="D13" s="29">
        <f>SUM(D6:D12)</f>
        <v>0</v>
      </c>
      <c r="E13" s="30">
        <f t="shared" si="0"/>
        <v>524557487</v>
      </c>
      <c r="F13" s="31">
        <f t="shared" si="0"/>
        <v>524557487</v>
      </c>
      <c r="G13" s="31">
        <f t="shared" si="0"/>
        <v>816557878</v>
      </c>
      <c r="H13" s="31">
        <f t="shared" si="0"/>
        <v>31235429</v>
      </c>
      <c r="I13" s="31">
        <f t="shared" si="0"/>
        <v>-16580375</v>
      </c>
      <c r="J13" s="31">
        <f t="shared" si="0"/>
        <v>831212932</v>
      </c>
      <c r="K13" s="31">
        <f t="shared" si="0"/>
        <v>162656889</v>
      </c>
      <c r="L13" s="31">
        <f t="shared" si="0"/>
        <v>934349037</v>
      </c>
      <c r="M13" s="31">
        <f t="shared" si="0"/>
        <v>40422504</v>
      </c>
      <c r="N13" s="31">
        <f t="shared" si="0"/>
        <v>1137428430</v>
      </c>
      <c r="O13" s="31">
        <f t="shared" si="0"/>
        <v>117644941</v>
      </c>
      <c r="P13" s="31">
        <f t="shared" si="0"/>
        <v>0</v>
      </c>
      <c r="Q13" s="31">
        <f t="shared" si="0"/>
        <v>-51217829</v>
      </c>
      <c r="R13" s="31">
        <f t="shared" si="0"/>
        <v>66427112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2035068474</v>
      </c>
      <c r="X13" s="31">
        <f t="shared" si="0"/>
        <v>463476921</v>
      </c>
      <c r="Y13" s="31">
        <f t="shared" si="0"/>
        <v>1571591553</v>
      </c>
      <c r="Z13" s="32">
        <f>+IF(X13&lt;&gt;0,+(Y13/X13)*100,0)</f>
        <v>339.08733785689407</v>
      </c>
      <c r="AA13" s="33">
        <f>SUM(AA6:AA12)</f>
        <v>524557487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6154767</v>
      </c>
      <c r="Y15" s="20">
        <v>11630795</v>
      </c>
      <c r="Z15" s="21">
        <v>188.9721414311866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2119954936</v>
      </c>
      <c r="D17" s="18"/>
      <c r="E17" s="19">
        <v>2260149925</v>
      </c>
      <c r="F17" s="20">
        <v>2241997442</v>
      </c>
      <c r="G17" s="24">
        <v>2202725386</v>
      </c>
      <c r="H17" s="24">
        <v>-100075846</v>
      </c>
      <c r="I17" s="24">
        <v>-8382586</v>
      </c>
      <c r="J17" s="20">
        <v>2094266954</v>
      </c>
      <c r="K17" s="24">
        <v>9106716</v>
      </c>
      <c r="L17" s="24">
        <v>2110187592</v>
      </c>
      <c r="M17" s="20">
        <v>10587314</v>
      </c>
      <c r="N17" s="24">
        <v>2129881622</v>
      </c>
      <c r="O17" s="24">
        <v>5665936</v>
      </c>
      <c r="P17" s="24">
        <v>1</v>
      </c>
      <c r="Q17" s="20">
        <v>-7455165</v>
      </c>
      <c r="R17" s="24">
        <v>-1789228</v>
      </c>
      <c r="S17" s="24"/>
      <c r="T17" s="20"/>
      <c r="U17" s="24"/>
      <c r="V17" s="24"/>
      <c r="W17" s="24">
        <v>4222359348</v>
      </c>
      <c r="X17" s="20">
        <v>1678710503</v>
      </c>
      <c r="Y17" s="24">
        <v>2543648845</v>
      </c>
      <c r="Z17" s="25">
        <v>151.52397274302393</v>
      </c>
      <c r="AA17" s="26">
        <v>2241997442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5471062</v>
      </c>
      <c r="D21" s="18"/>
      <c r="E21" s="19">
        <v>5389956</v>
      </c>
      <c r="F21" s="20">
        <v>5367664</v>
      </c>
      <c r="G21" s="20">
        <v>5394934</v>
      </c>
      <c r="H21" s="20">
        <v>-79403</v>
      </c>
      <c r="I21" s="20">
        <v>-77766</v>
      </c>
      <c r="J21" s="20">
        <v>5237765</v>
      </c>
      <c r="K21" s="20">
        <v>-77766</v>
      </c>
      <c r="L21" s="20">
        <v>5393296</v>
      </c>
      <c r="M21" s="20">
        <v>-100413</v>
      </c>
      <c r="N21" s="20">
        <v>5215117</v>
      </c>
      <c r="O21" s="20">
        <v>109099</v>
      </c>
      <c r="P21" s="20"/>
      <c r="Q21" s="20">
        <v>-155530</v>
      </c>
      <c r="R21" s="20">
        <v>-46431</v>
      </c>
      <c r="S21" s="20"/>
      <c r="T21" s="20"/>
      <c r="U21" s="20"/>
      <c r="V21" s="20"/>
      <c r="W21" s="20">
        <v>10406451</v>
      </c>
      <c r="X21" s="20">
        <v>4025871</v>
      </c>
      <c r="Y21" s="20">
        <v>6380580</v>
      </c>
      <c r="Z21" s="21">
        <v>158.48942998918741</v>
      </c>
      <c r="AA21" s="22">
        <v>5367664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2134318778</v>
      </c>
      <c r="D25" s="29">
        <f t="shared" ref="D25:Y25" si="1">SUM(D15:D24)</f>
        <v>0</v>
      </c>
      <c r="E25" s="35">
        <f t="shared" si="1"/>
        <v>2273746234</v>
      </c>
      <c r="F25" s="36">
        <f t="shared" si="1"/>
        <v>2255571459</v>
      </c>
      <c r="G25" s="36">
        <f t="shared" si="1"/>
        <v>2216336504</v>
      </c>
      <c r="H25" s="36">
        <f t="shared" si="1"/>
        <v>-99478652</v>
      </c>
      <c r="I25" s="36">
        <f t="shared" si="1"/>
        <v>-8460352</v>
      </c>
      <c r="J25" s="36">
        <f t="shared" si="1"/>
        <v>2108397500</v>
      </c>
      <c r="K25" s="36">
        <f t="shared" si="1"/>
        <v>9028950</v>
      </c>
      <c r="L25" s="36">
        <f t="shared" si="1"/>
        <v>2124473669</v>
      </c>
      <c r="M25" s="36">
        <f t="shared" si="1"/>
        <v>10486901</v>
      </c>
      <c r="N25" s="36">
        <f t="shared" si="1"/>
        <v>2143989520</v>
      </c>
      <c r="O25" s="36">
        <f t="shared" si="1"/>
        <v>5775035</v>
      </c>
      <c r="P25" s="36">
        <f t="shared" si="1"/>
        <v>1</v>
      </c>
      <c r="Q25" s="36">
        <f t="shared" si="1"/>
        <v>-7610695</v>
      </c>
      <c r="R25" s="36">
        <f t="shared" si="1"/>
        <v>-1835659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4250551361</v>
      </c>
      <c r="X25" s="36">
        <f t="shared" si="1"/>
        <v>1688891141</v>
      </c>
      <c r="Y25" s="36">
        <f t="shared" si="1"/>
        <v>2561660220</v>
      </c>
      <c r="Z25" s="37">
        <f>+IF(X25&lt;&gt;0,+(Y25/X25)*100,0)</f>
        <v>151.67704760907381</v>
      </c>
      <c r="AA25" s="38">
        <f>SUM(AA15:AA24)</f>
        <v>2255571459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2735473014</v>
      </c>
      <c r="D26" s="29">
        <f>+D13+D25</f>
        <v>0</v>
      </c>
      <c r="E26" s="30">
        <f t="shared" si="2"/>
        <v>2798303721</v>
      </c>
      <c r="F26" s="31">
        <f t="shared" si="2"/>
        <v>2780128946</v>
      </c>
      <c r="G26" s="31">
        <f t="shared" si="2"/>
        <v>3032894382</v>
      </c>
      <c r="H26" s="31">
        <f t="shared" si="2"/>
        <v>-68243223</v>
      </c>
      <c r="I26" s="31">
        <f t="shared" si="2"/>
        <v>-25040727</v>
      </c>
      <c r="J26" s="31">
        <f t="shared" si="2"/>
        <v>2939610432</v>
      </c>
      <c r="K26" s="31">
        <f t="shared" si="2"/>
        <v>171685839</v>
      </c>
      <c r="L26" s="31">
        <f t="shared" si="2"/>
        <v>3058822706</v>
      </c>
      <c r="M26" s="31">
        <f t="shared" si="2"/>
        <v>50909405</v>
      </c>
      <c r="N26" s="31">
        <f t="shared" si="2"/>
        <v>3281417950</v>
      </c>
      <c r="O26" s="31">
        <f t="shared" si="2"/>
        <v>123419976</v>
      </c>
      <c r="P26" s="31">
        <f t="shared" si="2"/>
        <v>1</v>
      </c>
      <c r="Q26" s="31">
        <f t="shared" si="2"/>
        <v>-58828524</v>
      </c>
      <c r="R26" s="31">
        <f t="shared" si="2"/>
        <v>64591453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6285619835</v>
      </c>
      <c r="X26" s="31">
        <f t="shared" si="2"/>
        <v>2152368062</v>
      </c>
      <c r="Y26" s="31">
        <f t="shared" si="2"/>
        <v>4133251773</v>
      </c>
      <c r="Z26" s="32">
        <f>+IF(X26&lt;&gt;0,+(Y26/X26)*100,0)</f>
        <v>192.0327589863671</v>
      </c>
      <c r="AA26" s="33">
        <f>+AA13+AA25</f>
        <v>2780128946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>
        <v>53025985</v>
      </c>
      <c r="M30" s="20"/>
      <c r="N30" s="20">
        <v>53025985</v>
      </c>
      <c r="O30" s="20"/>
      <c r="P30" s="20"/>
      <c r="Q30" s="20"/>
      <c r="R30" s="20"/>
      <c r="S30" s="20"/>
      <c r="T30" s="20"/>
      <c r="U30" s="20"/>
      <c r="V30" s="20"/>
      <c r="W30" s="20">
        <v>106051969</v>
      </c>
      <c r="X30" s="20">
        <v>39998574</v>
      </c>
      <c r="Y30" s="20">
        <v>66053395</v>
      </c>
      <c r="Z30" s="21">
        <v>165.13937471870872</v>
      </c>
      <c r="AA30" s="22">
        <v>53331445</v>
      </c>
    </row>
    <row r="31" spans="1:27" x14ac:dyDescent="0.25">
      <c r="A31" s="23" t="s">
        <v>58</v>
      </c>
      <c r="B31" s="39" t="s">
        <v>32</v>
      </c>
      <c r="C31" s="18">
        <v>-15040442</v>
      </c>
      <c r="D31" s="18"/>
      <c r="E31" s="19">
        <v>-14578886</v>
      </c>
      <c r="F31" s="20">
        <v>-14578886</v>
      </c>
      <c r="G31" s="20">
        <v>-14578887</v>
      </c>
      <c r="H31" s="20">
        <v>-461555</v>
      </c>
      <c r="I31" s="20"/>
      <c r="J31" s="20">
        <v>-15040442</v>
      </c>
      <c r="K31" s="20"/>
      <c r="L31" s="20">
        <v>-15040441</v>
      </c>
      <c r="M31" s="20"/>
      <c r="N31" s="20">
        <v>-15040441</v>
      </c>
      <c r="O31" s="20"/>
      <c r="P31" s="20"/>
      <c r="Q31" s="20"/>
      <c r="R31" s="20"/>
      <c r="S31" s="20"/>
      <c r="T31" s="20"/>
      <c r="U31" s="20"/>
      <c r="V31" s="20"/>
      <c r="W31" s="20">
        <v>-30080883</v>
      </c>
      <c r="X31" s="20">
        <v>-10934172</v>
      </c>
      <c r="Y31" s="20">
        <v>-19146711</v>
      </c>
      <c r="Z31" s="21">
        <v>175.10892457151763</v>
      </c>
      <c r="AA31" s="22">
        <v>-14578886</v>
      </c>
    </row>
    <row r="32" spans="1:27" x14ac:dyDescent="0.25">
      <c r="A32" s="23" t="s">
        <v>59</v>
      </c>
      <c r="B32" s="17" t="s">
        <v>32</v>
      </c>
      <c r="C32" s="18">
        <v>1148597555</v>
      </c>
      <c r="D32" s="18"/>
      <c r="E32" s="19">
        <v>698704757</v>
      </c>
      <c r="F32" s="20">
        <v>698704757</v>
      </c>
      <c r="G32" s="20">
        <v>132143147</v>
      </c>
      <c r="H32" s="20">
        <v>69075648</v>
      </c>
      <c r="I32" s="20">
        <v>62765594</v>
      </c>
      <c r="J32" s="20">
        <v>263984389</v>
      </c>
      <c r="K32" s="20">
        <v>78241930</v>
      </c>
      <c r="L32" s="20">
        <v>222754122</v>
      </c>
      <c r="M32" s="20">
        <v>113061732</v>
      </c>
      <c r="N32" s="20">
        <v>414057784</v>
      </c>
      <c r="O32" s="20">
        <v>72552388</v>
      </c>
      <c r="P32" s="20"/>
      <c r="Q32" s="20">
        <v>159128180</v>
      </c>
      <c r="R32" s="20">
        <v>231680568</v>
      </c>
      <c r="S32" s="20"/>
      <c r="T32" s="20"/>
      <c r="U32" s="20"/>
      <c r="V32" s="20"/>
      <c r="W32" s="20">
        <v>909722741</v>
      </c>
      <c r="X32" s="20">
        <v>524028411</v>
      </c>
      <c r="Y32" s="20">
        <v>385694330</v>
      </c>
      <c r="Z32" s="21">
        <v>73.601797517806716</v>
      </c>
      <c r="AA32" s="22">
        <v>698704757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>
        <v>1379797</v>
      </c>
      <c r="L34" s="20">
        <v>21881381</v>
      </c>
      <c r="M34" s="20">
        <v>1242854</v>
      </c>
      <c r="N34" s="20">
        <v>24504032</v>
      </c>
      <c r="O34" s="20">
        <v>-2711238</v>
      </c>
      <c r="P34" s="20"/>
      <c r="Q34" s="20">
        <v>-1292237</v>
      </c>
      <c r="R34" s="20">
        <v>-4003475</v>
      </c>
      <c r="S34" s="20"/>
      <c r="T34" s="20"/>
      <c r="U34" s="20"/>
      <c r="V34" s="20"/>
      <c r="W34" s="20">
        <v>64679169</v>
      </c>
      <c r="X34" s="20">
        <v>28920069</v>
      </c>
      <c r="Y34" s="20">
        <v>35759100</v>
      </c>
      <c r="Z34" s="21">
        <v>123.64804523806635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12583</v>
      </c>
      <c r="D35" s="18"/>
      <c r="E35" s="19">
        <v>-12540475</v>
      </c>
      <c r="F35" s="20">
        <v>-12540475</v>
      </c>
      <c r="G35" s="20">
        <v>17935044</v>
      </c>
      <c r="H35" s="20">
        <v>18071699</v>
      </c>
      <c r="I35" s="20">
        <v>-17957670</v>
      </c>
      <c r="J35" s="20">
        <v>18049073</v>
      </c>
      <c r="K35" s="20">
        <v>20573423</v>
      </c>
      <c r="L35" s="20">
        <v>-19992610</v>
      </c>
      <c r="M35" s="20">
        <v>21516022</v>
      </c>
      <c r="N35" s="20">
        <v>22096835</v>
      </c>
      <c r="O35" s="20">
        <v>-21175511</v>
      </c>
      <c r="P35" s="20"/>
      <c r="Q35" s="20">
        <v>33849227</v>
      </c>
      <c r="R35" s="20">
        <v>12673716</v>
      </c>
      <c r="S35" s="20"/>
      <c r="T35" s="20"/>
      <c r="U35" s="20"/>
      <c r="V35" s="20"/>
      <c r="W35" s="20">
        <v>52819624</v>
      </c>
      <c r="X35" s="20">
        <v>-9405360</v>
      </c>
      <c r="Y35" s="20">
        <v>62224984</v>
      </c>
      <c r="Z35" s="21">
        <v>-661.59066744919915</v>
      </c>
      <c r="AA35" s="22">
        <v>-12540475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1186595681</v>
      </c>
      <c r="D37" s="29">
        <f t="shared" ref="D37:Y37" si="3">SUM(D29:D36)</f>
        <v>0</v>
      </c>
      <c r="E37" s="30">
        <f t="shared" si="3"/>
        <v>763476959</v>
      </c>
      <c r="F37" s="31">
        <f t="shared" si="3"/>
        <v>763476959</v>
      </c>
      <c r="G37" s="31">
        <f t="shared" si="3"/>
        <v>215457554</v>
      </c>
      <c r="H37" s="31">
        <f t="shared" si="3"/>
        <v>103414407</v>
      </c>
      <c r="I37" s="31">
        <f t="shared" si="3"/>
        <v>45325655</v>
      </c>
      <c r="J37" s="31">
        <f t="shared" si="3"/>
        <v>364197616</v>
      </c>
      <c r="K37" s="31">
        <f t="shared" si="3"/>
        <v>100195150</v>
      </c>
      <c r="L37" s="31">
        <f t="shared" si="3"/>
        <v>262628437</v>
      </c>
      <c r="M37" s="31">
        <f t="shared" si="3"/>
        <v>135820608</v>
      </c>
      <c r="N37" s="31">
        <f t="shared" si="3"/>
        <v>498644195</v>
      </c>
      <c r="O37" s="31">
        <f t="shared" si="3"/>
        <v>48665639</v>
      </c>
      <c r="P37" s="31">
        <f t="shared" si="3"/>
        <v>0</v>
      </c>
      <c r="Q37" s="31">
        <f t="shared" si="3"/>
        <v>191685170</v>
      </c>
      <c r="R37" s="31">
        <f t="shared" si="3"/>
        <v>240350809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1103192620</v>
      </c>
      <c r="X37" s="31">
        <f t="shared" si="3"/>
        <v>572607522</v>
      </c>
      <c r="Y37" s="31">
        <f t="shared" si="3"/>
        <v>530585098</v>
      </c>
      <c r="Z37" s="32">
        <f>+IF(X37&lt;&gt;0,+(Y37/X37)*100,0)</f>
        <v>92.661216909406932</v>
      </c>
      <c r="AA37" s="33">
        <f>SUM(AA29:AA36)</f>
        <v>763476959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>
        <v>2892444</v>
      </c>
      <c r="L39" s="20">
        <v>202269784</v>
      </c>
      <c r="M39" s="20">
        <v>-3998512</v>
      </c>
      <c r="N39" s="20">
        <v>201163716</v>
      </c>
      <c r="O39" s="20">
        <v>2708887</v>
      </c>
      <c r="P39" s="20"/>
      <c r="Q39" s="20">
        <v>4760592</v>
      </c>
      <c r="R39" s="20">
        <v>7469479</v>
      </c>
      <c r="S39" s="20"/>
      <c r="T39" s="20"/>
      <c r="U39" s="20"/>
      <c r="V39" s="20"/>
      <c r="W39" s="20">
        <v>453517515</v>
      </c>
      <c r="X39" s="20">
        <v>216900477</v>
      </c>
      <c r="Y39" s="20">
        <v>236617038</v>
      </c>
      <c r="Z39" s="21">
        <v>109.09014183495781</v>
      </c>
      <c r="AA39" s="22">
        <v>289200650</v>
      </c>
    </row>
    <row r="40" spans="1:27" x14ac:dyDescent="0.25">
      <c r="A40" s="23" t="s">
        <v>61</v>
      </c>
      <c r="B40" s="17" t="s">
        <v>32</v>
      </c>
      <c r="C40" s="18">
        <v>105524625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/>
      <c r="J40" s="20">
        <v>62863000</v>
      </c>
      <c r="K40" s="20"/>
      <c r="L40" s="20">
        <v>62863000</v>
      </c>
      <c r="M40" s="20"/>
      <c r="N40" s="20">
        <v>62863000</v>
      </c>
      <c r="O40" s="20"/>
      <c r="P40" s="20"/>
      <c r="Q40" s="20"/>
      <c r="R40" s="20"/>
      <c r="S40" s="20"/>
      <c r="T40" s="20"/>
      <c r="U40" s="20"/>
      <c r="V40" s="20"/>
      <c r="W40" s="20">
        <v>125726000</v>
      </c>
      <c r="X40" s="20">
        <v>34412994</v>
      </c>
      <c r="Y40" s="20">
        <v>91313006</v>
      </c>
      <c r="Z40" s="21">
        <v>265.34455560594353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335084650</v>
      </c>
      <c r="F43" s="36">
        <f t="shared" si="4"/>
        <v>335084650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2892444</v>
      </c>
      <c r="L43" s="36">
        <f t="shared" si="4"/>
        <v>265132784</v>
      </c>
      <c r="M43" s="36">
        <f t="shared" si="4"/>
        <v>-3998512</v>
      </c>
      <c r="N43" s="36">
        <f t="shared" si="4"/>
        <v>264026716</v>
      </c>
      <c r="O43" s="36">
        <f t="shared" si="4"/>
        <v>2708887</v>
      </c>
      <c r="P43" s="36">
        <f t="shared" si="4"/>
        <v>0</v>
      </c>
      <c r="Q43" s="36">
        <f t="shared" si="4"/>
        <v>4760592</v>
      </c>
      <c r="R43" s="36">
        <f t="shared" si="4"/>
        <v>7469479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579243515</v>
      </c>
      <c r="X43" s="36">
        <f t="shared" si="4"/>
        <v>251313471</v>
      </c>
      <c r="Y43" s="36">
        <f t="shared" si="4"/>
        <v>327930044</v>
      </c>
      <c r="Z43" s="37">
        <f>+IF(X43&lt;&gt;0,+(Y43/X43)*100,0)</f>
        <v>130.48645689191886</v>
      </c>
      <c r="AA43" s="38">
        <f>SUM(AA39:AA42)</f>
        <v>335084650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1528783802</v>
      </c>
      <c r="D44" s="29">
        <f>+D37+D43</f>
        <v>0</v>
      </c>
      <c r="E44" s="30">
        <f t="shared" si="5"/>
        <v>1098561609</v>
      </c>
      <c r="F44" s="31">
        <f t="shared" si="5"/>
        <v>1098561609</v>
      </c>
      <c r="G44" s="31">
        <f t="shared" si="5"/>
        <v>500804779</v>
      </c>
      <c r="H44" s="31">
        <f t="shared" si="5"/>
        <v>123193923</v>
      </c>
      <c r="I44" s="31">
        <f t="shared" si="5"/>
        <v>47946234</v>
      </c>
      <c r="J44" s="31">
        <f t="shared" si="5"/>
        <v>671944936</v>
      </c>
      <c r="K44" s="31">
        <f t="shared" si="5"/>
        <v>103087594</v>
      </c>
      <c r="L44" s="31">
        <f t="shared" si="5"/>
        <v>527761221</v>
      </c>
      <c r="M44" s="31">
        <f t="shared" si="5"/>
        <v>131822096</v>
      </c>
      <c r="N44" s="31">
        <f t="shared" si="5"/>
        <v>762670911</v>
      </c>
      <c r="O44" s="31">
        <f t="shared" si="5"/>
        <v>51374526</v>
      </c>
      <c r="P44" s="31">
        <f t="shared" si="5"/>
        <v>0</v>
      </c>
      <c r="Q44" s="31">
        <f t="shared" si="5"/>
        <v>196445762</v>
      </c>
      <c r="R44" s="31">
        <f t="shared" si="5"/>
        <v>247820288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1682436135</v>
      </c>
      <c r="X44" s="31">
        <f t="shared" si="5"/>
        <v>823920993</v>
      </c>
      <c r="Y44" s="31">
        <f t="shared" si="5"/>
        <v>858515142</v>
      </c>
      <c r="Z44" s="32">
        <f>+IF(X44&lt;&gt;0,+(Y44/X44)*100,0)</f>
        <v>104.19872163640815</v>
      </c>
      <c r="AA44" s="33">
        <f>+AA37+AA43</f>
        <v>1098561609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1206689212</v>
      </c>
      <c r="D45" s="42">
        <f t="shared" si="6"/>
        <v>0</v>
      </c>
      <c r="E45" s="43">
        <f t="shared" si="6"/>
        <v>1699742112</v>
      </c>
      <c r="F45" s="44">
        <f t="shared" si="6"/>
        <v>1681567337</v>
      </c>
      <c r="G45" s="44">
        <f t="shared" si="6"/>
        <v>2532089603</v>
      </c>
      <c r="H45" s="44">
        <f t="shared" si="6"/>
        <v>-191437146</v>
      </c>
      <c r="I45" s="44">
        <f t="shared" si="6"/>
        <v>-72986961</v>
      </c>
      <c r="J45" s="44">
        <f t="shared" si="6"/>
        <v>2267665496</v>
      </c>
      <c r="K45" s="44">
        <f t="shared" si="6"/>
        <v>68598245</v>
      </c>
      <c r="L45" s="44">
        <f t="shared" si="6"/>
        <v>2531061485</v>
      </c>
      <c r="M45" s="44">
        <f t="shared" si="6"/>
        <v>-80912691</v>
      </c>
      <c r="N45" s="44">
        <f t="shared" si="6"/>
        <v>2518747039</v>
      </c>
      <c r="O45" s="44">
        <f t="shared" si="6"/>
        <v>72045450</v>
      </c>
      <c r="P45" s="44">
        <f t="shared" si="6"/>
        <v>1</v>
      </c>
      <c r="Q45" s="44">
        <f t="shared" si="6"/>
        <v>-255274286</v>
      </c>
      <c r="R45" s="44">
        <f t="shared" si="6"/>
        <v>-183228835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4603183700</v>
      </c>
      <c r="X45" s="44">
        <f t="shared" si="6"/>
        <v>1328447069</v>
      </c>
      <c r="Y45" s="44">
        <f t="shared" si="6"/>
        <v>3274736631</v>
      </c>
      <c r="Z45" s="45">
        <f>+IF(X45&lt;&gt;0,+(Y45/X45)*100,0)</f>
        <v>246.50862705919371</v>
      </c>
      <c r="AA45" s="46">
        <f>+AA26-AA44</f>
        <v>1681567337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2087517051</v>
      </c>
      <c r="D47" s="18"/>
      <c r="E47" s="19">
        <v>1910022280</v>
      </c>
      <c r="F47" s="20">
        <v>1898506590</v>
      </c>
      <c r="G47" s="20">
        <v>2270879378</v>
      </c>
      <c r="H47" s="20">
        <v>-94383081</v>
      </c>
      <c r="I47" s="20">
        <v>34551864</v>
      </c>
      <c r="J47" s="20">
        <v>2211048161</v>
      </c>
      <c r="K47" s="20">
        <v>56556410</v>
      </c>
      <c r="L47" s="20">
        <v>2115950247</v>
      </c>
      <c r="M47" s="20">
        <v>36777607</v>
      </c>
      <c r="N47" s="20">
        <v>2209284264</v>
      </c>
      <c r="O47" s="20">
        <v>43537260</v>
      </c>
      <c r="P47" s="20">
        <v>-4734485</v>
      </c>
      <c r="Q47" s="20">
        <v>102921896</v>
      </c>
      <c r="R47" s="20">
        <v>141724671</v>
      </c>
      <c r="S47" s="20"/>
      <c r="T47" s="20"/>
      <c r="U47" s="20"/>
      <c r="V47" s="20"/>
      <c r="W47" s="20">
        <v>4562057096</v>
      </c>
      <c r="X47" s="20">
        <v>1426826725</v>
      </c>
      <c r="Y47" s="20">
        <v>3135230371</v>
      </c>
      <c r="Z47" s="47">
        <v>219.73448604980396</v>
      </c>
      <c r="AA47" s="22">
        <v>1898506590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>
        <v>-1045716</v>
      </c>
      <c r="M48" s="20"/>
      <c r="N48" s="20">
        <v>-1045716</v>
      </c>
      <c r="O48" s="20"/>
      <c r="P48" s="20"/>
      <c r="Q48" s="20"/>
      <c r="R48" s="20"/>
      <c r="S48" s="20"/>
      <c r="T48" s="20"/>
      <c r="U48" s="20"/>
      <c r="V48" s="20"/>
      <c r="W48" s="20">
        <v>-2091432</v>
      </c>
      <c r="X48" s="20">
        <v>-784287</v>
      </c>
      <c r="Y48" s="20">
        <v>-1307145</v>
      </c>
      <c r="Z48" s="47">
        <v>166.66666666666669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2086471335</v>
      </c>
      <c r="D50" s="50">
        <f t="shared" ref="D50:Y50" si="7">SUM(D47:D49)</f>
        <v>0</v>
      </c>
      <c r="E50" s="51">
        <f t="shared" si="7"/>
        <v>1908976565</v>
      </c>
      <c r="F50" s="52">
        <f t="shared" si="7"/>
        <v>1897460875</v>
      </c>
      <c r="G50" s="52">
        <f t="shared" si="7"/>
        <v>2269833662</v>
      </c>
      <c r="H50" s="52">
        <f t="shared" si="7"/>
        <v>-94383081</v>
      </c>
      <c r="I50" s="52">
        <f t="shared" si="7"/>
        <v>34551864</v>
      </c>
      <c r="J50" s="52">
        <f t="shared" si="7"/>
        <v>2210002445</v>
      </c>
      <c r="K50" s="52">
        <f t="shared" si="7"/>
        <v>56556410</v>
      </c>
      <c r="L50" s="52">
        <f t="shared" si="7"/>
        <v>2114904531</v>
      </c>
      <c r="M50" s="52">
        <f t="shared" si="7"/>
        <v>36777607</v>
      </c>
      <c r="N50" s="52">
        <f t="shared" si="7"/>
        <v>2208238548</v>
      </c>
      <c r="O50" s="52">
        <f t="shared" si="7"/>
        <v>43537260</v>
      </c>
      <c r="P50" s="52">
        <f t="shared" si="7"/>
        <v>-4734485</v>
      </c>
      <c r="Q50" s="52">
        <f t="shared" si="7"/>
        <v>102921896</v>
      </c>
      <c r="R50" s="52">
        <f t="shared" si="7"/>
        <v>141724671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4559965664</v>
      </c>
      <c r="X50" s="52">
        <f t="shared" si="7"/>
        <v>1426042438</v>
      </c>
      <c r="Y50" s="52">
        <f t="shared" si="7"/>
        <v>3133923226</v>
      </c>
      <c r="Z50" s="53">
        <f>+IF(X50&lt;&gt;0,+(Y50/X50)*100,0)</f>
        <v>219.76367199809798</v>
      </c>
      <c r="AA50" s="54">
        <f>SUM(AA47:AA49)</f>
        <v>1897460875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5408714419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4056534864</v>
      </c>
      <c r="Y6" s="20">
        <v>-4056534864</v>
      </c>
      <c r="Z6" s="21">
        <v>-100</v>
      </c>
      <c r="AA6" s="22">
        <v>5408714419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1083197996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800781832</v>
      </c>
      <c r="Y7" s="20">
        <v>-800781832</v>
      </c>
      <c r="Z7" s="21">
        <v>-100</v>
      </c>
      <c r="AA7" s="22">
        <v>1083197996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6491912415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4857316696</v>
      </c>
      <c r="Y13" s="31">
        <f t="shared" si="0"/>
        <v>-4857316696</v>
      </c>
      <c r="Z13" s="32">
        <f>+IF(X13&lt;&gt;0,+(Y13/X13)*100,0)</f>
        <v>-100</v>
      </c>
      <c r="AA13" s="33">
        <f>SUM(AA6:AA12)</f>
        <v>6491912415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351060409</v>
      </c>
      <c r="D17" s="18"/>
      <c r="E17" s="19">
        <v>307000000</v>
      </c>
      <c r="F17" s="20">
        <v>445847594</v>
      </c>
      <c r="G17" s="24">
        <v>76600708</v>
      </c>
      <c r="H17" s="24">
        <v>50586187</v>
      </c>
      <c r="I17" s="24">
        <v>42580641</v>
      </c>
      <c r="J17" s="20">
        <v>169767536</v>
      </c>
      <c r="K17" s="24">
        <v>37719993</v>
      </c>
      <c r="L17" s="24">
        <v>37150948</v>
      </c>
      <c r="M17" s="20">
        <v>20191617</v>
      </c>
      <c r="N17" s="24">
        <v>95062558</v>
      </c>
      <c r="O17" s="24">
        <v>22234596</v>
      </c>
      <c r="P17" s="24">
        <v>25466272</v>
      </c>
      <c r="Q17" s="20">
        <v>20853740</v>
      </c>
      <c r="R17" s="24">
        <v>68554608</v>
      </c>
      <c r="S17" s="24"/>
      <c r="T17" s="20"/>
      <c r="U17" s="24"/>
      <c r="V17" s="24"/>
      <c r="W17" s="24">
        <v>333384702</v>
      </c>
      <c r="X17" s="20">
        <v>366862562</v>
      </c>
      <c r="Y17" s="24">
        <v>-33477860</v>
      </c>
      <c r="Z17" s="25">
        <v>-9.1254500915795269</v>
      </c>
      <c r="AA17" s="26">
        <v>445847594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351060409</v>
      </c>
      <c r="D25" s="29">
        <f t="shared" ref="D25:Y25" si="1">SUM(D15:D24)</f>
        <v>0</v>
      </c>
      <c r="E25" s="35">
        <f t="shared" si="1"/>
        <v>307000000</v>
      </c>
      <c r="F25" s="36">
        <f t="shared" si="1"/>
        <v>445847594</v>
      </c>
      <c r="G25" s="36">
        <f t="shared" si="1"/>
        <v>76600708</v>
      </c>
      <c r="H25" s="36">
        <f t="shared" si="1"/>
        <v>50586187</v>
      </c>
      <c r="I25" s="36">
        <f t="shared" si="1"/>
        <v>42580641</v>
      </c>
      <c r="J25" s="36">
        <f t="shared" si="1"/>
        <v>169767536</v>
      </c>
      <c r="K25" s="36">
        <f t="shared" si="1"/>
        <v>37719993</v>
      </c>
      <c r="L25" s="36">
        <f t="shared" si="1"/>
        <v>37150948</v>
      </c>
      <c r="M25" s="36">
        <f t="shared" si="1"/>
        <v>20191617</v>
      </c>
      <c r="N25" s="36">
        <f t="shared" si="1"/>
        <v>95062558</v>
      </c>
      <c r="O25" s="36">
        <f t="shared" si="1"/>
        <v>22234596</v>
      </c>
      <c r="P25" s="36">
        <f t="shared" si="1"/>
        <v>25466272</v>
      </c>
      <c r="Q25" s="36">
        <f t="shared" si="1"/>
        <v>20853740</v>
      </c>
      <c r="R25" s="36">
        <f t="shared" si="1"/>
        <v>68554608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333384702</v>
      </c>
      <c r="X25" s="36">
        <f t="shared" si="1"/>
        <v>366862562</v>
      </c>
      <c r="Y25" s="36">
        <f t="shared" si="1"/>
        <v>-33477860</v>
      </c>
      <c r="Z25" s="37">
        <f>+IF(X25&lt;&gt;0,+(Y25/X25)*100,0)</f>
        <v>-9.1254500915795269</v>
      </c>
      <c r="AA25" s="38">
        <f>SUM(AA15:AA24)</f>
        <v>445847594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351060409</v>
      </c>
      <c r="D26" s="29">
        <f>+D13+D25</f>
        <v>0</v>
      </c>
      <c r="E26" s="30">
        <f t="shared" si="2"/>
        <v>307000000</v>
      </c>
      <c r="F26" s="31">
        <f t="shared" si="2"/>
        <v>6937760009</v>
      </c>
      <c r="G26" s="31">
        <f t="shared" si="2"/>
        <v>76600708</v>
      </c>
      <c r="H26" s="31">
        <f t="shared" si="2"/>
        <v>50586187</v>
      </c>
      <c r="I26" s="31">
        <f t="shared" si="2"/>
        <v>42580641</v>
      </c>
      <c r="J26" s="31">
        <f t="shared" si="2"/>
        <v>169767536</v>
      </c>
      <c r="K26" s="31">
        <f t="shared" si="2"/>
        <v>37719993</v>
      </c>
      <c r="L26" s="31">
        <f t="shared" si="2"/>
        <v>37150948</v>
      </c>
      <c r="M26" s="31">
        <f t="shared" si="2"/>
        <v>20191617</v>
      </c>
      <c r="N26" s="31">
        <f t="shared" si="2"/>
        <v>95062558</v>
      </c>
      <c r="O26" s="31">
        <f t="shared" si="2"/>
        <v>22234596</v>
      </c>
      <c r="P26" s="31">
        <f t="shared" si="2"/>
        <v>25466272</v>
      </c>
      <c r="Q26" s="31">
        <f t="shared" si="2"/>
        <v>20853740</v>
      </c>
      <c r="R26" s="31">
        <f t="shared" si="2"/>
        <v>68554608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333384702</v>
      </c>
      <c r="X26" s="31">
        <f t="shared" si="2"/>
        <v>5224179258</v>
      </c>
      <c r="Y26" s="31">
        <f t="shared" si="2"/>
        <v>-4890794556</v>
      </c>
      <c r="Z26" s="32">
        <f>+IF(X26&lt;&gt;0,+(Y26/X26)*100,0)</f>
        <v>-93.618429124738128</v>
      </c>
      <c r="AA26" s="33">
        <f>+AA13+AA25</f>
        <v>6937760009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307000000</v>
      </c>
      <c r="F32" s="20">
        <v>445847594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366862562</v>
      </c>
      <c r="Y32" s="20">
        <v>-366862562</v>
      </c>
      <c r="Z32" s="21">
        <v>-100</v>
      </c>
      <c r="AA32" s="22">
        <v>445847594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307000000</v>
      </c>
      <c r="F37" s="31">
        <f t="shared" si="3"/>
        <v>445847594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366862562</v>
      </c>
      <c r="Y37" s="31">
        <f t="shared" si="3"/>
        <v>-366862562</v>
      </c>
      <c r="Z37" s="32">
        <f>+IF(X37&lt;&gt;0,+(Y37/X37)*100,0)</f>
        <v>-100</v>
      </c>
      <c r="AA37" s="33">
        <f>SUM(AA29:AA36)</f>
        <v>445847594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307000000</v>
      </c>
      <c r="F44" s="31">
        <f t="shared" si="5"/>
        <v>445847594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366862562</v>
      </c>
      <c r="Y44" s="31">
        <f t="shared" si="5"/>
        <v>-366862562</v>
      </c>
      <c r="Z44" s="32">
        <f>+IF(X44&lt;&gt;0,+(Y44/X44)*100,0)</f>
        <v>-100</v>
      </c>
      <c r="AA44" s="33">
        <f>+AA37+AA43</f>
        <v>445847594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351060409</v>
      </c>
      <c r="D45" s="42">
        <f t="shared" si="6"/>
        <v>0</v>
      </c>
      <c r="E45" s="43">
        <f t="shared" si="6"/>
        <v>0</v>
      </c>
      <c r="F45" s="44">
        <f t="shared" si="6"/>
        <v>6491912415</v>
      </c>
      <c r="G45" s="44">
        <f t="shared" si="6"/>
        <v>76600708</v>
      </c>
      <c r="H45" s="44">
        <f t="shared" si="6"/>
        <v>50586187</v>
      </c>
      <c r="I45" s="44">
        <f t="shared" si="6"/>
        <v>42580641</v>
      </c>
      <c r="J45" s="44">
        <f t="shared" si="6"/>
        <v>169767536</v>
      </c>
      <c r="K45" s="44">
        <f t="shared" si="6"/>
        <v>37719993</v>
      </c>
      <c r="L45" s="44">
        <f t="shared" si="6"/>
        <v>37150948</v>
      </c>
      <c r="M45" s="44">
        <f t="shared" si="6"/>
        <v>20191617</v>
      </c>
      <c r="N45" s="44">
        <f t="shared" si="6"/>
        <v>95062558</v>
      </c>
      <c r="O45" s="44">
        <f t="shared" si="6"/>
        <v>22234596</v>
      </c>
      <c r="P45" s="44">
        <f t="shared" si="6"/>
        <v>25466272</v>
      </c>
      <c r="Q45" s="44">
        <f t="shared" si="6"/>
        <v>20853740</v>
      </c>
      <c r="R45" s="44">
        <f t="shared" si="6"/>
        <v>68554608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333384702</v>
      </c>
      <c r="X45" s="44">
        <f t="shared" si="6"/>
        <v>4857316696</v>
      </c>
      <c r="Y45" s="44">
        <f t="shared" si="6"/>
        <v>-4523931994</v>
      </c>
      <c r="Z45" s="45">
        <f>+IF(X45&lt;&gt;0,+(Y45/X45)*100,0)</f>
        <v>-93.136442960893575</v>
      </c>
      <c r="AA45" s="46">
        <f>+AA26-AA44</f>
        <v>6491912415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20020864</v>
      </c>
      <c r="L6" s="20"/>
      <c r="M6" s="20"/>
      <c r="N6" s="20">
        <v>20020864</v>
      </c>
      <c r="O6" s="20">
        <v>-1304097</v>
      </c>
      <c r="P6" s="20">
        <v>1300397</v>
      </c>
      <c r="Q6" s="20"/>
      <c r="R6" s="20">
        <v>-3700</v>
      </c>
      <c r="S6" s="20"/>
      <c r="T6" s="20"/>
      <c r="U6" s="20"/>
      <c r="V6" s="20"/>
      <c r="W6" s="20">
        <v>20017164</v>
      </c>
      <c r="X6" s="20"/>
      <c r="Y6" s="20">
        <v>20017164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2409701</v>
      </c>
      <c r="J7" s="20">
        <v>2409701</v>
      </c>
      <c r="K7" s="20">
        <v>477995</v>
      </c>
      <c r="L7" s="20">
        <v>-29352735</v>
      </c>
      <c r="M7" s="20">
        <v>570181</v>
      </c>
      <c r="N7" s="20">
        <v>-28304559</v>
      </c>
      <c r="O7" s="20">
        <v>981993</v>
      </c>
      <c r="P7" s="20">
        <v>1939345</v>
      </c>
      <c r="Q7" s="20">
        <v>1034560</v>
      </c>
      <c r="R7" s="20">
        <v>3955898</v>
      </c>
      <c r="S7" s="20"/>
      <c r="T7" s="20"/>
      <c r="U7" s="20"/>
      <c r="V7" s="20"/>
      <c r="W7" s="20">
        <v>-21938960</v>
      </c>
      <c r="X7" s="20"/>
      <c r="Y7" s="20">
        <v>-21938960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21562</v>
      </c>
      <c r="J11" s="20">
        <v>21562</v>
      </c>
      <c r="K11" s="24">
        <v>2875005</v>
      </c>
      <c r="L11" s="24">
        <v>5796771</v>
      </c>
      <c r="M11" s="20">
        <v>654430</v>
      </c>
      <c r="N11" s="24">
        <v>9326206</v>
      </c>
      <c r="O11" s="24">
        <v>2343370</v>
      </c>
      <c r="P11" s="24">
        <v>2969085</v>
      </c>
      <c r="Q11" s="20">
        <v>1611979</v>
      </c>
      <c r="R11" s="24">
        <v>6924434</v>
      </c>
      <c r="S11" s="24"/>
      <c r="T11" s="20"/>
      <c r="U11" s="24"/>
      <c r="V11" s="24"/>
      <c r="W11" s="24">
        <v>16272202</v>
      </c>
      <c r="X11" s="20"/>
      <c r="Y11" s="24">
        <v>16272202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2431263</v>
      </c>
      <c r="J13" s="31">
        <f t="shared" si="0"/>
        <v>2431263</v>
      </c>
      <c r="K13" s="31">
        <f t="shared" si="0"/>
        <v>23373864</v>
      </c>
      <c r="L13" s="31">
        <f t="shared" si="0"/>
        <v>-23555964</v>
      </c>
      <c r="M13" s="31">
        <f t="shared" si="0"/>
        <v>1224611</v>
      </c>
      <c r="N13" s="31">
        <f t="shared" si="0"/>
        <v>1042511</v>
      </c>
      <c r="O13" s="31">
        <f t="shared" si="0"/>
        <v>2021266</v>
      </c>
      <c r="P13" s="31">
        <f t="shared" si="0"/>
        <v>6208827</v>
      </c>
      <c r="Q13" s="31">
        <f t="shared" si="0"/>
        <v>2646539</v>
      </c>
      <c r="R13" s="31">
        <f t="shared" si="0"/>
        <v>10876632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14350406</v>
      </c>
      <c r="X13" s="31">
        <f t="shared" si="0"/>
        <v>0</v>
      </c>
      <c r="Y13" s="31">
        <f t="shared" si="0"/>
        <v>14350406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319759818</v>
      </c>
      <c r="F17" s="20">
        <v>319759818</v>
      </c>
      <c r="G17" s="24"/>
      <c r="H17" s="24"/>
      <c r="I17" s="24">
        <v>287492</v>
      </c>
      <c r="J17" s="20">
        <v>287492</v>
      </c>
      <c r="K17" s="24">
        <v>19877119</v>
      </c>
      <c r="L17" s="24">
        <v>35210839</v>
      </c>
      <c r="M17" s="20">
        <v>8805286</v>
      </c>
      <c r="N17" s="24">
        <v>63893244</v>
      </c>
      <c r="O17" s="24">
        <v>22808253</v>
      </c>
      <c r="P17" s="24">
        <v>12116160</v>
      </c>
      <c r="Q17" s="20">
        <v>6031776</v>
      </c>
      <c r="R17" s="24">
        <v>40956189</v>
      </c>
      <c r="S17" s="24"/>
      <c r="T17" s="20"/>
      <c r="U17" s="24"/>
      <c r="V17" s="24"/>
      <c r="W17" s="24">
        <v>105136925</v>
      </c>
      <c r="X17" s="20">
        <v>290659305</v>
      </c>
      <c r="Y17" s="24">
        <v>-185522380</v>
      </c>
      <c r="Z17" s="25">
        <v>-63.82812344507601</v>
      </c>
      <c r="AA17" s="26">
        <v>319759818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319759818</v>
      </c>
      <c r="F25" s="36">
        <f t="shared" si="1"/>
        <v>319759818</v>
      </c>
      <c r="G25" s="36">
        <f t="shared" si="1"/>
        <v>0</v>
      </c>
      <c r="H25" s="36">
        <f t="shared" si="1"/>
        <v>0</v>
      </c>
      <c r="I25" s="36">
        <f t="shared" si="1"/>
        <v>287492</v>
      </c>
      <c r="J25" s="36">
        <f t="shared" si="1"/>
        <v>287492</v>
      </c>
      <c r="K25" s="36">
        <f t="shared" si="1"/>
        <v>19877119</v>
      </c>
      <c r="L25" s="36">
        <f t="shared" si="1"/>
        <v>35210839</v>
      </c>
      <c r="M25" s="36">
        <f t="shared" si="1"/>
        <v>8805286</v>
      </c>
      <c r="N25" s="36">
        <f t="shared" si="1"/>
        <v>63893244</v>
      </c>
      <c r="O25" s="36">
        <f t="shared" si="1"/>
        <v>22808253</v>
      </c>
      <c r="P25" s="36">
        <f t="shared" si="1"/>
        <v>12116160</v>
      </c>
      <c r="Q25" s="36">
        <f t="shared" si="1"/>
        <v>6031776</v>
      </c>
      <c r="R25" s="36">
        <f t="shared" si="1"/>
        <v>40956189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105136925</v>
      </c>
      <c r="X25" s="36">
        <f t="shared" si="1"/>
        <v>290659305</v>
      </c>
      <c r="Y25" s="36">
        <f t="shared" si="1"/>
        <v>-185522380</v>
      </c>
      <c r="Z25" s="37">
        <f>+IF(X25&lt;&gt;0,+(Y25/X25)*100,0)</f>
        <v>-63.82812344507601</v>
      </c>
      <c r="AA25" s="38">
        <f>SUM(AA15:AA24)</f>
        <v>319759818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319759818</v>
      </c>
      <c r="F26" s="31">
        <f t="shared" si="2"/>
        <v>319759818</v>
      </c>
      <c r="G26" s="31">
        <f t="shared" si="2"/>
        <v>0</v>
      </c>
      <c r="H26" s="31">
        <f t="shared" si="2"/>
        <v>0</v>
      </c>
      <c r="I26" s="31">
        <f t="shared" si="2"/>
        <v>2718755</v>
      </c>
      <c r="J26" s="31">
        <f t="shared" si="2"/>
        <v>2718755</v>
      </c>
      <c r="K26" s="31">
        <f t="shared" si="2"/>
        <v>43250983</v>
      </c>
      <c r="L26" s="31">
        <f t="shared" si="2"/>
        <v>11654875</v>
      </c>
      <c r="M26" s="31">
        <f t="shared" si="2"/>
        <v>10029897</v>
      </c>
      <c r="N26" s="31">
        <f t="shared" si="2"/>
        <v>64935755</v>
      </c>
      <c r="O26" s="31">
        <f t="shared" si="2"/>
        <v>24829519</v>
      </c>
      <c r="P26" s="31">
        <f t="shared" si="2"/>
        <v>18324987</v>
      </c>
      <c r="Q26" s="31">
        <f t="shared" si="2"/>
        <v>8678315</v>
      </c>
      <c r="R26" s="31">
        <f t="shared" si="2"/>
        <v>51832821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119487331</v>
      </c>
      <c r="X26" s="31">
        <f t="shared" si="2"/>
        <v>290659305</v>
      </c>
      <c r="Y26" s="31">
        <f t="shared" si="2"/>
        <v>-171171974</v>
      </c>
      <c r="Z26" s="32">
        <f>+IF(X26&lt;&gt;0,+(Y26/X26)*100,0)</f>
        <v>-58.890932117242897</v>
      </c>
      <c r="AA26" s="33">
        <f>+AA13+AA25</f>
        <v>319759818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309054</v>
      </c>
      <c r="J32" s="20">
        <v>309054</v>
      </c>
      <c r="K32" s="20">
        <v>2980737</v>
      </c>
      <c r="L32" s="20">
        <v>10809064</v>
      </c>
      <c r="M32" s="20">
        <v>11324248</v>
      </c>
      <c r="N32" s="20">
        <v>25114049</v>
      </c>
      <c r="O32" s="20">
        <v>18797360</v>
      </c>
      <c r="P32" s="20">
        <v>3161184</v>
      </c>
      <c r="Q32" s="20">
        <v>10911674</v>
      </c>
      <c r="R32" s="20">
        <v>32870218</v>
      </c>
      <c r="S32" s="20"/>
      <c r="T32" s="20"/>
      <c r="U32" s="20"/>
      <c r="V32" s="20"/>
      <c r="W32" s="20">
        <v>58293321</v>
      </c>
      <c r="X32" s="20"/>
      <c r="Y32" s="20">
        <v>58293321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309054</v>
      </c>
      <c r="J37" s="31">
        <f t="shared" si="3"/>
        <v>309054</v>
      </c>
      <c r="K37" s="31">
        <f t="shared" si="3"/>
        <v>2980737</v>
      </c>
      <c r="L37" s="31">
        <f t="shared" si="3"/>
        <v>10809064</v>
      </c>
      <c r="M37" s="31">
        <f t="shared" si="3"/>
        <v>11324248</v>
      </c>
      <c r="N37" s="31">
        <f t="shared" si="3"/>
        <v>25114049</v>
      </c>
      <c r="O37" s="31">
        <f t="shared" si="3"/>
        <v>18797360</v>
      </c>
      <c r="P37" s="31">
        <f t="shared" si="3"/>
        <v>3161184</v>
      </c>
      <c r="Q37" s="31">
        <f t="shared" si="3"/>
        <v>10911674</v>
      </c>
      <c r="R37" s="31">
        <f t="shared" si="3"/>
        <v>32870218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58293321</v>
      </c>
      <c r="X37" s="31">
        <f t="shared" si="3"/>
        <v>0</v>
      </c>
      <c r="Y37" s="31">
        <f t="shared" si="3"/>
        <v>58293321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309054</v>
      </c>
      <c r="J44" s="31">
        <f t="shared" si="5"/>
        <v>309054</v>
      </c>
      <c r="K44" s="31">
        <f t="shared" si="5"/>
        <v>2980737</v>
      </c>
      <c r="L44" s="31">
        <f t="shared" si="5"/>
        <v>10809064</v>
      </c>
      <c r="M44" s="31">
        <f t="shared" si="5"/>
        <v>11324248</v>
      </c>
      <c r="N44" s="31">
        <f t="shared" si="5"/>
        <v>25114049</v>
      </c>
      <c r="O44" s="31">
        <f t="shared" si="5"/>
        <v>18797360</v>
      </c>
      <c r="P44" s="31">
        <f t="shared" si="5"/>
        <v>3161184</v>
      </c>
      <c r="Q44" s="31">
        <f t="shared" si="5"/>
        <v>10911674</v>
      </c>
      <c r="R44" s="31">
        <f t="shared" si="5"/>
        <v>32870218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58293321</v>
      </c>
      <c r="X44" s="31">
        <f t="shared" si="5"/>
        <v>0</v>
      </c>
      <c r="Y44" s="31">
        <f t="shared" si="5"/>
        <v>58293321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319759818</v>
      </c>
      <c r="F45" s="44">
        <f t="shared" si="6"/>
        <v>319759818</v>
      </c>
      <c r="G45" s="44">
        <f t="shared" si="6"/>
        <v>0</v>
      </c>
      <c r="H45" s="44">
        <f t="shared" si="6"/>
        <v>0</v>
      </c>
      <c r="I45" s="44">
        <f t="shared" si="6"/>
        <v>2409701</v>
      </c>
      <c r="J45" s="44">
        <f t="shared" si="6"/>
        <v>2409701</v>
      </c>
      <c r="K45" s="44">
        <f t="shared" si="6"/>
        <v>40270246</v>
      </c>
      <c r="L45" s="44">
        <f t="shared" si="6"/>
        <v>845811</v>
      </c>
      <c r="M45" s="44">
        <f t="shared" si="6"/>
        <v>-1294351</v>
      </c>
      <c r="N45" s="44">
        <f t="shared" si="6"/>
        <v>39821706</v>
      </c>
      <c r="O45" s="44">
        <f t="shared" si="6"/>
        <v>6032159</v>
      </c>
      <c r="P45" s="44">
        <f t="shared" si="6"/>
        <v>15163803</v>
      </c>
      <c r="Q45" s="44">
        <f t="shared" si="6"/>
        <v>-2233359</v>
      </c>
      <c r="R45" s="44">
        <f t="shared" si="6"/>
        <v>18962603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61194010</v>
      </c>
      <c r="X45" s="44">
        <f t="shared" si="6"/>
        <v>290659305</v>
      </c>
      <c r="Y45" s="44">
        <f t="shared" si="6"/>
        <v>-229465295</v>
      </c>
      <c r="Z45" s="45">
        <f>+IF(X45&lt;&gt;0,+(Y45/X45)*100,0)</f>
        <v>-78.946481689275345</v>
      </c>
      <c r="AA45" s="46">
        <f>+AA26-AA44</f>
        <v>319759818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-44200581</v>
      </c>
      <c r="M47" s="20">
        <v>-7409648</v>
      </c>
      <c r="N47" s="20">
        <v>-51610229</v>
      </c>
      <c r="O47" s="20">
        <v>-9711234</v>
      </c>
      <c r="P47" s="20"/>
      <c r="Q47" s="20">
        <v>-6537660</v>
      </c>
      <c r="R47" s="20">
        <v>-16248894</v>
      </c>
      <c r="S47" s="20"/>
      <c r="T47" s="20"/>
      <c r="U47" s="20"/>
      <c r="V47" s="20"/>
      <c r="W47" s="20">
        <v>-67859123</v>
      </c>
      <c r="X47" s="20"/>
      <c r="Y47" s="20">
        <v>-67859123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-44200581</v>
      </c>
      <c r="M50" s="52">
        <f t="shared" si="7"/>
        <v>-7409648</v>
      </c>
      <c r="N50" s="52">
        <f t="shared" si="7"/>
        <v>-51610229</v>
      </c>
      <c r="O50" s="52">
        <f t="shared" si="7"/>
        <v>-9711234</v>
      </c>
      <c r="P50" s="52">
        <f t="shared" si="7"/>
        <v>0</v>
      </c>
      <c r="Q50" s="52">
        <f t="shared" si="7"/>
        <v>-6537660</v>
      </c>
      <c r="R50" s="52">
        <f t="shared" si="7"/>
        <v>-16248894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-67859123</v>
      </c>
      <c r="X50" s="52">
        <f t="shared" si="7"/>
        <v>0</v>
      </c>
      <c r="Y50" s="52">
        <f t="shared" si="7"/>
        <v>-67859123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77822241</v>
      </c>
      <c r="D7" s="18"/>
      <c r="E7" s="19">
        <v>436967292</v>
      </c>
      <c r="F7" s="20">
        <v>500809334</v>
      </c>
      <c r="G7" s="20">
        <v>250417359</v>
      </c>
      <c r="H7" s="20">
        <v>-142736072</v>
      </c>
      <c r="I7" s="20">
        <v>-24207395</v>
      </c>
      <c r="J7" s="20">
        <v>83473892</v>
      </c>
      <c r="K7" s="20">
        <v>17992417</v>
      </c>
      <c r="L7" s="20">
        <v>15177347</v>
      </c>
      <c r="M7" s="20">
        <v>-23381972</v>
      </c>
      <c r="N7" s="20">
        <v>9787792</v>
      </c>
      <c r="O7" s="20">
        <v>14625720</v>
      </c>
      <c r="P7" s="20">
        <v>14555258</v>
      </c>
      <c r="Q7" s="20">
        <v>-26968168</v>
      </c>
      <c r="R7" s="20">
        <v>2212810</v>
      </c>
      <c r="S7" s="20"/>
      <c r="T7" s="20"/>
      <c r="U7" s="20"/>
      <c r="V7" s="20"/>
      <c r="W7" s="20">
        <v>95474494</v>
      </c>
      <c r="X7" s="20">
        <v>375607017</v>
      </c>
      <c r="Y7" s="20">
        <v>-280132523</v>
      </c>
      <c r="Z7" s="21">
        <v>-74.581280519580915</v>
      </c>
      <c r="AA7" s="22">
        <v>500809334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77822241</v>
      </c>
      <c r="D13" s="29">
        <f>SUM(D6:D12)</f>
        <v>0</v>
      </c>
      <c r="E13" s="30">
        <f t="shared" si="0"/>
        <v>436967292</v>
      </c>
      <c r="F13" s="31">
        <f t="shared" si="0"/>
        <v>500809334</v>
      </c>
      <c r="G13" s="31">
        <f t="shared" si="0"/>
        <v>250417359</v>
      </c>
      <c r="H13" s="31">
        <f t="shared" si="0"/>
        <v>-142736072</v>
      </c>
      <c r="I13" s="31">
        <f t="shared" si="0"/>
        <v>-24207395</v>
      </c>
      <c r="J13" s="31">
        <f t="shared" si="0"/>
        <v>83473892</v>
      </c>
      <c r="K13" s="31">
        <f t="shared" si="0"/>
        <v>17992417</v>
      </c>
      <c r="L13" s="31">
        <f t="shared" si="0"/>
        <v>15177347</v>
      </c>
      <c r="M13" s="31">
        <f t="shared" si="0"/>
        <v>-23381972</v>
      </c>
      <c r="N13" s="31">
        <f t="shared" si="0"/>
        <v>9787792</v>
      </c>
      <c r="O13" s="31">
        <f t="shared" si="0"/>
        <v>14625720</v>
      </c>
      <c r="P13" s="31">
        <f t="shared" si="0"/>
        <v>14555258</v>
      </c>
      <c r="Q13" s="31">
        <f t="shared" si="0"/>
        <v>-26968168</v>
      </c>
      <c r="R13" s="31">
        <f t="shared" si="0"/>
        <v>2212810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95474494</v>
      </c>
      <c r="X13" s="31">
        <f t="shared" si="0"/>
        <v>375607017</v>
      </c>
      <c r="Y13" s="31">
        <f t="shared" si="0"/>
        <v>-280132523</v>
      </c>
      <c r="Z13" s="32">
        <f>+IF(X13&lt;&gt;0,+(Y13/X13)*100,0)</f>
        <v>-74.581280519580915</v>
      </c>
      <c r="AA13" s="33">
        <f>SUM(AA6:AA12)</f>
        <v>500809334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659175790</v>
      </c>
      <c r="D17" s="18"/>
      <c r="E17" s="19">
        <v>631432964</v>
      </c>
      <c r="F17" s="20">
        <v>661675786</v>
      </c>
      <c r="G17" s="24">
        <v>625605478</v>
      </c>
      <c r="H17" s="24">
        <v>33570309</v>
      </c>
      <c r="I17" s="24"/>
      <c r="J17" s="20">
        <v>659175787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659175787</v>
      </c>
      <c r="X17" s="20">
        <v>496081928</v>
      </c>
      <c r="Y17" s="24">
        <v>163093859</v>
      </c>
      <c r="Z17" s="25">
        <v>32.87639597304581</v>
      </c>
      <c r="AA17" s="26">
        <v>661675786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659175790</v>
      </c>
      <c r="D25" s="29">
        <f t="shared" ref="D25:Y25" si="1">SUM(D15:D24)</f>
        <v>0</v>
      </c>
      <c r="E25" s="35">
        <f t="shared" si="1"/>
        <v>631432964</v>
      </c>
      <c r="F25" s="36">
        <f t="shared" si="1"/>
        <v>661675786</v>
      </c>
      <c r="G25" s="36">
        <f t="shared" si="1"/>
        <v>625605478</v>
      </c>
      <c r="H25" s="36">
        <f t="shared" si="1"/>
        <v>33570309</v>
      </c>
      <c r="I25" s="36">
        <f t="shared" si="1"/>
        <v>0</v>
      </c>
      <c r="J25" s="36">
        <f t="shared" si="1"/>
        <v>659175787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659175787</v>
      </c>
      <c r="X25" s="36">
        <f t="shared" si="1"/>
        <v>496081928</v>
      </c>
      <c r="Y25" s="36">
        <f t="shared" si="1"/>
        <v>163093859</v>
      </c>
      <c r="Z25" s="37">
        <f>+IF(X25&lt;&gt;0,+(Y25/X25)*100,0)</f>
        <v>32.87639597304581</v>
      </c>
      <c r="AA25" s="38">
        <f>SUM(AA15:AA24)</f>
        <v>661675786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736998031</v>
      </c>
      <c r="D26" s="29">
        <f>+D13+D25</f>
        <v>0</v>
      </c>
      <c r="E26" s="30">
        <f t="shared" si="2"/>
        <v>1068400256</v>
      </c>
      <c r="F26" s="31">
        <f t="shared" si="2"/>
        <v>1162485120</v>
      </c>
      <c r="G26" s="31">
        <f t="shared" si="2"/>
        <v>876022837</v>
      </c>
      <c r="H26" s="31">
        <f t="shared" si="2"/>
        <v>-109165763</v>
      </c>
      <c r="I26" s="31">
        <f t="shared" si="2"/>
        <v>-24207395</v>
      </c>
      <c r="J26" s="31">
        <f t="shared" si="2"/>
        <v>742649679</v>
      </c>
      <c r="K26" s="31">
        <f t="shared" si="2"/>
        <v>17992417</v>
      </c>
      <c r="L26" s="31">
        <f t="shared" si="2"/>
        <v>15177347</v>
      </c>
      <c r="M26" s="31">
        <f t="shared" si="2"/>
        <v>-23381972</v>
      </c>
      <c r="N26" s="31">
        <f t="shared" si="2"/>
        <v>9787792</v>
      </c>
      <c r="O26" s="31">
        <f t="shared" si="2"/>
        <v>14625720</v>
      </c>
      <c r="P26" s="31">
        <f t="shared" si="2"/>
        <v>14555258</v>
      </c>
      <c r="Q26" s="31">
        <f t="shared" si="2"/>
        <v>-26968168</v>
      </c>
      <c r="R26" s="31">
        <f t="shared" si="2"/>
        <v>2212810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754650281</v>
      </c>
      <c r="X26" s="31">
        <f t="shared" si="2"/>
        <v>871688945</v>
      </c>
      <c r="Y26" s="31">
        <f t="shared" si="2"/>
        <v>-117038664</v>
      </c>
      <c r="Z26" s="32">
        <f>+IF(X26&lt;&gt;0,+(Y26/X26)*100,0)</f>
        <v>-13.426654619326392</v>
      </c>
      <c r="AA26" s="33">
        <f>+AA13+AA25</f>
        <v>1162485120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-126437625</v>
      </c>
      <c r="D35" s="18"/>
      <c r="E35" s="19">
        <v>-124762627</v>
      </c>
      <c r="F35" s="20">
        <v>-104155082</v>
      </c>
      <c r="G35" s="20">
        <v>-124479697</v>
      </c>
      <c r="H35" s="20">
        <v>1664139</v>
      </c>
      <c r="I35" s="20">
        <v>1852614</v>
      </c>
      <c r="J35" s="20">
        <v>-120962944</v>
      </c>
      <c r="K35" s="20">
        <v>2213782</v>
      </c>
      <c r="L35" s="20">
        <v>1812409</v>
      </c>
      <c r="M35" s="20">
        <v>1887403</v>
      </c>
      <c r="N35" s="20">
        <v>5913594</v>
      </c>
      <c r="O35" s="20">
        <v>1780962</v>
      </c>
      <c r="P35" s="20">
        <v>1768246</v>
      </c>
      <c r="Q35" s="20">
        <v>1476484</v>
      </c>
      <c r="R35" s="20">
        <v>5025692</v>
      </c>
      <c r="S35" s="20"/>
      <c r="T35" s="20"/>
      <c r="U35" s="20"/>
      <c r="V35" s="20"/>
      <c r="W35" s="20">
        <v>-110023658</v>
      </c>
      <c r="X35" s="20">
        <v>-85328965</v>
      </c>
      <c r="Y35" s="20">
        <v>-24694693</v>
      </c>
      <c r="Z35" s="21">
        <v>28.940574868100182</v>
      </c>
      <c r="AA35" s="22">
        <v>-104155082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-126437625</v>
      </c>
      <c r="D37" s="29">
        <f t="shared" ref="D37:Y37" si="3">SUM(D29:D36)</f>
        <v>0</v>
      </c>
      <c r="E37" s="30">
        <f t="shared" si="3"/>
        <v>-124762627</v>
      </c>
      <c r="F37" s="31">
        <f t="shared" si="3"/>
        <v>-104155082</v>
      </c>
      <c r="G37" s="31">
        <f t="shared" si="3"/>
        <v>-124479697</v>
      </c>
      <c r="H37" s="31">
        <f t="shared" si="3"/>
        <v>1664139</v>
      </c>
      <c r="I37" s="31">
        <f t="shared" si="3"/>
        <v>1852614</v>
      </c>
      <c r="J37" s="31">
        <f t="shared" si="3"/>
        <v>-120962944</v>
      </c>
      <c r="K37" s="31">
        <f t="shared" si="3"/>
        <v>2213782</v>
      </c>
      <c r="L37" s="31">
        <f t="shared" si="3"/>
        <v>1812409</v>
      </c>
      <c r="M37" s="31">
        <f t="shared" si="3"/>
        <v>1887403</v>
      </c>
      <c r="N37" s="31">
        <f t="shared" si="3"/>
        <v>5913594</v>
      </c>
      <c r="O37" s="31">
        <f t="shared" si="3"/>
        <v>1780962</v>
      </c>
      <c r="P37" s="31">
        <f t="shared" si="3"/>
        <v>1768246</v>
      </c>
      <c r="Q37" s="31">
        <f t="shared" si="3"/>
        <v>1476484</v>
      </c>
      <c r="R37" s="31">
        <f t="shared" si="3"/>
        <v>5025692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-110023658</v>
      </c>
      <c r="X37" s="31">
        <f t="shared" si="3"/>
        <v>-85328965</v>
      </c>
      <c r="Y37" s="31">
        <f t="shared" si="3"/>
        <v>-24694693</v>
      </c>
      <c r="Z37" s="32">
        <f>+IF(X37&lt;&gt;0,+(Y37/X37)*100,0)</f>
        <v>28.940574868100182</v>
      </c>
      <c r="AA37" s="33">
        <f>SUM(AA29:AA36)</f>
        <v>-104155082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-126437625</v>
      </c>
      <c r="D44" s="29">
        <f>+D37+D43</f>
        <v>0</v>
      </c>
      <c r="E44" s="30">
        <f t="shared" si="5"/>
        <v>-124762627</v>
      </c>
      <c r="F44" s="31">
        <f t="shared" si="5"/>
        <v>-104155082</v>
      </c>
      <c r="G44" s="31">
        <f t="shared" si="5"/>
        <v>-124479697</v>
      </c>
      <c r="H44" s="31">
        <f t="shared" si="5"/>
        <v>1664139</v>
      </c>
      <c r="I44" s="31">
        <f t="shared" si="5"/>
        <v>1852614</v>
      </c>
      <c r="J44" s="31">
        <f t="shared" si="5"/>
        <v>-120962944</v>
      </c>
      <c r="K44" s="31">
        <f t="shared" si="5"/>
        <v>2213782</v>
      </c>
      <c r="L44" s="31">
        <f t="shared" si="5"/>
        <v>1812409</v>
      </c>
      <c r="M44" s="31">
        <f t="shared" si="5"/>
        <v>1887403</v>
      </c>
      <c r="N44" s="31">
        <f t="shared" si="5"/>
        <v>5913594</v>
      </c>
      <c r="O44" s="31">
        <f t="shared" si="5"/>
        <v>1780962</v>
      </c>
      <c r="P44" s="31">
        <f t="shared" si="5"/>
        <v>1768246</v>
      </c>
      <c r="Q44" s="31">
        <f t="shared" si="5"/>
        <v>1476484</v>
      </c>
      <c r="R44" s="31">
        <f t="shared" si="5"/>
        <v>5025692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-110023658</v>
      </c>
      <c r="X44" s="31">
        <f t="shared" si="5"/>
        <v>-85328965</v>
      </c>
      <c r="Y44" s="31">
        <f t="shared" si="5"/>
        <v>-24694693</v>
      </c>
      <c r="Z44" s="32">
        <f>+IF(X44&lt;&gt;0,+(Y44/X44)*100,0)</f>
        <v>28.940574868100182</v>
      </c>
      <c r="AA44" s="33">
        <f>+AA37+AA43</f>
        <v>-104155082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863435656</v>
      </c>
      <c r="D45" s="42">
        <f t="shared" si="6"/>
        <v>0</v>
      </c>
      <c r="E45" s="43">
        <f t="shared" si="6"/>
        <v>1193162883</v>
      </c>
      <c r="F45" s="44">
        <f t="shared" si="6"/>
        <v>1266640202</v>
      </c>
      <c r="G45" s="44">
        <f t="shared" si="6"/>
        <v>1000502534</v>
      </c>
      <c r="H45" s="44">
        <f t="shared" si="6"/>
        <v>-110829902</v>
      </c>
      <c r="I45" s="44">
        <f t="shared" si="6"/>
        <v>-26060009</v>
      </c>
      <c r="J45" s="44">
        <f t="shared" si="6"/>
        <v>863612623</v>
      </c>
      <c r="K45" s="44">
        <f t="shared" si="6"/>
        <v>15778635</v>
      </c>
      <c r="L45" s="44">
        <f t="shared" si="6"/>
        <v>13364938</v>
      </c>
      <c r="M45" s="44">
        <f t="shared" si="6"/>
        <v>-25269375</v>
      </c>
      <c r="N45" s="44">
        <f t="shared" si="6"/>
        <v>3874198</v>
      </c>
      <c r="O45" s="44">
        <f t="shared" si="6"/>
        <v>12844758</v>
      </c>
      <c r="P45" s="44">
        <f t="shared" si="6"/>
        <v>12787012</v>
      </c>
      <c r="Q45" s="44">
        <f t="shared" si="6"/>
        <v>-28444652</v>
      </c>
      <c r="R45" s="44">
        <f t="shared" si="6"/>
        <v>-2812882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864673939</v>
      </c>
      <c r="X45" s="44">
        <f t="shared" si="6"/>
        <v>957017910</v>
      </c>
      <c r="Y45" s="44">
        <f t="shared" si="6"/>
        <v>-92343971</v>
      </c>
      <c r="Z45" s="45">
        <f>+IF(X45&lt;&gt;0,+(Y45/X45)*100,0)</f>
        <v>-9.6491371828140604</v>
      </c>
      <c r="AA45" s="46">
        <f>+AA26-AA44</f>
        <v>1266640202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695542563</v>
      </c>
      <c r="D47" s="18"/>
      <c r="E47" s="19">
        <v>821736609</v>
      </c>
      <c r="F47" s="20">
        <v>902851153</v>
      </c>
      <c r="G47" s="20">
        <v>719562088</v>
      </c>
      <c r="H47" s="20">
        <v>-82835132</v>
      </c>
      <c r="I47" s="20">
        <v>-12683916</v>
      </c>
      <c r="J47" s="20">
        <v>624043040</v>
      </c>
      <c r="K47" s="20">
        <v>24303533</v>
      </c>
      <c r="L47" s="20">
        <v>23051955</v>
      </c>
      <c r="M47" s="20">
        <v>-25628534</v>
      </c>
      <c r="N47" s="20">
        <v>21726954</v>
      </c>
      <c r="O47" s="20">
        <v>24684402</v>
      </c>
      <c r="P47" s="20">
        <v>18928373</v>
      </c>
      <c r="Q47" s="20">
        <v>-20486237</v>
      </c>
      <c r="R47" s="20">
        <v>23126538</v>
      </c>
      <c r="S47" s="20"/>
      <c r="T47" s="20"/>
      <c r="U47" s="20"/>
      <c r="V47" s="20"/>
      <c r="W47" s="20">
        <v>668896532</v>
      </c>
      <c r="X47" s="20">
        <v>677138337</v>
      </c>
      <c r="Y47" s="20">
        <v>-8241805</v>
      </c>
      <c r="Z47" s="47">
        <v>-1.2171523231891683</v>
      </c>
      <c r="AA47" s="22">
        <v>902851153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695542563</v>
      </c>
      <c r="D50" s="50">
        <f t="shared" ref="D50:Y50" si="7">SUM(D47:D49)</f>
        <v>0</v>
      </c>
      <c r="E50" s="51">
        <f t="shared" si="7"/>
        <v>821736609</v>
      </c>
      <c r="F50" s="52">
        <f t="shared" si="7"/>
        <v>902851153</v>
      </c>
      <c r="G50" s="52">
        <f t="shared" si="7"/>
        <v>719562088</v>
      </c>
      <c r="H50" s="52">
        <f t="shared" si="7"/>
        <v>-82835132</v>
      </c>
      <c r="I50" s="52">
        <f t="shared" si="7"/>
        <v>-12683916</v>
      </c>
      <c r="J50" s="52">
        <f t="shared" si="7"/>
        <v>624043040</v>
      </c>
      <c r="K50" s="52">
        <f t="shared" si="7"/>
        <v>24303533</v>
      </c>
      <c r="L50" s="52">
        <f t="shared" si="7"/>
        <v>23051955</v>
      </c>
      <c r="M50" s="52">
        <f t="shared" si="7"/>
        <v>-25628534</v>
      </c>
      <c r="N50" s="52">
        <f t="shared" si="7"/>
        <v>21726954</v>
      </c>
      <c r="O50" s="52">
        <f t="shared" si="7"/>
        <v>24684402</v>
      </c>
      <c r="P50" s="52">
        <f t="shared" si="7"/>
        <v>18928373</v>
      </c>
      <c r="Q50" s="52">
        <f t="shared" si="7"/>
        <v>-20486237</v>
      </c>
      <c r="R50" s="52">
        <f t="shared" si="7"/>
        <v>23126538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668896532</v>
      </c>
      <c r="X50" s="52">
        <f t="shared" si="7"/>
        <v>677138337</v>
      </c>
      <c r="Y50" s="52">
        <f t="shared" si="7"/>
        <v>-8241805</v>
      </c>
      <c r="Z50" s="53">
        <f>+IF(X50&lt;&gt;0,+(Y50/X50)*100,0)</f>
        <v>-1.2171523231891683</v>
      </c>
      <c r="AA50" s="54">
        <f>SUM(AA47:AA49)</f>
        <v>902851153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24858358</v>
      </c>
      <c r="D7" s="18"/>
      <c r="E7" s="19">
        <v>11809128</v>
      </c>
      <c r="F7" s="20">
        <v>20640329</v>
      </c>
      <c r="G7" s="20">
        <v>29829885</v>
      </c>
      <c r="H7" s="20">
        <v>-1950085</v>
      </c>
      <c r="I7" s="20">
        <v>1175376</v>
      </c>
      <c r="J7" s="20">
        <v>29055176</v>
      </c>
      <c r="K7" s="20">
        <v>1361137</v>
      </c>
      <c r="L7" s="20">
        <v>330799</v>
      </c>
      <c r="M7" s="20">
        <v>1360172</v>
      </c>
      <c r="N7" s="20">
        <v>3052108</v>
      </c>
      <c r="O7" s="20">
        <v>1260459</v>
      </c>
      <c r="P7" s="20">
        <v>1359259</v>
      </c>
      <c r="Q7" s="20">
        <v>1156517</v>
      </c>
      <c r="R7" s="20">
        <v>3776235</v>
      </c>
      <c r="S7" s="20"/>
      <c r="T7" s="20"/>
      <c r="U7" s="20"/>
      <c r="V7" s="20"/>
      <c r="W7" s="20">
        <v>35883519</v>
      </c>
      <c r="X7" s="20">
        <v>15402537</v>
      </c>
      <c r="Y7" s="20">
        <v>20480982</v>
      </c>
      <c r="Z7" s="21">
        <v>132.97148385360151</v>
      </c>
      <c r="AA7" s="22">
        <v>20640329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24858358</v>
      </c>
      <c r="D13" s="29">
        <f>SUM(D6:D12)</f>
        <v>0</v>
      </c>
      <c r="E13" s="30">
        <f t="shared" si="0"/>
        <v>11809128</v>
      </c>
      <c r="F13" s="31">
        <f t="shared" si="0"/>
        <v>20640329</v>
      </c>
      <c r="G13" s="31">
        <f t="shared" si="0"/>
        <v>29829885</v>
      </c>
      <c r="H13" s="31">
        <f t="shared" si="0"/>
        <v>-1950085</v>
      </c>
      <c r="I13" s="31">
        <f t="shared" si="0"/>
        <v>1175376</v>
      </c>
      <c r="J13" s="31">
        <f t="shared" si="0"/>
        <v>29055176</v>
      </c>
      <c r="K13" s="31">
        <f t="shared" si="0"/>
        <v>1361137</v>
      </c>
      <c r="L13" s="31">
        <f t="shared" si="0"/>
        <v>330799</v>
      </c>
      <c r="M13" s="31">
        <f t="shared" si="0"/>
        <v>1360172</v>
      </c>
      <c r="N13" s="31">
        <f t="shared" si="0"/>
        <v>3052108</v>
      </c>
      <c r="O13" s="31">
        <f t="shared" si="0"/>
        <v>1260459</v>
      </c>
      <c r="P13" s="31">
        <f t="shared" si="0"/>
        <v>1359259</v>
      </c>
      <c r="Q13" s="31">
        <f t="shared" si="0"/>
        <v>1156517</v>
      </c>
      <c r="R13" s="31">
        <f t="shared" si="0"/>
        <v>3776235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35883519</v>
      </c>
      <c r="X13" s="31">
        <f t="shared" si="0"/>
        <v>15402537</v>
      </c>
      <c r="Y13" s="31">
        <f t="shared" si="0"/>
        <v>20480982</v>
      </c>
      <c r="Z13" s="32">
        <f>+IF(X13&lt;&gt;0,+(Y13/X13)*100,0)</f>
        <v>132.97148385360151</v>
      </c>
      <c r="AA13" s="33">
        <f>SUM(AA6:AA12)</f>
        <v>20640329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339708136</v>
      </c>
      <c r="D17" s="18"/>
      <c r="E17" s="19">
        <v>352359163</v>
      </c>
      <c r="F17" s="20">
        <v>355509163</v>
      </c>
      <c r="G17" s="24">
        <v>347014564</v>
      </c>
      <c r="H17" s="24">
        <v>-7283359</v>
      </c>
      <c r="I17" s="24">
        <v>-3739470</v>
      </c>
      <c r="J17" s="20">
        <v>335991735</v>
      </c>
      <c r="K17" s="24">
        <v>-1060314</v>
      </c>
      <c r="L17" s="24">
        <v>78471</v>
      </c>
      <c r="M17" s="20">
        <v>1187259</v>
      </c>
      <c r="N17" s="24">
        <v>205416</v>
      </c>
      <c r="O17" s="24">
        <v>-842127</v>
      </c>
      <c r="P17" s="24">
        <v>4693760</v>
      </c>
      <c r="Q17" s="20">
        <v>-1927761</v>
      </c>
      <c r="R17" s="24">
        <v>1923872</v>
      </c>
      <c r="S17" s="24"/>
      <c r="T17" s="20"/>
      <c r="U17" s="24"/>
      <c r="V17" s="24"/>
      <c r="W17" s="24">
        <v>338121023</v>
      </c>
      <c r="X17" s="20">
        <v>266631984</v>
      </c>
      <c r="Y17" s="24">
        <v>71489039</v>
      </c>
      <c r="Z17" s="25">
        <v>26.811876777693705</v>
      </c>
      <c r="AA17" s="26">
        <v>355509163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339708136</v>
      </c>
      <c r="D25" s="29">
        <f t="shared" ref="D25:Y25" si="1">SUM(D15:D24)</f>
        <v>0</v>
      </c>
      <c r="E25" s="35">
        <f t="shared" si="1"/>
        <v>352359163</v>
      </c>
      <c r="F25" s="36">
        <f t="shared" si="1"/>
        <v>355509163</v>
      </c>
      <c r="G25" s="36">
        <f t="shared" si="1"/>
        <v>347014564</v>
      </c>
      <c r="H25" s="36">
        <f t="shared" si="1"/>
        <v>-7283359</v>
      </c>
      <c r="I25" s="36">
        <f t="shared" si="1"/>
        <v>-3739470</v>
      </c>
      <c r="J25" s="36">
        <f t="shared" si="1"/>
        <v>335991735</v>
      </c>
      <c r="K25" s="36">
        <f t="shared" si="1"/>
        <v>-1060314</v>
      </c>
      <c r="L25" s="36">
        <f t="shared" si="1"/>
        <v>78471</v>
      </c>
      <c r="M25" s="36">
        <f t="shared" si="1"/>
        <v>1187259</v>
      </c>
      <c r="N25" s="36">
        <f t="shared" si="1"/>
        <v>205416</v>
      </c>
      <c r="O25" s="36">
        <f t="shared" si="1"/>
        <v>-842127</v>
      </c>
      <c r="P25" s="36">
        <f t="shared" si="1"/>
        <v>4693760</v>
      </c>
      <c r="Q25" s="36">
        <f t="shared" si="1"/>
        <v>-1927761</v>
      </c>
      <c r="R25" s="36">
        <f t="shared" si="1"/>
        <v>1923872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338121023</v>
      </c>
      <c r="X25" s="36">
        <f t="shared" si="1"/>
        <v>266631984</v>
      </c>
      <c r="Y25" s="36">
        <f t="shared" si="1"/>
        <v>71489039</v>
      </c>
      <c r="Z25" s="37">
        <f>+IF(X25&lt;&gt;0,+(Y25/X25)*100,0)</f>
        <v>26.811876777693705</v>
      </c>
      <c r="AA25" s="38">
        <f>SUM(AA15:AA24)</f>
        <v>355509163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364566494</v>
      </c>
      <c r="D26" s="29">
        <f>+D13+D25</f>
        <v>0</v>
      </c>
      <c r="E26" s="30">
        <f t="shared" si="2"/>
        <v>364168291</v>
      </c>
      <c r="F26" s="31">
        <f t="shared" si="2"/>
        <v>376149492</v>
      </c>
      <c r="G26" s="31">
        <f t="shared" si="2"/>
        <v>376844449</v>
      </c>
      <c r="H26" s="31">
        <f t="shared" si="2"/>
        <v>-9233444</v>
      </c>
      <c r="I26" s="31">
        <f t="shared" si="2"/>
        <v>-2564094</v>
      </c>
      <c r="J26" s="31">
        <f t="shared" si="2"/>
        <v>365046911</v>
      </c>
      <c r="K26" s="31">
        <f t="shared" si="2"/>
        <v>300823</v>
      </c>
      <c r="L26" s="31">
        <f t="shared" si="2"/>
        <v>409270</v>
      </c>
      <c r="M26" s="31">
        <f t="shared" si="2"/>
        <v>2547431</v>
      </c>
      <c r="N26" s="31">
        <f t="shared" si="2"/>
        <v>3257524</v>
      </c>
      <c r="O26" s="31">
        <f t="shared" si="2"/>
        <v>418332</v>
      </c>
      <c r="P26" s="31">
        <f t="shared" si="2"/>
        <v>6053019</v>
      </c>
      <c r="Q26" s="31">
        <f t="shared" si="2"/>
        <v>-771244</v>
      </c>
      <c r="R26" s="31">
        <f t="shared" si="2"/>
        <v>5700107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374004542</v>
      </c>
      <c r="X26" s="31">
        <f t="shared" si="2"/>
        <v>282034521</v>
      </c>
      <c r="Y26" s="31">
        <f t="shared" si="2"/>
        <v>91970021</v>
      </c>
      <c r="Z26" s="32">
        <f>+IF(X26&lt;&gt;0,+(Y26/X26)*100,0)</f>
        <v>32.609490736774028</v>
      </c>
      <c r="AA26" s="33">
        <f>+AA13+AA25</f>
        <v>376149492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-29522907</v>
      </c>
      <c r="D33" s="18"/>
      <c r="E33" s="19"/>
      <c r="F33" s="20"/>
      <c r="G33" s="20">
        <v>-29520209</v>
      </c>
      <c r="H33" s="20">
        <v>18824</v>
      </c>
      <c r="I33" s="20">
        <v>168456</v>
      </c>
      <c r="J33" s="20">
        <v>-29332929</v>
      </c>
      <c r="K33" s="20">
        <v>484654</v>
      </c>
      <c r="L33" s="20">
        <v>214</v>
      </c>
      <c r="M33" s="20">
        <v>-123965</v>
      </c>
      <c r="N33" s="20">
        <v>360903</v>
      </c>
      <c r="O33" s="20"/>
      <c r="P33" s="20"/>
      <c r="Q33" s="20">
        <v>-35203</v>
      </c>
      <c r="R33" s="20">
        <v>-35203</v>
      </c>
      <c r="S33" s="20"/>
      <c r="T33" s="20"/>
      <c r="U33" s="20"/>
      <c r="V33" s="20"/>
      <c r="W33" s="20">
        <v>-29007229</v>
      </c>
      <c r="X33" s="20"/>
      <c r="Y33" s="20">
        <v>-29007229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4899057</v>
      </c>
      <c r="D35" s="18"/>
      <c r="E35" s="19"/>
      <c r="F35" s="20"/>
      <c r="G35" s="20">
        <v>5102212</v>
      </c>
      <c r="H35" s="20">
        <v>129862</v>
      </c>
      <c r="I35" s="20">
        <v>118150</v>
      </c>
      <c r="J35" s="20">
        <v>5350224</v>
      </c>
      <c r="K35" s="20">
        <v>142945</v>
      </c>
      <c r="L35" s="20">
        <v>10908</v>
      </c>
      <c r="M35" s="20">
        <v>142204</v>
      </c>
      <c r="N35" s="20">
        <v>296057</v>
      </c>
      <c r="O35" s="20">
        <v>124461</v>
      </c>
      <c r="P35" s="20">
        <v>133094</v>
      </c>
      <c r="Q35" s="20">
        <v>112207</v>
      </c>
      <c r="R35" s="20">
        <v>369762</v>
      </c>
      <c r="S35" s="20"/>
      <c r="T35" s="20"/>
      <c r="U35" s="20"/>
      <c r="V35" s="20"/>
      <c r="W35" s="20">
        <v>6016043</v>
      </c>
      <c r="X35" s="20"/>
      <c r="Y35" s="20">
        <v>6016043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-24623850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-24417997</v>
      </c>
      <c r="H37" s="31">
        <f t="shared" si="3"/>
        <v>148686</v>
      </c>
      <c r="I37" s="31">
        <f t="shared" si="3"/>
        <v>286606</v>
      </c>
      <c r="J37" s="31">
        <f t="shared" si="3"/>
        <v>-23982705</v>
      </c>
      <c r="K37" s="31">
        <f t="shared" si="3"/>
        <v>627599</v>
      </c>
      <c r="L37" s="31">
        <f t="shared" si="3"/>
        <v>11122</v>
      </c>
      <c r="M37" s="31">
        <f t="shared" si="3"/>
        <v>18239</v>
      </c>
      <c r="N37" s="31">
        <f t="shared" si="3"/>
        <v>656960</v>
      </c>
      <c r="O37" s="31">
        <f t="shared" si="3"/>
        <v>124461</v>
      </c>
      <c r="P37" s="31">
        <f t="shared" si="3"/>
        <v>133094</v>
      </c>
      <c r="Q37" s="31">
        <f t="shared" si="3"/>
        <v>77004</v>
      </c>
      <c r="R37" s="31">
        <f t="shared" si="3"/>
        <v>334559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-22991186</v>
      </c>
      <c r="X37" s="31">
        <f t="shared" si="3"/>
        <v>0</v>
      </c>
      <c r="Y37" s="31">
        <f t="shared" si="3"/>
        <v>-22991186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-24623850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-24417997</v>
      </c>
      <c r="H44" s="31">
        <f t="shared" si="5"/>
        <v>148686</v>
      </c>
      <c r="I44" s="31">
        <f t="shared" si="5"/>
        <v>286606</v>
      </c>
      <c r="J44" s="31">
        <f t="shared" si="5"/>
        <v>-23982705</v>
      </c>
      <c r="K44" s="31">
        <f t="shared" si="5"/>
        <v>627599</v>
      </c>
      <c r="L44" s="31">
        <f t="shared" si="5"/>
        <v>11122</v>
      </c>
      <c r="M44" s="31">
        <f t="shared" si="5"/>
        <v>18239</v>
      </c>
      <c r="N44" s="31">
        <f t="shared" si="5"/>
        <v>656960</v>
      </c>
      <c r="O44" s="31">
        <f t="shared" si="5"/>
        <v>124461</v>
      </c>
      <c r="P44" s="31">
        <f t="shared" si="5"/>
        <v>133094</v>
      </c>
      <c r="Q44" s="31">
        <f t="shared" si="5"/>
        <v>77004</v>
      </c>
      <c r="R44" s="31">
        <f t="shared" si="5"/>
        <v>334559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-22991186</v>
      </c>
      <c r="X44" s="31">
        <f t="shared" si="5"/>
        <v>0</v>
      </c>
      <c r="Y44" s="31">
        <f t="shared" si="5"/>
        <v>-22991186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389190344</v>
      </c>
      <c r="D45" s="42">
        <f t="shared" si="6"/>
        <v>0</v>
      </c>
      <c r="E45" s="43">
        <f t="shared" si="6"/>
        <v>364168291</v>
      </c>
      <c r="F45" s="44">
        <f t="shared" si="6"/>
        <v>376149492</v>
      </c>
      <c r="G45" s="44">
        <f t="shared" si="6"/>
        <v>401262446</v>
      </c>
      <c r="H45" s="44">
        <f t="shared" si="6"/>
        <v>-9382130</v>
      </c>
      <c r="I45" s="44">
        <f t="shared" si="6"/>
        <v>-2850700</v>
      </c>
      <c r="J45" s="44">
        <f t="shared" si="6"/>
        <v>389029616</v>
      </c>
      <c r="K45" s="44">
        <f t="shared" si="6"/>
        <v>-326776</v>
      </c>
      <c r="L45" s="44">
        <f t="shared" si="6"/>
        <v>398148</v>
      </c>
      <c r="M45" s="44">
        <f t="shared" si="6"/>
        <v>2529192</v>
      </c>
      <c r="N45" s="44">
        <f t="shared" si="6"/>
        <v>2600564</v>
      </c>
      <c r="O45" s="44">
        <f t="shared" si="6"/>
        <v>293871</v>
      </c>
      <c r="P45" s="44">
        <f t="shared" si="6"/>
        <v>5919925</v>
      </c>
      <c r="Q45" s="44">
        <f t="shared" si="6"/>
        <v>-848248</v>
      </c>
      <c r="R45" s="44">
        <f t="shared" si="6"/>
        <v>5365548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396995728</v>
      </c>
      <c r="X45" s="44">
        <f t="shared" si="6"/>
        <v>282034521</v>
      </c>
      <c r="Y45" s="44">
        <f t="shared" si="6"/>
        <v>114961207</v>
      </c>
      <c r="Z45" s="45">
        <f>+IF(X45&lt;&gt;0,+(Y45/X45)*100,0)</f>
        <v>40.761395659079618</v>
      </c>
      <c r="AA45" s="46">
        <f>+AA26-AA44</f>
        <v>376149492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98499256</v>
      </c>
      <c r="D47" s="18"/>
      <c r="E47" s="19">
        <v>12273137</v>
      </c>
      <c r="F47" s="20">
        <v>24546274</v>
      </c>
      <c r="G47" s="20">
        <v>88408885</v>
      </c>
      <c r="H47" s="20">
        <v>20582356</v>
      </c>
      <c r="I47" s="20">
        <v>-1359720</v>
      </c>
      <c r="J47" s="20">
        <v>107631521</v>
      </c>
      <c r="K47" s="20">
        <v>157998</v>
      </c>
      <c r="L47" s="20">
        <v>-1437761</v>
      </c>
      <c r="M47" s="20">
        <v>1826562</v>
      </c>
      <c r="N47" s="20">
        <v>546799</v>
      </c>
      <c r="O47" s="20">
        <v>347130</v>
      </c>
      <c r="P47" s="20">
        <v>-796188</v>
      </c>
      <c r="Q47" s="20">
        <v>1760188</v>
      </c>
      <c r="R47" s="20">
        <v>1311130</v>
      </c>
      <c r="S47" s="20"/>
      <c r="T47" s="20"/>
      <c r="U47" s="20"/>
      <c r="V47" s="20"/>
      <c r="W47" s="20">
        <v>109489450</v>
      </c>
      <c r="X47" s="20">
        <v>14990586</v>
      </c>
      <c r="Y47" s="20">
        <v>94498864</v>
      </c>
      <c r="Z47" s="47">
        <v>630.38805821200049</v>
      </c>
      <c r="AA47" s="22">
        <v>24546274</v>
      </c>
    </row>
    <row r="48" spans="1:27" x14ac:dyDescent="0.25">
      <c r="A48" s="23" t="s">
        <v>73</v>
      </c>
      <c r="B48" s="17" t="s">
        <v>32</v>
      </c>
      <c r="C48" s="18">
        <v>-5049924</v>
      </c>
      <c r="D48" s="18"/>
      <c r="E48" s="19"/>
      <c r="F48" s="20"/>
      <c r="G48" s="20">
        <v>-4785560</v>
      </c>
      <c r="H48" s="20">
        <v>-264364</v>
      </c>
      <c r="I48" s="20"/>
      <c r="J48" s="20">
        <v>-5049924</v>
      </c>
      <c r="K48" s="20"/>
      <c r="L48" s="20"/>
      <c r="M48" s="20">
        <v>-82045</v>
      </c>
      <c r="N48" s="20">
        <v>-82045</v>
      </c>
      <c r="O48" s="20">
        <v>-41350</v>
      </c>
      <c r="P48" s="20">
        <v>-26452</v>
      </c>
      <c r="Q48" s="20"/>
      <c r="R48" s="20">
        <v>-67802</v>
      </c>
      <c r="S48" s="20"/>
      <c r="T48" s="20"/>
      <c r="U48" s="20"/>
      <c r="V48" s="20"/>
      <c r="W48" s="20">
        <v>-5199771</v>
      </c>
      <c r="X48" s="20"/>
      <c r="Y48" s="20">
        <v>-5199771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93449332</v>
      </c>
      <c r="D50" s="50">
        <f t="shared" ref="D50:Y50" si="7">SUM(D47:D49)</f>
        <v>0</v>
      </c>
      <c r="E50" s="51">
        <f t="shared" si="7"/>
        <v>12273137</v>
      </c>
      <c r="F50" s="52">
        <f t="shared" si="7"/>
        <v>24546274</v>
      </c>
      <c r="G50" s="52">
        <f t="shared" si="7"/>
        <v>83623325</v>
      </c>
      <c r="H50" s="52">
        <f t="shared" si="7"/>
        <v>20317992</v>
      </c>
      <c r="I50" s="52">
        <f t="shared" si="7"/>
        <v>-1359720</v>
      </c>
      <c r="J50" s="52">
        <f t="shared" si="7"/>
        <v>102581597</v>
      </c>
      <c r="K50" s="52">
        <f t="shared" si="7"/>
        <v>157998</v>
      </c>
      <c r="L50" s="52">
        <f t="shared" si="7"/>
        <v>-1437761</v>
      </c>
      <c r="M50" s="52">
        <f t="shared" si="7"/>
        <v>1744517</v>
      </c>
      <c r="N50" s="52">
        <f t="shared" si="7"/>
        <v>464754</v>
      </c>
      <c r="O50" s="52">
        <f t="shared" si="7"/>
        <v>305780</v>
      </c>
      <c r="P50" s="52">
        <f t="shared" si="7"/>
        <v>-822640</v>
      </c>
      <c r="Q50" s="52">
        <f t="shared" si="7"/>
        <v>1760188</v>
      </c>
      <c r="R50" s="52">
        <f t="shared" si="7"/>
        <v>1243328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104289679</v>
      </c>
      <c r="X50" s="52">
        <f t="shared" si="7"/>
        <v>14990586</v>
      </c>
      <c r="Y50" s="52">
        <f t="shared" si="7"/>
        <v>89299093</v>
      </c>
      <c r="Z50" s="53">
        <f>+IF(X50&lt;&gt;0,+(Y50/X50)*100,0)</f>
        <v>595.70114870759551</v>
      </c>
      <c r="AA50" s="54">
        <f>SUM(AA47:AA49)</f>
        <v>24546274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-22530795</v>
      </c>
      <c r="D6" s="18"/>
      <c r="E6" s="19">
        <v>18353420</v>
      </c>
      <c r="F6" s="20">
        <v>16278344</v>
      </c>
      <c r="G6" s="20">
        <v>-18793148</v>
      </c>
      <c r="H6" s="20">
        <v>-3357749</v>
      </c>
      <c r="I6" s="20">
        <v>-2091066</v>
      </c>
      <c r="J6" s="20">
        <v>-24241963</v>
      </c>
      <c r="K6" s="20">
        <v>-139073</v>
      </c>
      <c r="L6" s="20">
        <v>-461069</v>
      </c>
      <c r="M6" s="20">
        <v>-2780958</v>
      </c>
      <c r="N6" s="20">
        <v>-3381100</v>
      </c>
      <c r="O6" s="20">
        <v>1814114</v>
      </c>
      <c r="P6" s="20">
        <v>-447744</v>
      </c>
      <c r="Q6" s="20">
        <v>1661675</v>
      </c>
      <c r="R6" s="20">
        <v>3028045</v>
      </c>
      <c r="S6" s="20"/>
      <c r="T6" s="20"/>
      <c r="U6" s="20"/>
      <c r="V6" s="20"/>
      <c r="W6" s="20">
        <v>-24595018</v>
      </c>
      <c r="X6" s="20">
        <v>12935011</v>
      </c>
      <c r="Y6" s="20">
        <v>-37530029</v>
      </c>
      <c r="Z6" s="21">
        <v>-290.14300026493981</v>
      </c>
      <c r="AA6" s="22">
        <v>16278344</v>
      </c>
    </row>
    <row r="7" spans="1:27" x14ac:dyDescent="0.25">
      <c r="A7" s="23" t="s">
        <v>35</v>
      </c>
      <c r="B7" s="17" t="s">
        <v>32</v>
      </c>
      <c r="C7" s="18">
        <v>12984968</v>
      </c>
      <c r="D7" s="18"/>
      <c r="E7" s="19">
        <v>-12359041</v>
      </c>
      <c r="F7" s="20">
        <v>-12155848</v>
      </c>
      <c r="G7" s="20">
        <v>36072851</v>
      </c>
      <c r="H7" s="20">
        <v>-18698301</v>
      </c>
      <c r="I7" s="20">
        <v>1990896</v>
      </c>
      <c r="J7" s="20">
        <v>19365446</v>
      </c>
      <c r="K7" s="20">
        <v>-291859</v>
      </c>
      <c r="L7" s="20">
        <v>-1015903</v>
      </c>
      <c r="M7" s="20">
        <v>1654307</v>
      </c>
      <c r="N7" s="20">
        <v>346545</v>
      </c>
      <c r="O7" s="20">
        <v>688867</v>
      </c>
      <c r="P7" s="20">
        <v>399902</v>
      </c>
      <c r="Q7" s="20">
        <v>2010594</v>
      </c>
      <c r="R7" s="20">
        <v>3099363</v>
      </c>
      <c r="S7" s="20"/>
      <c r="T7" s="20"/>
      <c r="U7" s="20"/>
      <c r="V7" s="20"/>
      <c r="W7" s="20">
        <v>22811354</v>
      </c>
      <c r="X7" s="20">
        <v>-9188031</v>
      </c>
      <c r="Y7" s="20">
        <v>31999385</v>
      </c>
      <c r="Z7" s="21">
        <v>-348.27249712152695</v>
      </c>
      <c r="AA7" s="22">
        <v>-12155848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-11159066</v>
      </c>
      <c r="F8" s="20">
        <v>-11964387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-8691426</v>
      </c>
      <c r="Y8" s="20">
        <v>8691426</v>
      </c>
      <c r="Z8" s="21">
        <v>-100</v>
      </c>
      <c r="AA8" s="22">
        <v>-11964387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-47287</v>
      </c>
      <c r="D10" s="18"/>
      <c r="E10" s="19"/>
      <c r="F10" s="20"/>
      <c r="G10" s="20">
        <v>-47287</v>
      </c>
      <c r="H10" s="20"/>
      <c r="I10" s="20"/>
      <c r="J10" s="20">
        <v>-47287</v>
      </c>
      <c r="K10" s="20"/>
      <c r="L10" s="20">
        <v>-3136</v>
      </c>
      <c r="M10" s="20">
        <v>-26215</v>
      </c>
      <c r="N10" s="20">
        <v>-29351</v>
      </c>
      <c r="O10" s="20"/>
      <c r="P10" s="20"/>
      <c r="Q10" s="20"/>
      <c r="R10" s="20"/>
      <c r="S10" s="20"/>
      <c r="T10" s="20"/>
      <c r="U10" s="20"/>
      <c r="V10" s="20"/>
      <c r="W10" s="20">
        <v>-76638</v>
      </c>
      <c r="X10" s="20"/>
      <c r="Y10" s="20">
        <v>-76638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979520</v>
      </c>
      <c r="D11" s="18"/>
      <c r="E11" s="19"/>
      <c r="F11" s="20"/>
      <c r="G11" s="24">
        <v>576897</v>
      </c>
      <c r="H11" s="24">
        <v>294665</v>
      </c>
      <c r="I11" s="24">
        <v>-23769</v>
      </c>
      <c r="J11" s="20">
        <v>847793</v>
      </c>
      <c r="K11" s="24">
        <v>29201</v>
      </c>
      <c r="L11" s="24">
        <v>-287664</v>
      </c>
      <c r="M11" s="20"/>
      <c r="N11" s="24">
        <v>-258463</v>
      </c>
      <c r="O11" s="24"/>
      <c r="P11" s="24"/>
      <c r="Q11" s="20"/>
      <c r="R11" s="24"/>
      <c r="S11" s="24"/>
      <c r="T11" s="20"/>
      <c r="U11" s="24"/>
      <c r="V11" s="24"/>
      <c r="W11" s="24">
        <v>589330</v>
      </c>
      <c r="X11" s="20"/>
      <c r="Y11" s="24">
        <v>589330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-9204</v>
      </c>
      <c r="H12" s="20">
        <v>9204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-8613594</v>
      </c>
      <c r="D13" s="29">
        <f>SUM(D6:D12)</f>
        <v>0</v>
      </c>
      <c r="E13" s="30">
        <f t="shared" si="0"/>
        <v>-5164687</v>
      </c>
      <c r="F13" s="31">
        <f t="shared" si="0"/>
        <v>-7841891</v>
      </c>
      <c r="G13" s="31">
        <f t="shared" si="0"/>
        <v>17800109</v>
      </c>
      <c r="H13" s="31">
        <f t="shared" si="0"/>
        <v>-21752181</v>
      </c>
      <c r="I13" s="31">
        <f t="shared" si="0"/>
        <v>-123939</v>
      </c>
      <c r="J13" s="31">
        <f t="shared" si="0"/>
        <v>-4076011</v>
      </c>
      <c r="K13" s="31">
        <f t="shared" si="0"/>
        <v>-401731</v>
      </c>
      <c r="L13" s="31">
        <f t="shared" si="0"/>
        <v>-1767772</v>
      </c>
      <c r="M13" s="31">
        <f t="shared" si="0"/>
        <v>-1152866</v>
      </c>
      <c r="N13" s="31">
        <f t="shared" si="0"/>
        <v>-3322369</v>
      </c>
      <c r="O13" s="31">
        <f t="shared" si="0"/>
        <v>2502981</v>
      </c>
      <c r="P13" s="31">
        <f t="shared" si="0"/>
        <v>-47842</v>
      </c>
      <c r="Q13" s="31">
        <f t="shared" si="0"/>
        <v>3672269</v>
      </c>
      <c r="R13" s="31">
        <f t="shared" si="0"/>
        <v>6127408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-1270972</v>
      </c>
      <c r="X13" s="31">
        <f t="shared" si="0"/>
        <v>-4944446</v>
      </c>
      <c r="Y13" s="31">
        <f t="shared" si="0"/>
        <v>3673474</v>
      </c>
      <c r="Z13" s="32">
        <f>+IF(X13&lt;&gt;0,+(Y13/X13)*100,0)</f>
        <v>-74.294956401586759</v>
      </c>
      <c r="AA13" s="33">
        <f>SUM(AA6:AA12)</f>
        <v>-7841891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81368724</v>
      </c>
      <c r="D17" s="18"/>
      <c r="E17" s="19">
        <v>-2462643</v>
      </c>
      <c r="F17" s="20">
        <v>-2462643</v>
      </c>
      <c r="G17" s="24">
        <v>89311400</v>
      </c>
      <c r="H17" s="24">
        <v>-7942677</v>
      </c>
      <c r="I17" s="24"/>
      <c r="J17" s="20">
        <v>81368723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81368723</v>
      </c>
      <c r="X17" s="20">
        <v>-1846980</v>
      </c>
      <c r="Y17" s="24">
        <v>83215703</v>
      </c>
      <c r="Z17" s="25">
        <v>-4505.5010341205643</v>
      </c>
      <c r="AA17" s="26">
        <v>-2462643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81485578</v>
      </c>
      <c r="D25" s="29">
        <f t="shared" ref="D25:Y25" si="1">SUM(D15:D24)</f>
        <v>0</v>
      </c>
      <c r="E25" s="35">
        <f t="shared" si="1"/>
        <v>-2462643</v>
      </c>
      <c r="F25" s="36">
        <f t="shared" si="1"/>
        <v>-2462643</v>
      </c>
      <c r="G25" s="36">
        <f t="shared" si="1"/>
        <v>89428254</v>
      </c>
      <c r="H25" s="36">
        <f t="shared" si="1"/>
        <v>-7942677</v>
      </c>
      <c r="I25" s="36">
        <f t="shared" si="1"/>
        <v>0</v>
      </c>
      <c r="J25" s="36">
        <f t="shared" si="1"/>
        <v>81485577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81485577</v>
      </c>
      <c r="X25" s="36">
        <f t="shared" si="1"/>
        <v>-1846980</v>
      </c>
      <c r="Y25" s="36">
        <f t="shared" si="1"/>
        <v>83332557</v>
      </c>
      <c r="Z25" s="37">
        <f>+IF(X25&lt;&gt;0,+(Y25/X25)*100,0)</f>
        <v>-4511.8277945619329</v>
      </c>
      <c r="AA25" s="38">
        <f>SUM(AA15:AA24)</f>
        <v>-2462643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72871984</v>
      </c>
      <c r="D26" s="29">
        <f>+D13+D25</f>
        <v>0</v>
      </c>
      <c r="E26" s="30">
        <f t="shared" si="2"/>
        <v>-7627330</v>
      </c>
      <c r="F26" s="31">
        <f t="shared" si="2"/>
        <v>-10304534</v>
      </c>
      <c r="G26" s="31">
        <f t="shared" si="2"/>
        <v>107228363</v>
      </c>
      <c r="H26" s="31">
        <f t="shared" si="2"/>
        <v>-29694858</v>
      </c>
      <c r="I26" s="31">
        <f t="shared" si="2"/>
        <v>-123939</v>
      </c>
      <c r="J26" s="31">
        <f t="shared" si="2"/>
        <v>77409566</v>
      </c>
      <c r="K26" s="31">
        <f t="shared" si="2"/>
        <v>-401731</v>
      </c>
      <c r="L26" s="31">
        <f t="shared" si="2"/>
        <v>-1767772</v>
      </c>
      <c r="M26" s="31">
        <f t="shared" si="2"/>
        <v>-1152866</v>
      </c>
      <c r="N26" s="31">
        <f t="shared" si="2"/>
        <v>-3322369</v>
      </c>
      <c r="O26" s="31">
        <f t="shared" si="2"/>
        <v>2502981</v>
      </c>
      <c r="P26" s="31">
        <f t="shared" si="2"/>
        <v>-47842</v>
      </c>
      <c r="Q26" s="31">
        <f t="shared" si="2"/>
        <v>3672269</v>
      </c>
      <c r="R26" s="31">
        <f t="shared" si="2"/>
        <v>6127408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80214605</v>
      </c>
      <c r="X26" s="31">
        <f t="shared" si="2"/>
        <v>-6791426</v>
      </c>
      <c r="Y26" s="31">
        <f t="shared" si="2"/>
        <v>87006031</v>
      </c>
      <c r="Z26" s="32">
        <f>+IF(X26&lt;&gt;0,+(Y26/X26)*100,0)</f>
        <v>-1281.1157921767831</v>
      </c>
      <c r="AA26" s="33">
        <f>+AA13+AA25</f>
        <v>-10304534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-6627</v>
      </c>
      <c r="D31" s="18"/>
      <c r="E31" s="19"/>
      <c r="F31" s="20"/>
      <c r="G31" s="20">
        <v>-7488</v>
      </c>
      <c r="H31" s="20">
        <v>-1315</v>
      </c>
      <c r="I31" s="20">
        <v>-1096</v>
      </c>
      <c r="J31" s="20">
        <v>-9899</v>
      </c>
      <c r="K31" s="20">
        <v>-177</v>
      </c>
      <c r="L31" s="20">
        <v>-816</v>
      </c>
      <c r="M31" s="20">
        <v>-143</v>
      </c>
      <c r="N31" s="20">
        <v>-1136</v>
      </c>
      <c r="O31" s="20">
        <v>-1236</v>
      </c>
      <c r="P31" s="20">
        <v>-669</v>
      </c>
      <c r="Q31" s="20">
        <v>-626</v>
      </c>
      <c r="R31" s="20">
        <v>-2531</v>
      </c>
      <c r="S31" s="20"/>
      <c r="T31" s="20"/>
      <c r="U31" s="20"/>
      <c r="V31" s="20"/>
      <c r="W31" s="20">
        <v>-13566</v>
      </c>
      <c r="X31" s="20"/>
      <c r="Y31" s="20">
        <v>-13566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3522598</v>
      </c>
      <c r="D32" s="18"/>
      <c r="E32" s="19">
        <v>-5125611</v>
      </c>
      <c r="F32" s="20">
        <v>-6137427</v>
      </c>
      <c r="G32" s="20">
        <v>1579353</v>
      </c>
      <c r="H32" s="20">
        <v>1026451</v>
      </c>
      <c r="I32" s="20">
        <v>-392410</v>
      </c>
      <c r="J32" s="20">
        <v>2213394</v>
      </c>
      <c r="K32" s="20">
        <v>139847</v>
      </c>
      <c r="L32" s="20">
        <v>-2303254</v>
      </c>
      <c r="M32" s="20">
        <v>-31701</v>
      </c>
      <c r="N32" s="20">
        <v>-2195108</v>
      </c>
      <c r="O32" s="20">
        <v>-63942</v>
      </c>
      <c r="P32" s="20">
        <v>-50642</v>
      </c>
      <c r="Q32" s="20">
        <v>-25326</v>
      </c>
      <c r="R32" s="20">
        <v>-139910</v>
      </c>
      <c r="S32" s="20"/>
      <c r="T32" s="20"/>
      <c r="U32" s="20"/>
      <c r="V32" s="20"/>
      <c r="W32" s="20">
        <v>-121624</v>
      </c>
      <c r="X32" s="20">
        <v>-4248941</v>
      </c>
      <c r="Y32" s="20">
        <v>4127317</v>
      </c>
      <c r="Z32" s="21">
        <v>-97.137545567236643</v>
      </c>
      <c r="AA32" s="22">
        <v>-6137427</v>
      </c>
    </row>
    <row r="33" spans="1:27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-607903</v>
      </c>
      <c r="H33" s="20"/>
      <c r="I33" s="20"/>
      <c r="J33" s="20">
        <v>-607903</v>
      </c>
      <c r="K33" s="20"/>
      <c r="L33" s="20">
        <v>-1430</v>
      </c>
      <c r="M33" s="20">
        <v>-2730</v>
      </c>
      <c r="N33" s="20">
        <v>-4160</v>
      </c>
      <c r="O33" s="20">
        <v>-1950</v>
      </c>
      <c r="P33" s="20">
        <v>-2990</v>
      </c>
      <c r="Q33" s="20">
        <v>-2730</v>
      </c>
      <c r="R33" s="20">
        <v>-7670</v>
      </c>
      <c r="S33" s="20"/>
      <c r="T33" s="20"/>
      <c r="U33" s="20"/>
      <c r="V33" s="20"/>
      <c r="W33" s="20">
        <v>-619733</v>
      </c>
      <c r="X33" s="20"/>
      <c r="Y33" s="20">
        <v>-619733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14557557</v>
      </c>
      <c r="D35" s="18"/>
      <c r="E35" s="19"/>
      <c r="F35" s="20"/>
      <c r="G35" s="20">
        <v>14766536</v>
      </c>
      <c r="H35" s="20">
        <v>252323</v>
      </c>
      <c r="I35" s="20">
        <v>251677</v>
      </c>
      <c r="J35" s="20">
        <v>15270536</v>
      </c>
      <c r="K35" s="20">
        <v>165298</v>
      </c>
      <c r="L35" s="20">
        <v>173309</v>
      </c>
      <c r="M35" s="20">
        <v>227760</v>
      </c>
      <c r="N35" s="20">
        <v>566367</v>
      </c>
      <c r="O35" s="20">
        <v>186207</v>
      </c>
      <c r="P35" s="20">
        <v>174002</v>
      </c>
      <c r="Q35" s="20">
        <v>242143</v>
      </c>
      <c r="R35" s="20">
        <v>602352</v>
      </c>
      <c r="S35" s="20"/>
      <c r="T35" s="20"/>
      <c r="U35" s="20"/>
      <c r="V35" s="20"/>
      <c r="W35" s="20">
        <v>16439255</v>
      </c>
      <c r="X35" s="20"/>
      <c r="Y35" s="20">
        <v>16439255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17472193</v>
      </c>
      <c r="D37" s="29">
        <f t="shared" ref="D37:Y37" si="3">SUM(D29:D36)</f>
        <v>0</v>
      </c>
      <c r="E37" s="30">
        <f t="shared" si="3"/>
        <v>-5125611</v>
      </c>
      <c r="F37" s="31">
        <f t="shared" si="3"/>
        <v>-6137427</v>
      </c>
      <c r="G37" s="31">
        <f t="shared" si="3"/>
        <v>15730498</v>
      </c>
      <c r="H37" s="31">
        <f t="shared" si="3"/>
        <v>1277459</v>
      </c>
      <c r="I37" s="31">
        <f t="shared" si="3"/>
        <v>-141829</v>
      </c>
      <c r="J37" s="31">
        <f t="shared" si="3"/>
        <v>16866128</v>
      </c>
      <c r="K37" s="31">
        <f t="shared" si="3"/>
        <v>304968</v>
      </c>
      <c r="L37" s="31">
        <f t="shared" si="3"/>
        <v>-2132191</v>
      </c>
      <c r="M37" s="31">
        <f t="shared" si="3"/>
        <v>193186</v>
      </c>
      <c r="N37" s="31">
        <f t="shared" si="3"/>
        <v>-1634037</v>
      </c>
      <c r="O37" s="31">
        <f t="shared" si="3"/>
        <v>119079</v>
      </c>
      <c r="P37" s="31">
        <f t="shared" si="3"/>
        <v>119701</v>
      </c>
      <c r="Q37" s="31">
        <f t="shared" si="3"/>
        <v>213461</v>
      </c>
      <c r="R37" s="31">
        <f t="shared" si="3"/>
        <v>452241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15684332</v>
      </c>
      <c r="X37" s="31">
        <f t="shared" si="3"/>
        <v>-4248941</v>
      </c>
      <c r="Y37" s="31">
        <f t="shared" si="3"/>
        <v>19933273</v>
      </c>
      <c r="Z37" s="32">
        <f>+IF(X37&lt;&gt;0,+(Y37/X37)*100,0)</f>
        <v>-469.13508566016799</v>
      </c>
      <c r="AA37" s="33">
        <f>SUM(AA29:AA36)</f>
        <v>-6137427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17472193</v>
      </c>
      <c r="D44" s="29">
        <f>+D37+D43</f>
        <v>0</v>
      </c>
      <c r="E44" s="30">
        <f t="shared" si="5"/>
        <v>-5125611</v>
      </c>
      <c r="F44" s="31">
        <f t="shared" si="5"/>
        <v>-6137427</v>
      </c>
      <c r="G44" s="31">
        <f t="shared" si="5"/>
        <v>15730498</v>
      </c>
      <c r="H44" s="31">
        <f t="shared" si="5"/>
        <v>1277459</v>
      </c>
      <c r="I44" s="31">
        <f t="shared" si="5"/>
        <v>-141829</v>
      </c>
      <c r="J44" s="31">
        <f t="shared" si="5"/>
        <v>16866128</v>
      </c>
      <c r="K44" s="31">
        <f t="shared" si="5"/>
        <v>304968</v>
      </c>
      <c r="L44" s="31">
        <f t="shared" si="5"/>
        <v>-2132191</v>
      </c>
      <c r="M44" s="31">
        <f t="shared" si="5"/>
        <v>193186</v>
      </c>
      <c r="N44" s="31">
        <f t="shared" si="5"/>
        <v>-1634037</v>
      </c>
      <c r="O44" s="31">
        <f t="shared" si="5"/>
        <v>119079</v>
      </c>
      <c r="P44" s="31">
        <f t="shared" si="5"/>
        <v>119701</v>
      </c>
      <c r="Q44" s="31">
        <f t="shared" si="5"/>
        <v>213461</v>
      </c>
      <c r="R44" s="31">
        <f t="shared" si="5"/>
        <v>452241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15684332</v>
      </c>
      <c r="X44" s="31">
        <f t="shared" si="5"/>
        <v>-4248941</v>
      </c>
      <c r="Y44" s="31">
        <f t="shared" si="5"/>
        <v>19933273</v>
      </c>
      <c r="Z44" s="32">
        <f>+IF(X44&lt;&gt;0,+(Y44/X44)*100,0)</f>
        <v>-469.13508566016799</v>
      </c>
      <c r="AA44" s="33">
        <f>+AA37+AA43</f>
        <v>-6137427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55399791</v>
      </c>
      <c r="D45" s="42">
        <f t="shared" si="6"/>
        <v>0</v>
      </c>
      <c r="E45" s="43">
        <f t="shared" si="6"/>
        <v>-2501719</v>
      </c>
      <c r="F45" s="44">
        <f t="shared" si="6"/>
        <v>-4167107</v>
      </c>
      <c r="G45" s="44">
        <f t="shared" si="6"/>
        <v>91497865</v>
      </c>
      <c r="H45" s="44">
        <f t="shared" si="6"/>
        <v>-30972317</v>
      </c>
      <c r="I45" s="44">
        <f t="shared" si="6"/>
        <v>17890</v>
      </c>
      <c r="J45" s="44">
        <f t="shared" si="6"/>
        <v>60543438</v>
      </c>
      <c r="K45" s="44">
        <f t="shared" si="6"/>
        <v>-706699</v>
      </c>
      <c r="L45" s="44">
        <f t="shared" si="6"/>
        <v>364419</v>
      </c>
      <c r="M45" s="44">
        <f t="shared" si="6"/>
        <v>-1346052</v>
      </c>
      <c r="N45" s="44">
        <f t="shared" si="6"/>
        <v>-1688332</v>
      </c>
      <c r="O45" s="44">
        <f t="shared" si="6"/>
        <v>2383902</v>
      </c>
      <c r="P45" s="44">
        <f t="shared" si="6"/>
        <v>-167543</v>
      </c>
      <c r="Q45" s="44">
        <f t="shared" si="6"/>
        <v>3458808</v>
      </c>
      <c r="R45" s="44">
        <f t="shared" si="6"/>
        <v>5675167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64530273</v>
      </c>
      <c r="X45" s="44">
        <f t="shared" si="6"/>
        <v>-2542485</v>
      </c>
      <c r="Y45" s="44">
        <f t="shared" si="6"/>
        <v>67072758</v>
      </c>
      <c r="Z45" s="45">
        <f>+IF(X45&lt;&gt;0,+(Y45/X45)*100,0)</f>
        <v>-2638.0788087245355</v>
      </c>
      <c r="AA45" s="46">
        <f>+AA26-AA44</f>
        <v>-4167107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-15768503</v>
      </c>
      <c r="D47" s="18"/>
      <c r="E47" s="19">
        <v>-2501719</v>
      </c>
      <c r="F47" s="20">
        <v>-4167107</v>
      </c>
      <c r="G47" s="20">
        <v>-15768503</v>
      </c>
      <c r="H47" s="20"/>
      <c r="I47" s="20"/>
      <c r="J47" s="20">
        <v>-15768503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-15768503</v>
      </c>
      <c r="X47" s="20">
        <v>-2542485</v>
      </c>
      <c r="Y47" s="20">
        <v>-13226018</v>
      </c>
      <c r="Z47" s="47">
        <v>520.20043382753488</v>
      </c>
      <c r="AA47" s="22">
        <v>-4167107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-15768503</v>
      </c>
      <c r="D50" s="50">
        <f t="shared" ref="D50:Y50" si="7">SUM(D47:D49)</f>
        <v>0</v>
      </c>
      <c r="E50" s="51">
        <f t="shared" si="7"/>
        <v>-2501719</v>
      </c>
      <c r="F50" s="52">
        <f t="shared" si="7"/>
        <v>-4167107</v>
      </c>
      <c r="G50" s="52">
        <f t="shared" si="7"/>
        <v>-15768503</v>
      </c>
      <c r="H50" s="52">
        <f t="shared" si="7"/>
        <v>0</v>
      </c>
      <c r="I50" s="52">
        <f t="shared" si="7"/>
        <v>0</v>
      </c>
      <c r="J50" s="52">
        <f t="shared" si="7"/>
        <v>-15768503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-15768503</v>
      </c>
      <c r="X50" s="52">
        <f t="shared" si="7"/>
        <v>-2542485</v>
      </c>
      <c r="Y50" s="52">
        <f t="shared" si="7"/>
        <v>-13226018</v>
      </c>
      <c r="Z50" s="53">
        <f>+IF(X50&lt;&gt;0,+(Y50/X50)*100,0)</f>
        <v>520.20043382753488</v>
      </c>
      <c r="AA50" s="54">
        <f>SUM(AA47:AA49)</f>
        <v>-4167107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92361593</v>
      </c>
      <c r="F6" s="20">
        <v>192542041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721618</v>
      </c>
      <c r="R6" s="20">
        <v>721618</v>
      </c>
      <c r="S6" s="20"/>
      <c r="T6" s="20"/>
      <c r="U6" s="20"/>
      <c r="V6" s="20"/>
      <c r="W6" s="20">
        <v>721618</v>
      </c>
      <c r="X6" s="20">
        <v>77016818</v>
      </c>
      <c r="Y6" s="20">
        <v>-76295200</v>
      </c>
      <c r="Z6" s="21">
        <v>-99.063038413246304</v>
      </c>
      <c r="AA6" s="22">
        <v>192542041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239719300</v>
      </c>
      <c r="F7" s="20">
        <v>32730135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38209896</v>
      </c>
      <c r="R7" s="20">
        <v>38209896</v>
      </c>
      <c r="S7" s="20"/>
      <c r="T7" s="20"/>
      <c r="U7" s="20"/>
      <c r="V7" s="20"/>
      <c r="W7" s="20">
        <v>38209896</v>
      </c>
      <c r="X7" s="20">
        <v>13092056</v>
      </c>
      <c r="Y7" s="20">
        <v>25117840</v>
      </c>
      <c r="Z7" s="21">
        <v>191.85558020833398</v>
      </c>
      <c r="AA7" s="22">
        <v>32730135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-281688713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-112675486</v>
      </c>
      <c r="Y8" s="20">
        <v>112675486</v>
      </c>
      <c r="Z8" s="21">
        <v>-100</v>
      </c>
      <c r="AA8" s="22">
        <v>-281688713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-290812</v>
      </c>
      <c r="F10" s="20">
        <v>168533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-2350</v>
      </c>
      <c r="R10" s="20">
        <v>-2350</v>
      </c>
      <c r="S10" s="20"/>
      <c r="T10" s="20"/>
      <c r="U10" s="20"/>
      <c r="V10" s="20"/>
      <c r="W10" s="20">
        <v>-2350</v>
      </c>
      <c r="X10" s="20">
        <v>67412</v>
      </c>
      <c r="Y10" s="20">
        <v>-69762</v>
      </c>
      <c r="Z10" s="21">
        <v>-103.48602622678456</v>
      </c>
      <c r="AA10" s="22">
        <v>168533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1022252</v>
      </c>
      <c r="R11" s="24">
        <v>1022252</v>
      </c>
      <c r="S11" s="24"/>
      <c r="T11" s="20"/>
      <c r="U11" s="24"/>
      <c r="V11" s="24"/>
      <c r="W11" s="24">
        <v>1022252</v>
      </c>
      <c r="X11" s="20"/>
      <c r="Y11" s="24">
        <v>1022252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331790081</v>
      </c>
      <c r="F13" s="31">
        <f t="shared" si="0"/>
        <v>-56248004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39951416</v>
      </c>
      <c r="R13" s="31">
        <f t="shared" si="0"/>
        <v>39951416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39951416</v>
      </c>
      <c r="X13" s="31">
        <f t="shared" si="0"/>
        <v>-22499200</v>
      </c>
      <c r="Y13" s="31">
        <f t="shared" si="0"/>
        <v>62450616</v>
      </c>
      <c r="Z13" s="32">
        <f>+IF(X13&lt;&gt;0,+(Y13/X13)*100,0)</f>
        <v>-277.56816242355285</v>
      </c>
      <c r="AA13" s="33">
        <f>SUM(AA6:AA12)</f>
        <v>-56248004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28656838</v>
      </c>
      <c r="D17" s="18"/>
      <c r="E17" s="19">
        <v>120106</v>
      </c>
      <c r="F17" s="20">
        <v>34799604</v>
      </c>
      <c r="G17" s="24"/>
      <c r="H17" s="24"/>
      <c r="I17" s="24"/>
      <c r="J17" s="20"/>
      <c r="K17" s="24">
        <v>8898579</v>
      </c>
      <c r="L17" s="24">
        <v>1252833</v>
      </c>
      <c r="M17" s="20">
        <v>6628900</v>
      </c>
      <c r="N17" s="24">
        <v>16780312</v>
      </c>
      <c r="O17" s="24"/>
      <c r="P17" s="24">
        <v>11350713</v>
      </c>
      <c r="Q17" s="20">
        <v>21415323</v>
      </c>
      <c r="R17" s="24">
        <v>32766036</v>
      </c>
      <c r="S17" s="24"/>
      <c r="T17" s="20"/>
      <c r="U17" s="24"/>
      <c r="V17" s="24"/>
      <c r="W17" s="24">
        <v>49546348</v>
      </c>
      <c r="X17" s="20">
        <v>27457425</v>
      </c>
      <c r="Y17" s="24">
        <v>22088923</v>
      </c>
      <c r="Z17" s="25">
        <v>80.447904346456383</v>
      </c>
      <c r="AA17" s="26">
        <v>34799604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28656838</v>
      </c>
      <c r="D25" s="29">
        <f t="shared" ref="D25:Y25" si="1">SUM(D15:D24)</f>
        <v>0</v>
      </c>
      <c r="E25" s="35">
        <f t="shared" si="1"/>
        <v>120106</v>
      </c>
      <c r="F25" s="36">
        <f t="shared" si="1"/>
        <v>34799604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8898579</v>
      </c>
      <c r="L25" s="36">
        <f t="shared" si="1"/>
        <v>1252833</v>
      </c>
      <c r="M25" s="36">
        <f t="shared" si="1"/>
        <v>6628900</v>
      </c>
      <c r="N25" s="36">
        <f t="shared" si="1"/>
        <v>16780312</v>
      </c>
      <c r="O25" s="36">
        <f t="shared" si="1"/>
        <v>0</v>
      </c>
      <c r="P25" s="36">
        <f t="shared" si="1"/>
        <v>11350713</v>
      </c>
      <c r="Q25" s="36">
        <f t="shared" si="1"/>
        <v>21415323</v>
      </c>
      <c r="R25" s="36">
        <f t="shared" si="1"/>
        <v>32766036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49546348</v>
      </c>
      <c r="X25" s="36">
        <f t="shared" si="1"/>
        <v>27457425</v>
      </c>
      <c r="Y25" s="36">
        <f t="shared" si="1"/>
        <v>22088923</v>
      </c>
      <c r="Z25" s="37">
        <f>+IF(X25&lt;&gt;0,+(Y25/X25)*100,0)</f>
        <v>80.447904346456383</v>
      </c>
      <c r="AA25" s="38">
        <f>SUM(AA15:AA24)</f>
        <v>34799604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28656838</v>
      </c>
      <c r="D26" s="29">
        <f>+D13+D25</f>
        <v>0</v>
      </c>
      <c r="E26" s="30">
        <f t="shared" si="2"/>
        <v>331910187</v>
      </c>
      <c r="F26" s="31">
        <f t="shared" si="2"/>
        <v>-21448400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8898579</v>
      </c>
      <c r="L26" s="31">
        <f t="shared" si="2"/>
        <v>1252833</v>
      </c>
      <c r="M26" s="31">
        <f t="shared" si="2"/>
        <v>6628900</v>
      </c>
      <c r="N26" s="31">
        <f t="shared" si="2"/>
        <v>16780312</v>
      </c>
      <c r="O26" s="31">
        <f t="shared" si="2"/>
        <v>0</v>
      </c>
      <c r="P26" s="31">
        <f t="shared" si="2"/>
        <v>11350713</v>
      </c>
      <c r="Q26" s="31">
        <f t="shared" si="2"/>
        <v>61366739</v>
      </c>
      <c r="R26" s="31">
        <f t="shared" si="2"/>
        <v>72717452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89497764</v>
      </c>
      <c r="X26" s="31">
        <f t="shared" si="2"/>
        <v>4958225</v>
      </c>
      <c r="Y26" s="31">
        <f t="shared" si="2"/>
        <v>84539539</v>
      </c>
      <c r="Z26" s="32">
        <f>+IF(X26&lt;&gt;0,+(Y26/X26)*100,0)</f>
        <v>1705.0363587775867</v>
      </c>
      <c r="AA26" s="33">
        <f>+AA13+AA25</f>
        <v>-21448400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115801525</v>
      </c>
      <c r="F32" s="20">
        <v>-91942473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6451092</v>
      </c>
      <c r="R32" s="20">
        <v>6451092</v>
      </c>
      <c r="S32" s="20"/>
      <c r="T32" s="20"/>
      <c r="U32" s="20"/>
      <c r="V32" s="20"/>
      <c r="W32" s="20">
        <v>6451092</v>
      </c>
      <c r="X32" s="20">
        <v>-36776998</v>
      </c>
      <c r="Y32" s="20">
        <v>43228090</v>
      </c>
      <c r="Z32" s="21">
        <v>-117.54110544857413</v>
      </c>
      <c r="AA32" s="22">
        <v>-91942473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8000000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-5481736</v>
      </c>
      <c r="R33" s="20">
        <v>-5481736</v>
      </c>
      <c r="S33" s="20"/>
      <c r="T33" s="20"/>
      <c r="U33" s="20"/>
      <c r="V33" s="20"/>
      <c r="W33" s="20">
        <v>-5481736</v>
      </c>
      <c r="X33" s="20">
        <v>3200000</v>
      </c>
      <c r="Y33" s="20">
        <v>-8681736</v>
      </c>
      <c r="Z33" s="21">
        <v>-271.30424999999997</v>
      </c>
      <c r="AA33" s="22">
        <v>8000000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5017919</v>
      </c>
      <c r="R35" s="20">
        <v>5017919</v>
      </c>
      <c r="S35" s="20"/>
      <c r="T35" s="20"/>
      <c r="U35" s="20"/>
      <c r="V35" s="20"/>
      <c r="W35" s="20">
        <v>5017919</v>
      </c>
      <c r="X35" s="20"/>
      <c r="Y35" s="20">
        <v>5017919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115801525</v>
      </c>
      <c r="F37" s="31">
        <f t="shared" si="3"/>
        <v>-83942473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5987275</v>
      </c>
      <c r="R37" s="31">
        <f t="shared" si="3"/>
        <v>5987275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5987275</v>
      </c>
      <c r="X37" s="31">
        <f t="shared" si="3"/>
        <v>-33576998</v>
      </c>
      <c r="Y37" s="31">
        <f t="shared" si="3"/>
        <v>39564273</v>
      </c>
      <c r="Z37" s="32">
        <f>+IF(X37&lt;&gt;0,+(Y37/X37)*100,0)</f>
        <v>-117.83147796595752</v>
      </c>
      <c r="AA37" s="33">
        <f>SUM(AA29:AA36)</f>
        <v>-83942473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240139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240139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116041664</v>
      </c>
      <c r="F44" s="31">
        <f t="shared" si="5"/>
        <v>-83942473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5987275</v>
      </c>
      <c r="R44" s="31">
        <f t="shared" si="5"/>
        <v>5987275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5987275</v>
      </c>
      <c r="X44" s="31">
        <f t="shared" si="5"/>
        <v>-33576998</v>
      </c>
      <c r="Y44" s="31">
        <f t="shared" si="5"/>
        <v>39564273</v>
      </c>
      <c r="Z44" s="32">
        <f>+IF(X44&lt;&gt;0,+(Y44/X44)*100,0)</f>
        <v>-117.83147796595752</v>
      </c>
      <c r="AA44" s="33">
        <f>+AA37+AA43</f>
        <v>-83942473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28656838</v>
      </c>
      <c r="D45" s="42">
        <f t="shared" si="6"/>
        <v>0</v>
      </c>
      <c r="E45" s="43">
        <f t="shared" si="6"/>
        <v>215868523</v>
      </c>
      <c r="F45" s="44">
        <f t="shared" si="6"/>
        <v>62494073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8898579</v>
      </c>
      <c r="L45" s="44">
        <f t="shared" si="6"/>
        <v>1252833</v>
      </c>
      <c r="M45" s="44">
        <f t="shared" si="6"/>
        <v>6628900</v>
      </c>
      <c r="N45" s="44">
        <f t="shared" si="6"/>
        <v>16780312</v>
      </c>
      <c r="O45" s="44">
        <f t="shared" si="6"/>
        <v>0</v>
      </c>
      <c r="P45" s="44">
        <f t="shared" si="6"/>
        <v>11350713</v>
      </c>
      <c r="Q45" s="44">
        <f t="shared" si="6"/>
        <v>55379464</v>
      </c>
      <c r="R45" s="44">
        <f t="shared" si="6"/>
        <v>66730177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83510489</v>
      </c>
      <c r="X45" s="44">
        <f t="shared" si="6"/>
        <v>38535223</v>
      </c>
      <c r="Y45" s="44">
        <f t="shared" si="6"/>
        <v>44975266</v>
      </c>
      <c r="Z45" s="45">
        <f>+IF(X45&lt;&gt;0,+(Y45/X45)*100,0)</f>
        <v>116.71209480220213</v>
      </c>
      <c r="AA45" s="46">
        <f>+AA26-AA44</f>
        <v>62494073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23815244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9526108</v>
      </c>
      <c r="Y47" s="20">
        <v>-9526108</v>
      </c>
      <c r="Z47" s="47">
        <v>-100</v>
      </c>
      <c r="AA47" s="22">
        <v>23815244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23815244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9526108</v>
      </c>
      <c r="Y50" s="52">
        <f t="shared" si="7"/>
        <v>-9526108</v>
      </c>
      <c r="Z50" s="53">
        <f>+IF(X50&lt;&gt;0,+(Y50/X50)*100,0)</f>
        <v>-100</v>
      </c>
      <c r="AA50" s="54">
        <f>SUM(AA47:AA49)</f>
        <v>23815244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231296487</v>
      </c>
      <c r="D6" s="18"/>
      <c r="E6" s="19"/>
      <c r="F6" s="20">
        <v>23767270</v>
      </c>
      <c r="G6" s="20"/>
      <c r="H6" s="20">
        <v>15524370</v>
      </c>
      <c r="I6" s="20">
        <v>40098598</v>
      </c>
      <c r="J6" s="20">
        <v>55622968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55622968</v>
      </c>
      <c r="X6" s="20">
        <v>17825418</v>
      </c>
      <c r="Y6" s="20">
        <v>37797550</v>
      </c>
      <c r="Z6" s="21">
        <v>212.04299388659496</v>
      </c>
      <c r="AA6" s="22">
        <v>23767270</v>
      </c>
    </row>
    <row r="7" spans="1:27" x14ac:dyDescent="0.25">
      <c r="A7" s="23" t="s">
        <v>35</v>
      </c>
      <c r="B7" s="17" t="s">
        <v>32</v>
      </c>
      <c r="C7" s="18">
        <v>14711222</v>
      </c>
      <c r="D7" s="18"/>
      <c r="E7" s="19"/>
      <c r="F7" s="20">
        <v>-32823087</v>
      </c>
      <c r="G7" s="20"/>
      <c r="H7" s="20">
        <v>4188874</v>
      </c>
      <c r="I7" s="20">
        <v>1525010</v>
      </c>
      <c r="J7" s="20">
        <v>5713884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5713884</v>
      </c>
      <c r="X7" s="20">
        <v>-24617313</v>
      </c>
      <c r="Y7" s="20">
        <v>30331197</v>
      </c>
      <c r="Z7" s="21">
        <v>-123.2108353986481</v>
      </c>
      <c r="AA7" s="22">
        <v>-32823087</v>
      </c>
    </row>
    <row r="8" spans="1:27" x14ac:dyDescent="0.25">
      <c r="A8" s="23" t="s">
        <v>36</v>
      </c>
      <c r="B8" s="17" t="s">
        <v>32</v>
      </c>
      <c r="C8" s="18">
        <v>-29605646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6024384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4518306</v>
      </c>
      <c r="Y11" s="24">
        <v>-4518306</v>
      </c>
      <c r="Z11" s="25">
        <v>-100</v>
      </c>
      <c r="AA11" s="26">
        <v>6024384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216402063</v>
      </c>
      <c r="D13" s="29">
        <f>SUM(D6:D12)</f>
        <v>0</v>
      </c>
      <c r="E13" s="30">
        <f t="shared" si="0"/>
        <v>0</v>
      </c>
      <c r="F13" s="31">
        <f t="shared" si="0"/>
        <v>-3031433</v>
      </c>
      <c r="G13" s="31">
        <f t="shared" si="0"/>
        <v>0</v>
      </c>
      <c r="H13" s="31">
        <f t="shared" si="0"/>
        <v>19713244</v>
      </c>
      <c r="I13" s="31">
        <f t="shared" si="0"/>
        <v>41623608</v>
      </c>
      <c r="J13" s="31">
        <f t="shared" si="0"/>
        <v>61336852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61336852</v>
      </c>
      <c r="X13" s="31">
        <f t="shared" si="0"/>
        <v>-2273589</v>
      </c>
      <c r="Y13" s="31">
        <f t="shared" si="0"/>
        <v>63610441</v>
      </c>
      <c r="Z13" s="32">
        <f>+IF(X13&lt;&gt;0,+(Y13/X13)*100,0)</f>
        <v>-2797.7985906863555</v>
      </c>
      <c r="AA13" s="33">
        <f>SUM(AA6:AA12)</f>
        <v>-3031433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624106</v>
      </c>
      <c r="D17" s="18"/>
      <c r="E17" s="19">
        <v>15100000</v>
      </c>
      <c r="F17" s="20">
        <v>22289687</v>
      </c>
      <c r="G17" s="24"/>
      <c r="H17" s="24"/>
      <c r="I17" s="24">
        <v>2221525</v>
      </c>
      <c r="J17" s="20">
        <v>2221525</v>
      </c>
      <c r="K17" s="24"/>
      <c r="L17" s="24">
        <v>389766</v>
      </c>
      <c r="M17" s="20"/>
      <c r="N17" s="24">
        <v>389766</v>
      </c>
      <c r="O17" s="24"/>
      <c r="P17" s="24"/>
      <c r="Q17" s="20"/>
      <c r="R17" s="24"/>
      <c r="S17" s="24"/>
      <c r="T17" s="20"/>
      <c r="U17" s="24"/>
      <c r="V17" s="24"/>
      <c r="W17" s="24">
        <v>2611291</v>
      </c>
      <c r="X17" s="20">
        <v>16717266</v>
      </c>
      <c r="Y17" s="24">
        <v>-14105975</v>
      </c>
      <c r="Z17" s="25">
        <v>-84.379676676796308</v>
      </c>
      <c r="AA17" s="26">
        <v>22289687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624106</v>
      </c>
      <c r="D25" s="29">
        <f t="shared" ref="D25:Y25" si="1">SUM(D15:D24)</f>
        <v>0</v>
      </c>
      <c r="E25" s="35">
        <f t="shared" si="1"/>
        <v>15100000</v>
      </c>
      <c r="F25" s="36">
        <f t="shared" si="1"/>
        <v>22289687</v>
      </c>
      <c r="G25" s="36">
        <f t="shared" si="1"/>
        <v>0</v>
      </c>
      <c r="H25" s="36">
        <f t="shared" si="1"/>
        <v>0</v>
      </c>
      <c r="I25" s="36">
        <f t="shared" si="1"/>
        <v>2221525</v>
      </c>
      <c r="J25" s="36">
        <f t="shared" si="1"/>
        <v>2221525</v>
      </c>
      <c r="K25" s="36">
        <f t="shared" si="1"/>
        <v>0</v>
      </c>
      <c r="L25" s="36">
        <f t="shared" si="1"/>
        <v>389766</v>
      </c>
      <c r="M25" s="36">
        <f t="shared" si="1"/>
        <v>0</v>
      </c>
      <c r="N25" s="36">
        <f t="shared" si="1"/>
        <v>389766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2611291</v>
      </c>
      <c r="X25" s="36">
        <f t="shared" si="1"/>
        <v>16717266</v>
      </c>
      <c r="Y25" s="36">
        <f t="shared" si="1"/>
        <v>-14105975</v>
      </c>
      <c r="Z25" s="37">
        <f>+IF(X25&lt;&gt;0,+(Y25/X25)*100,0)</f>
        <v>-84.379676676796308</v>
      </c>
      <c r="AA25" s="38">
        <f>SUM(AA15:AA24)</f>
        <v>22289687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217026169</v>
      </c>
      <c r="D26" s="29">
        <f>+D13+D25</f>
        <v>0</v>
      </c>
      <c r="E26" s="30">
        <f t="shared" si="2"/>
        <v>15100000</v>
      </c>
      <c r="F26" s="31">
        <f t="shared" si="2"/>
        <v>19258254</v>
      </c>
      <c r="G26" s="31">
        <f t="shared" si="2"/>
        <v>0</v>
      </c>
      <c r="H26" s="31">
        <f t="shared" si="2"/>
        <v>19713244</v>
      </c>
      <c r="I26" s="31">
        <f t="shared" si="2"/>
        <v>43845133</v>
      </c>
      <c r="J26" s="31">
        <f t="shared" si="2"/>
        <v>63558377</v>
      </c>
      <c r="K26" s="31">
        <f t="shared" si="2"/>
        <v>0</v>
      </c>
      <c r="L26" s="31">
        <f t="shared" si="2"/>
        <v>389766</v>
      </c>
      <c r="M26" s="31">
        <f t="shared" si="2"/>
        <v>0</v>
      </c>
      <c r="N26" s="31">
        <f t="shared" si="2"/>
        <v>389766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63948143</v>
      </c>
      <c r="X26" s="31">
        <f t="shared" si="2"/>
        <v>14443677</v>
      </c>
      <c r="Y26" s="31">
        <f t="shared" si="2"/>
        <v>49504466</v>
      </c>
      <c r="Z26" s="32">
        <f>+IF(X26&lt;&gt;0,+(Y26/X26)*100,0)</f>
        <v>342.74143627000245</v>
      </c>
      <c r="AA26" s="33">
        <f>+AA13+AA25</f>
        <v>19258254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11404999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8553753</v>
      </c>
      <c r="Y35" s="20">
        <v>-8553753</v>
      </c>
      <c r="Z35" s="21">
        <v>-100</v>
      </c>
      <c r="AA35" s="22">
        <v>11404999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11404999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8553753</v>
      </c>
      <c r="Y37" s="31">
        <f t="shared" si="3"/>
        <v>-8553753</v>
      </c>
      <c r="Z37" s="32">
        <f>+IF(X37&lt;&gt;0,+(Y37/X37)*100,0)</f>
        <v>-100</v>
      </c>
      <c r="AA37" s="33">
        <f>SUM(AA29:AA36)</f>
        <v>11404999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11404999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8553753</v>
      </c>
      <c r="Y44" s="31">
        <f t="shared" si="5"/>
        <v>-8553753</v>
      </c>
      <c r="Z44" s="32">
        <f>+IF(X44&lt;&gt;0,+(Y44/X44)*100,0)</f>
        <v>-100</v>
      </c>
      <c r="AA44" s="33">
        <f>+AA37+AA43</f>
        <v>11404999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217026169</v>
      </c>
      <c r="D45" s="42">
        <f t="shared" si="6"/>
        <v>0</v>
      </c>
      <c r="E45" s="43">
        <f t="shared" si="6"/>
        <v>15100000</v>
      </c>
      <c r="F45" s="44">
        <f t="shared" si="6"/>
        <v>7853255</v>
      </c>
      <c r="G45" s="44">
        <f t="shared" si="6"/>
        <v>0</v>
      </c>
      <c r="H45" s="44">
        <f t="shared" si="6"/>
        <v>19713244</v>
      </c>
      <c r="I45" s="44">
        <f t="shared" si="6"/>
        <v>43845133</v>
      </c>
      <c r="J45" s="44">
        <f t="shared" si="6"/>
        <v>63558377</v>
      </c>
      <c r="K45" s="44">
        <f t="shared" si="6"/>
        <v>0</v>
      </c>
      <c r="L45" s="44">
        <f t="shared" si="6"/>
        <v>389766</v>
      </c>
      <c r="M45" s="44">
        <f t="shared" si="6"/>
        <v>0</v>
      </c>
      <c r="N45" s="44">
        <f t="shared" si="6"/>
        <v>389766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63948143</v>
      </c>
      <c r="X45" s="44">
        <f t="shared" si="6"/>
        <v>5889924</v>
      </c>
      <c r="Y45" s="44">
        <f t="shared" si="6"/>
        <v>58058219</v>
      </c>
      <c r="Z45" s="45">
        <f>+IF(X45&lt;&gt;0,+(Y45/X45)*100,0)</f>
        <v>985.72102118804924</v>
      </c>
      <c r="AA45" s="46">
        <f>+AA26-AA44</f>
        <v>7853255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112748775</v>
      </c>
      <c r="D6" s="18"/>
      <c r="E6" s="19">
        <v>-99554792</v>
      </c>
      <c r="F6" s="20">
        <v>-264272167</v>
      </c>
      <c r="G6" s="20">
        <v>100559751</v>
      </c>
      <c r="H6" s="20">
        <v>-22818309</v>
      </c>
      <c r="I6" s="20">
        <v>-1469887</v>
      </c>
      <c r="J6" s="20">
        <v>76271555</v>
      </c>
      <c r="K6" s="20">
        <v>-6723612</v>
      </c>
      <c r="L6" s="20">
        <v>-4122788</v>
      </c>
      <c r="M6" s="20">
        <v>-16029649</v>
      </c>
      <c r="N6" s="20">
        <v>-26876049</v>
      </c>
      <c r="O6" s="20">
        <v>529750</v>
      </c>
      <c r="P6" s="20">
        <v>-41092078</v>
      </c>
      <c r="Q6" s="20">
        <v>2611534</v>
      </c>
      <c r="R6" s="20">
        <v>-37950794</v>
      </c>
      <c r="S6" s="20"/>
      <c r="T6" s="20"/>
      <c r="U6" s="20"/>
      <c r="V6" s="20"/>
      <c r="W6" s="20">
        <v>11444712</v>
      </c>
      <c r="X6" s="20">
        <v>-159498977</v>
      </c>
      <c r="Y6" s="20">
        <v>170943689</v>
      </c>
      <c r="Z6" s="21">
        <v>-107.1754140466995</v>
      </c>
      <c r="AA6" s="22">
        <v>-264272167</v>
      </c>
    </row>
    <row r="7" spans="1:27" x14ac:dyDescent="0.25">
      <c r="A7" s="23" t="s">
        <v>35</v>
      </c>
      <c r="B7" s="17" t="s">
        <v>32</v>
      </c>
      <c r="C7" s="18">
        <v>137315043</v>
      </c>
      <c r="D7" s="18"/>
      <c r="E7" s="19">
        <v>55271041</v>
      </c>
      <c r="F7" s="20">
        <v>56958754</v>
      </c>
      <c r="G7" s="20">
        <v>142331671</v>
      </c>
      <c r="H7" s="20">
        <v>3550932</v>
      </c>
      <c r="I7" s="20">
        <v>314705</v>
      </c>
      <c r="J7" s="20">
        <v>146197308</v>
      </c>
      <c r="K7" s="20">
        <v>1411606</v>
      </c>
      <c r="L7" s="20">
        <v>5155096</v>
      </c>
      <c r="M7" s="20">
        <v>3947751</v>
      </c>
      <c r="N7" s="20">
        <v>10514453</v>
      </c>
      <c r="O7" s="20">
        <v>3837952</v>
      </c>
      <c r="P7" s="20">
        <v>6279550</v>
      </c>
      <c r="Q7" s="20">
        <v>4048319</v>
      </c>
      <c r="R7" s="20">
        <v>14165821</v>
      </c>
      <c r="S7" s="20"/>
      <c r="T7" s="20"/>
      <c r="U7" s="20"/>
      <c r="V7" s="20"/>
      <c r="W7" s="20">
        <v>170877582</v>
      </c>
      <c r="X7" s="20">
        <v>23784386</v>
      </c>
      <c r="Y7" s="20">
        <v>147093196</v>
      </c>
      <c r="Z7" s="21">
        <v>618.44436934382077</v>
      </c>
      <c r="AA7" s="22">
        <v>56958754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-38313</v>
      </c>
      <c r="D10" s="18"/>
      <c r="E10" s="19">
        <v>-11214</v>
      </c>
      <c r="F10" s="20">
        <v>-11214</v>
      </c>
      <c r="G10" s="20">
        <v>-38313</v>
      </c>
      <c r="H10" s="20"/>
      <c r="I10" s="20"/>
      <c r="J10" s="20">
        <v>-38313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-38313</v>
      </c>
      <c r="X10" s="20">
        <v>-8382</v>
      </c>
      <c r="Y10" s="20">
        <v>-29931</v>
      </c>
      <c r="Z10" s="21">
        <v>357.08661417322833</v>
      </c>
      <c r="AA10" s="22">
        <v>-11214</v>
      </c>
    </row>
    <row r="11" spans="1:27" x14ac:dyDescent="0.25">
      <c r="A11" s="23" t="s">
        <v>39</v>
      </c>
      <c r="B11" s="17" t="s">
        <v>32</v>
      </c>
      <c r="C11" s="18">
        <v>46792652</v>
      </c>
      <c r="D11" s="18"/>
      <c r="E11" s="19"/>
      <c r="F11" s="20"/>
      <c r="G11" s="24">
        <v>49894466</v>
      </c>
      <c r="H11" s="24">
        <v>416821</v>
      </c>
      <c r="I11" s="24">
        <v>771634</v>
      </c>
      <c r="J11" s="20">
        <v>51082921</v>
      </c>
      <c r="K11" s="24">
        <v>1204986</v>
      </c>
      <c r="L11" s="24">
        <v>3599801</v>
      </c>
      <c r="M11" s="20">
        <v>462858</v>
      </c>
      <c r="N11" s="24">
        <v>5267645</v>
      </c>
      <c r="O11" s="24">
        <v>3315736</v>
      </c>
      <c r="P11" s="24">
        <v>2945456</v>
      </c>
      <c r="Q11" s="20">
        <v>1346346</v>
      </c>
      <c r="R11" s="24">
        <v>7607538</v>
      </c>
      <c r="S11" s="24"/>
      <c r="T11" s="20"/>
      <c r="U11" s="24"/>
      <c r="V11" s="24"/>
      <c r="W11" s="24">
        <v>63958104</v>
      </c>
      <c r="X11" s="20"/>
      <c r="Y11" s="24">
        <v>63958104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295222965</v>
      </c>
      <c r="D13" s="29">
        <f>SUM(D6:D12)</f>
        <v>0</v>
      </c>
      <c r="E13" s="30">
        <f t="shared" si="0"/>
        <v>-44294965</v>
      </c>
      <c r="F13" s="31">
        <f t="shared" si="0"/>
        <v>-207324627</v>
      </c>
      <c r="G13" s="31">
        <f t="shared" si="0"/>
        <v>291152383</v>
      </c>
      <c r="H13" s="31">
        <f t="shared" si="0"/>
        <v>-18850556</v>
      </c>
      <c r="I13" s="31">
        <f t="shared" si="0"/>
        <v>-383548</v>
      </c>
      <c r="J13" s="31">
        <f t="shared" si="0"/>
        <v>271918279</v>
      </c>
      <c r="K13" s="31">
        <f t="shared" si="0"/>
        <v>-4107020</v>
      </c>
      <c r="L13" s="31">
        <f t="shared" si="0"/>
        <v>4632109</v>
      </c>
      <c r="M13" s="31">
        <f t="shared" si="0"/>
        <v>-11619040</v>
      </c>
      <c r="N13" s="31">
        <f t="shared" si="0"/>
        <v>-11093951</v>
      </c>
      <c r="O13" s="31">
        <f t="shared" si="0"/>
        <v>7683438</v>
      </c>
      <c r="P13" s="31">
        <f t="shared" si="0"/>
        <v>-31867072</v>
      </c>
      <c r="Q13" s="31">
        <f t="shared" si="0"/>
        <v>8006199</v>
      </c>
      <c r="R13" s="31">
        <f t="shared" si="0"/>
        <v>-16177435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244646893</v>
      </c>
      <c r="X13" s="31">
        <f t="shared" si="0"/>
        <v>-135722973</v>
      </c>
      <c r="Y13" s="31">
        <f t="shared" si="0"/>
        <v>380369866</v>
      </c>
      <c r="Z13" s="32">
        <f>+IF(X13&lt;&gt;0,+(Y13/X13)*100,0)</f>
        <v>-280.2545933030807</v>
      </c>
      <c r="AA13" s="33">
        <f>SUM(AA6:AA12)</f>
        <v>-207324627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97679669</v>
      </c>
      <c r="D17" s="18"/>
      <c r="E17" s="19">
        <v>22814267</v>
      </c>
      <c r="F17" s="20">
        <v>187531642</v>
      </c>
      <c r="G17" s="24">
        <v>153094796</v>
      </c>
      <c r="H17" s="24">
        <v>-30050718</v>
      </c>
      <c r="I17" s="24">
        <v>4260414</v>
      </c>
      <c r="J17" s="20">
        <v>127304492</v>
      </c>
      <c r="K17" s="24">
        <v>7469161</v>
      </c>
      <c r="L17" s="24">
        <v>24361544</v>
      </c>
      <c r="M17" s="20">
        <v>2591324</v>
      </c>
      <c r="N17" s="24">
        <v>34422029</v>
      </c>
      <c r="O17" s="24">
        <v>19636559</v>
      </c>
      <c r="P17" s="24">
        <v>19039351</v>
      </c>
      <c r="Q17" s="20">
        <v>5068650</v>
      </c>
      <c r="R17" s="24">
        <v>43744560</v>
      </c>
      <c r="S17" s="24"/>
      <c r="T17" s="20"/>
      <c r="U17" s="24"/>
      <c r="V17" s="24"/>
      <c r="W17" s="24">
        <v>205471081</v>
      </c>
      <c r="X17" s="20">
        <v>89245590</v>
      </c>
      <c r="Y17" s="24">
        <v>116225491</v>
      </c>
      <c r="Z17" s="25">
        <v>130.23107472313197</v>
      </c>
      <c r="AA17" s="26">
        <v>187531642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97679669</v>
      </c>
      <c r="D25" s="29">
        <f t="shared" ref="D25:Y25" si="1">SUM(D15:D24)</f>
        <v>0</v>
      </c>
      <c r="E25" s="35">
        <f t="shared" si="1"/>
        <v>22814267</v>
      </c>
      <c r="F25" s="36">
        <f t="shared" si="1"/>
        <v>187531642</v>
      </c>
      <c r="G25" s="36">
        <f t="shared" si="1"/>
        <v>153094796</v>
      </c>
      <c r="H25" s="36">
        <f t="shared" si="1"/>
        <v>-30050718</v>
      </c>
      <c r="I25" s="36">
        <f t="shared" si="1"/>
        <v>4260414</v>
      </c>
      <c r="J25" s="36">
        <f t="shared" si="1"/>
        <v>127304492</v>
      </c>
      <c r="K25" s="36">
        <f t="shared" si="1"/>
        <v>7469161</v>
      </c>
      <c r="L25" s="36">
        <f t="shared" si="1"/>
        <v>24361544</v>
      </c>
      <c r="M25" s="36">
        <f t="shared" si="1"/>
        <v>2591324</v>
      </c>
      <c r="N25" s="36">
        <f t="shared" si="1"/>
        <v>34422029</v>
      </c>
      <c r="O25" s="36">
        <f t="shared" si="1"/>
        <v>19636559</v>
      </c>
      <c r="P25" s="36">
        <f t="shared" si="1"/>
        <v>19039351</v>
      </c>
      <c r="Q25" s="36">
        <f t="shared" si="1"/>
        <v>5068650</v>
      </c>
      <c r="R25" s="36">
        <f t="shared" si="1"/>
        <v>43744560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205471081</v>
      </c>
      <c r="X25" s="36">
        <f t="shared" si="1"/>
        <v>89245590</v>
      </c>
      <c r="Y25" s="36">
        <f t="shared" si="1"/>
        <v>116225491</v>
      </c>
      <c r="Z25" s="37">
        <f>+IF(X25&lt;&gt;0,+(Y25/X25)*100,0)</f>
        <v>130.23107472313197</v>
      </c>
      <c r="AA25" s="38">
        <f>SUM(AA15:AA24)</f>
        <v>187531642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392902634</v>
      </c>
      <c r="D26" s="29">
        <f>+D13+D25</f>
        <v>0</v>
      </c>
      <c r="E26" s="30">
        <f t="shared" si="2"/>
        <v>-21480698</v>
      </c>
      <c r="F26" s="31">
        <f t="shared" si="2"/>
        <v>-19792985</v>
      </c>
      <c r="G26" s="31">
        <f t="shared" si="2"/>
        <v>444247179</v>
      </c>
      <c r="H26" s="31">
        <f t="shared" si="2"/>
        <v>-48901274</v>
      </c>
      <c r="I26" s="31">
        <f t="shared" si="2"/>
        <v>3876866</v>
      </c>
      <c r="J26" s="31">
        <f t="shared" si="2"/>
        <v>399222771</v>
      </c>
      <c r="K26" s="31">
        <f t="shared" si="2"/>
        <v>3362141</v>
      </c>
      <c r="L26" s="31">
        <f t="shared" si="2"/>
        <v>28993653</v>
      </c>
      <c r="M26" s="31">
        <f t="shared" si="2"/>
        <v>-9027716</v>
      </c>
      <c r="N26" s="31">
        <f t="shared" si="2"/>
        <v>23328078</v>
      </c>
      <c r="O26" s="31">
        <f t="shared" si="2"/>
        <v>27319997</v>
      </c>
      <c r="P26" s="31">
        <f t="shared" si="2"/>
        <v>-12827721</v>
      </c>
      <c r="Q26" s="31">
        <f t="shared" si="2"/>
        <v>13074849</v>
      </c>
      <c r="R26" s="31">
        <f t="shared" si="2"/>
        <v>27567125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450117974</v>
      </c>
      <c r="X26" s="31">
        <f t="shared" si="2"/>
        <v>-46477383</v>
      </c>
      <c r="Y26" s="31">
        <f t="shared" si="2"/>
        <v>496595357</v>
      </c>
      <c r="Z26" s="32">
        <f>+IF(X26&lt;&gt;0,+(Y26/X26)*100,0)</f>
        <v>-1068.4666927137441</v>
      </c>
      <c r="AA26" s="33">
        <f>+AA13+AA25</f>
        <v>-19792985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62432187</v>
      </c>
      <c r="F31" s="20">
        <v>62432187</v>
      </c>
      <c r="G31" s="20">
        <v>-3323</v>
      </c>
      <c r="H31" s="20">
        <v>-1968</v>
      </c>
      <c r="I31" s="20">
        <v>-994</v>
      </c>
      <c r="J31" s="20">
        <v>-6285</v>
      </c>
      <c r="K31" s="20">
        <v>-1641</v>
      </c>
      <c r="L31" s="20">
        <v>-2045</v>
      </c>
      <c r="M31" s="20">
        <v>-706</v>
      </c>
      <c r="N31" s="20">
        <v>-4392</v>
      </c>
      <c r="O31" s="20">
        <v>-1012</v>
      </c>
      <c r="P31" s="20">
        <v>-4405</v>
      </c>
      <c r="Q31" s="20">
        <v>-1141</v>
      </c>
      <c r="R31" s="20">
        <v>-6558</v>
      </c>
      <c r="S31" s="20"/>
      <c r="T31" s="20"/>
      <c r="U31" s="20"/>
      <c r="V31" s="20"/>
      <c r="W31" s="20">
        <v>-17235</v>
      </c>
      <c r="X31" s="20">
        <v>62432187</v>
      </c>
      <c r="Y31" s="20">
        <v>-62449422</v>
      </c>
      <c r="Z31" s="21">
        <v>-100.02760595267949</v>
      </c>
      <c r="AA31" s="22">
        <v>62432187</v>
      </c>
    </row>
    <row r="32" spans="1:27" x14ac:dyDescent="0.25">
      <c r="A32" s="23" t="s">
        <v>59</v>
      </c>
      <c r="B32" s="17" t="s">
        <v>32</v>
      </c>
      <c r="C32" s="18">
        <v>44890594</v>
      </c>
      <c r="D32" s="18"/>
      <c r="E32" s="19">
        <v>74791340</v>
      </c>
      <c r="F32" s="20">
        <v>74791343</v>
      </c>
      <c r="G32" s="20">
        <v>47186228</v>
      </c>
      <c r="H32" s="20">
        <v>-25008293</v>
      </c>
      <c r="I32" s="20">
        <v>-133582</v>
      </c>
      <c r="J32" s="20">
        <v>22044353</v>
      </c>
      <c r="K32" s="20">
        <v>4264728</v>
      </c>
      <c r="L32" s="20">
        <v>24964748</v>
      </c>
      <c r="M32" s="20">
        <v>-2151120</v>
      </c>
      <c r="N32" s="20">
        <v>27078356</v>
      </c>
      <c r="O32" s="20">
        <v>10472537</v>
      </c>
      <c r="P32" s="20">
        <v>-24037601</v>
      </c>
      <c r="Q32" s="20">
        <v>7761469</v>
      </c>
      <c r="R32" s="20">
        <v>-5803595</v>
      </c>
      <c r="S32" s="20"/>
      <c r="T32" s="20"/>
      <c r="U32" s="20"/>
      <c r="V32" s="20"/>
      <c r="W32" s="20">
        <v>43319114</v>
      </c>
      <c r="X32" s="20">
        <v>55906530</v>
      </c>
      <c r="Y32" s="20">
        <v>-12587416</v>
      </c>
      <c r="Z32" s="21">
        <v>-22.515108700182253</v>
      </c>
      <c r="AA32" s="22">
        <v>74791343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-38480000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-19239999</v>
      </c>
      <c r="Y33" s="20">
        <v>19239999</v>
      </c>
      <c r="Z33" s="21">
        <v>-100</v>
      </c>
      <c r="AA33" s="22">
        <v>-38480000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58404031</v>
      </c>
      <c r="D35" s="18"/>
      <c r="E35" s="19"/>
      <c r="F35" s="20"/>
      <c r="G35" s="20">
        <v>59581174</v>
      </c>
      <c r="H35" s="20">
        <v>1135204</v>
      </c>
      <c r="I35" s="20">
        <v>632434</v>
      </c>
      <c r="J35" s="20">
        <v>61348812</v>
      </c>
      <c r="K35" s="20">
        <v>645421</v>
      </c>
      <c r="L35" s="20">
        <v>1145837</v>
      </c>
      <c r="M35" s="20">
        <v>-1465524</v>
      </c>
      <c r="N35" s="20">
        <v>325734</v>
      </c>
      <c r="O35" s="20">
        <v>1073497</v>
      </c>
      <c r="P35" s="20">
        <v>1507108</v>
      </c>
      <c r="Q35" s="20">
        <v>1183795</v>
      </c>
      <c r="R35" s="20">
        <v>3764400</v>
      </c>
      <c r="S35" s="20"/>
      <c r="T35" s="20"/>
      <c r="U35" s="20"/>
      <c r="V35" s="20"/>
      <c r="W35" s="20">
        <v>65438946</v>
      </c>
      <c r="X35" s="20"/>
      <c r="Y35" s="20">
        <v>65438946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103294625</v>
      </c>
      <c r="D37" s="29">
        <f t="shared" ref="D37:Y37" si="3">SUM(D29:D36)</f>
        <v>0</v>
      </c>
      <c r="E37" s="30">
        <f t="shared" si="3"/>
        <v>137223527</v>
      </c>
      <c r="F37" s="31">
        <f t="shared" si="3"/>
        <v>98743530</v>
      </c>
      <c r="G37" s="31">
        <f t="shared" si="3"/>
        <v>106764079</v>
      </c>
      <c r="H37" s="31">
        <f t="shared" si="3"/>
        <v>-23875057</v>
      </c>
      <c r="I37" s="31">
        <f t="shared" si="3"/>
        <v>497858</v>
      </c>
      <c r="J37" s="31">
        <f t="shared" si="3"/>
        <v>83386880</v>
      </c>
      <c r="K37" s="31">
        <f t="shared" si="3"/>
        <v>4908508</v>
      </c>
      <c r="L37" s="31">
        <f t="shared" si="3"/>
        <v>26108540</v>
      </c>
      <c r="M37" s="31">
        <f t="shared" si="3"/>
        <v>-3617350</v>
      </c>
      <c r="N37" s="31">
        <f t="shared" si="3"/>
        <v>27399698</v>
      </c>
      <c r="O37" s="31">
        <f t="shared" si="3"/>
        <v>11545022</v>
      </c>
      <c r="P37" s="31">
        <f t="shared" si="3"/>
        <v>-22534898</v>
      </c>
      <c r="Q37" s="31">
        <f t="shared" si="3"/>
        <v>8944123</v>
      </c>
      <c r="R37" s="31">
        <f t="shared" si="3"/>
        <v>-2045753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108740825</v>
      </c>
      <c r="X37" s="31">
        <f t="shared" si="3"/>
        <v>99098718</v>
      </c>
      <c r="Y37" s="31">
        <f t="shared" si="3"/>
        <v>9642107</v>
      </c>
      <c r="Z37" s="32">
        <f>+IF(X37&lt;&gt;0,+(Y37/X37)*100,0)</f>
        <v>9.7297999354542615</v>
      </c>
      <c r="AA37" s="33">
        <f>SUM(AA29:AA36)</f>
        <v>98743530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103294625</v>
      </c>
      <c r="D44" s="29">
        <f>+D37+D43</f>
        <v>0</v>
      </c>
      <c r="E44" s="30">
        <f t="shared" si="5"/>
        <v>137223527</v>
      </c>
      <c r="F44" s="31">
        <f t="shared" si="5"/>
        <v>98743530</v>
      </c>
      <c r="G44" s="31">
        <f t="shared" si="5"/>
        <v>106764079</v>
      </c>
      <c r="H44" s="31">
        <f t="shared" si="5"/>
        <v>-23875057</v>
      </c>
      <c r="I44" s="31">
        <f t="shared" si="5"/>
        <v>497858</v>
      </c>
      <c r="J44" s="31">
        <f t="shared" si="5"/>
        <v>83386880</v>
      </c>
      <c r="K44" s="31">
        <f t="shared" si="5"/>
        <v>4908508</v>
      </c>
      <c r="L44" s="31">
        <f t="shared" si="5"/>
        <v>26108540</v>
      </c>
      <c r="M44" s="31">
        <f t="shared" si="5"/>
        <v>-3617350</v>
      </c>
      <c r="N44" s="31">
        <f t="shared" si="5"/>
        <v>27399698</v>
      </c>
      <c r="O44" s="31">
        <f t="shared" si="5"/>
        <v>11545022</v>
      </c>
      <c r="P44" s="31">
        <f t="shared" si="5"/>
        <v>-22534898</v>
      </c>
      <c r="Q44" s="31">
        <f t="shared" si="5"/>
        <v>8944123</v>
      </c>
      <c r="R44" s="31">
        <f t="shared" si="5"/>
        <v>-2045753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108740825</v>
      </c>
      <c r="X44" s="31">
        <f t="shared" si="5"/>
        <v>99098718</v>
      </c>
      <c r="Y44" s="31">
        <f t="shared" si="5"/>
        <v>9642107</v>
      </c>
      <c r="Z44" s="32">
        <f>+IF(X44&lt;&gt;0,+(Y44/X44)*100,0)</f>
        <v>9.7297999354542615</v>
      </c>
      <c r="AA44" s="33">
        <f>+AA37+AA43</f>
        <v>98743530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289608009</v>
      </c>
      <c r="D45" s="42">
        <f t="shared" si="6"/>
        <v>0</v>
      </c>
      <c r="E45" s="43">
        <f t="shared" si="6"/>
        <v>-158704225</v>
      </c>
      <c r="F45" s="44">
        <f t="shared" si="6"/>
        <v>-118536515</v>
      </c>
      <c r="G45" s="44">
        <f t="shared" si="6"/>
        <v>337483100</v>
      </c>
      <c r="H45" s="44">
        <f t="shared" si="6"/>
        <v>-25026217</v>
      </c>
      <c r="I45" s="44">
        <f t="shared" si="6"/>
        <v>3379008</v>
      </c>
      <c r="J45" s="44">
        <f t="shared" si="6"/>
        <v>315835891</v>
      </c>
      <c r="K45" s="44">
        <f t="shared" si="6"/>
        <v>-1546367</v>
      </c>
      <c r="L45" s="44">
        <f t="shared" si="6"/>
        <v>2885113</v>
      </c>
      <c r="M45" s="44">
        <f t="shared" si="6"/>
        <v>-5410366</v>
      </c>
      <c r="N45" s="44">
        <f t="shared" si="6"/>
        <v>-4071620</v>
      </c>
      <c r="O45" s="44">
        <f t="shared" si="6"/>
        <v>15774975</v>
      </c>
      <c r="P45" s="44">
        <f t="shared" si="6"/>
        <v>9707177</v>
      </c>
      <c r="Q45" s="44">
        <f t="shared" si="6"/>
        <v>4130726</v>
      </c>
      <c r="R45" s="44">
        <f t="shared" si="6"/>
        <v>29612878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341377149</v>
      </c>
      <c r="X45" s="44">
        <f t="shared" si="6"/>
        <v>-145576101</v>
      </c>
      <c r="Y45" s="44">
        <f t="shared" si="6"/>
        <v>486953250</v>
      </c>
      <c r="Z45" s="45">
        <f>+IF(X45&lt;&gt;0,+(Y45/X45)*100,0)</f>
        <v>-334.50081892219379</v>
      </c>
      <c r="AA45" s="46">
        <f>+AA26-AA44</f>
        <v>-118536515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41650653</v>
      </c>
      <c r="F47" s="20">
        <v>81818363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54778777</v>
      </c>
      <c r="Y47" s="20">
        <v>-54778777</v>
      </c>
      <c r="Z47" s="47">
        <v>-100</v>
      </c>
      <c r="AA47" s="22">
        <v>81818363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41650653</v>
      </c>
      <c r="F50" s="52">
        <f t="shared" si="7"/>
        <v>81818363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54778777</v>
      </c>
      <c r="Y50" s="52">
        <f t="shared" si="7"/>
        <v>-54778777</v>
      </c>
      <c r="Z50" s="53">
        <f>+IF(X50&lt;&gt;0,+(Y50/X50)*100,0)</f>
        <v>-100</v>
      </c>
      <c r="AA50" s="54">
        <f>SUM(AA47:AA49)</f>
        <v>81818363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200010398</v>
      </c>
      <c r="D6" s="18"/>
      <c r="E6" s="19"/>
      <c r="F6" s="20"/>
      <c r="G6" s="20">
        <v>-60168238</v>
      </c>
      <c r="H6" s="20">
        <v>186055505</v>
      </c>
      <c r="I6" s="20">
        <v>-161451091</v>
      </c>
      <c r="J6" s="20">
        <v>-35563824</v>
      </c>
      <c r="K6" s="20">
        <v>23004906</v>
      </c>
      <c r="L6" s="20">
        <v>-127474724</v>
      </c>
      <c r="M6" s="20">
        <v>-194089995</v>
      </c>
      <c r="N6" s="20">
        <v>-298559813</v>
      </c>
      <c r="O6" s="20">
        <v>108165709</v>
      </c>
      <c r="P6" s="20">
        <v>19006062</v>
      </c>
      <c r="Q6" s="20">
        <v>-120050674</v>
      </c>
      <c r="R6" s="20">
        <v>7121097</v>
      </c>
      <c r="S6" s="20"/>
      <c r="T6" s="20"/>
      <c r="U6" s="20"/>
      <c r="V6" s="20"/>
      <c r="W6" s="20">
        <v>-327002540</v>
      </c>
      <c r="X6" s="20"/>
      <c r="Y6" s="20">
        <v>-327002540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124852478</v>
      </c>
      <c r="D7" s="18"/>
      <c r="E7" s="19">
        <v>127556120</v>
      </c>
      <c r="F7" s="20">
        <v>127556120</v>
      </c>
      <c r="G7" s="20">
        <v>47278363</v>
      </c>
      <c r="H7" s="20">
        <v>-30747267</v>
      </c>
      <c r="I7" s="20">
        <v>71750983</v>
      </c>
      <c r="J7" s="20">
        <v>88282079</v>
      </c>
      <c r="K7" s="20">
        <v>77707010</v>
      </c>
      <c r="L7" s="20">
        <v>-9620706</v>
      </c>
      <c r="M7" s="20">
        <v>46858289</v>
      </c>
      <c r="N7" s="20">
        <v>114944593</v>
      </c>
      <c r="O7" s="20">
        <v>79206222</v>
      </c>
      <c r="P7" s="20">
        <v>65561024</v>
      </c>
      <c r="Q7" s="20">
        <v>100051700</v>
      </c>
      <c r="R7" s="20">
        <v>244818946</v>
      </c>
      <c r="S7" s="20"/>
      <c r="T7" s="20"/>
      <c r="U7" s="20"/>
      <c r="V7" s="20"/>
      <c r="W7" s="20">
        <v>448045618</v>
      </c>
      <c r="X7" s="20"/>
      <c r="Y7" s="20">
        <v>448045618</v>
      </c>
      <c r="Z7" s="21"/>
      <c r="AA7" s="22">
        <v>127556120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613720</v>
      </c>
      <c r="D11" s="18"/>
      <c r="E11" s="19"/>
      <c r="F11" s="20"/>
      <c r="G11" s="24">
        <v>-1248215</v>
      </c>
      <c r="H11" s="24">
        <v>-20063942</v>
      </c>
      <c r="I11" s="24">
        <v>-6375674</v>
      </c>
      <c r="J11" s="20">
        <v>-27687831</v>
      </c>
      <c r="K11" s="24">
        <v>-2519893</v>
      </c>
      <c r="L11" s="24">
        <v>-1697563</v>
      </c>
      <c r="M11" s="20">
        <v>-1100805</v>
      </c>
      <c r="N11" s="24">
        <v>-5318261</v>
      </c>
      <c r="O11" s="24">
        <v>6346748</v>
      </c>
      <c r="P11" s="24">
        <v>60833</v>
      </c>
      <c r="Q11" s="20">
        <v>905149</v>
      </c>
      <c r="R11" s="24">
        <v>7312730</v>
      </c>
      <c r="S11" s="24"/>
      <c r="T11" s="20"/>
      <c r="U11" s="24"/>
      <c r="V11" s="24"/>
      <c r="W11" s="24">
        <v>-25693362</v>
      </c>
      <c r="X11" s="20"/>
      <c r="Y11" s="24">
        <v>-25693362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-8179234</v>
      </c>
      <c r="D12" s="18"/>
      <c r="E12" s="19"/>
      <c r="F12" s="20"/>
      <c r="G12" s="20">
        <v>-3427704</v>
      </c>
      <c r="H12" s="20">
        <v>7166150</v>
      </c>
      <c r="I12" s="20">
        <v>11010934</v>
      </c>
      <c r="J12" s="20">
        <v>14749380</v>
      </c>
      <c r="K12" s="20">
        <v>-15949715</v>
      </c>
      <c r="L12" s="20">
        <v>5983994</v>
      </c>
      <c r="M12" s="20">
        <v>20661061</v>
      </c>
      <c r="N12" s="20">
        <v>10695340</v>
      </c>
      <c r="O12" s="20">
        <v>11169563</v>
      </c>
      <c r="P12" s="20">
        <v>-38801481</v>
      </c>
      <c r="Q12" s="20">
        <v>-7252572</v>
      </c>
      <c r="R12" s="20">
        <v>-34884490</v>
      </c>
      <c r="S12" s="20"/>
      <c r="T12" s="20"/>
      <c r="U12" s="20"/>
      <c r="V12" s="20"/>
      <c r="W12" s="20">
        <v>-9439770</v>
      </c>
      <c r="X12" s="20"/>
      <c r="Y12" s="20">
        <v>-9439770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317413031</v>
      </c>
      <c r="D13" s="29">
        <f>SUM(D6:D12)</f>
        <v>0</v>
      </c>
      <c r="E13" s="30">
        <f t="shared" si="0"/>
        <v>127556120</v>
      </c>
      <c r="F13" s="31">
        <f t="shared" si="0"/>
        <v>127556120</v>
      </c>
      <c r="G13" s="31">
        <f t="shared" si="0"/>
        <v>-17565794</v>
      </c>
      <c r="H13" s="31">
        <f t="shared" si="0"/>
        <v>142031723</v>
      </c>
      <c r="I13" s="31">
        <f t="shared" si="0"/>
        <v>-85064848</v>
      </c>
      <c r="J13" s="31">
        <f t="shared" si="0"/>
        <v>39401081</v>
      </c>
      <c r="K13" s="31">
        <f t="shared" si="0"/>
        <v>82242308</v>
      </c>
      <c r="L13" s="31">
        <f t="shared" si="0"/>
        <v>-132808999</v>
      </c>
      <c r="M13" s="31">
        <f t="shared" si="0"/>
        <v>-127671450</v>
      </c>
      <c r="N13" s="31">
        <f t="shared" si="0"/>
        <v>-178238141</v>
      </c>
      <c r="O13" s="31">
        <f t="shared" si="0"/>
        <v>204888242</v>
      </c>
      <c r="P13" s="31">
        <f t="shared" si="0"/>
        <v>45826438</v>
      </c>
      <c r="Q13" s="31">
        <f t="shared" si="0"/>
        <v>-26346397</v>
      </c>
      <c r="R13" s="31">
        <f t="shared" si="0"/>
        <v>224368283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85531223</v>
      </c>
      <c r="X13" s="31">
        <f t="shared" si="0"/>
        <v>0</v>
      </c>
      <c r="Y13" s="31">
        <f t="shared" si="0"/>
        <v>85531223</v>
      </c>
      <c r="Z13" s="32">
        <f>+IF(X13&lt;&gt;0,+(Y13/X13)*100,0)</f>
        <v>0</v>
      </c>
      <c r="AA13" s="33">
        <f>SUM(AA6:AA12)</f>
        <v>127556120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211450761</v>
      </c>
      <c r="D17" s="18"/>
      <c r="E17" s="19">
        <v>9493794760</v>
      </c>
      <c r="F17" s="20">
        <v>9470370559</v>
      </c>
      <c r="G17" s="24">
        <v>-15366787</v>
      </c>
      <c r="H17" s="24">
        <v>-12253334</v>
      </c>
      <c r="I17" s="24">
        <v>3415480</v>
      </c>
      <c r="J17" s="20">
        <v>-24204641</v>
      </c>
      <c r="K17" s="24">
        <v>73908480</v>
      </c>
      <c r="L17" s="24">
        <v>33215889</v>
      </c>
      <c r="M17" s="20">
        <v>44915316</v>
      </c>
      <c r="N17" s="24">
        <v>152039685</v>
      </c>
      <c r="O17" s="24">
        <v>94154110</v>
      </c>
      <c r="P17" s="24">
        <v>123653407</v>
      </c>
      <c r="Q17" s="20">
        <v>71659793</v>
      </c>
      <c r="R17" s="24">
        <v>289467310</v>
      </c>
      <c r="S17" s="24"/>
      <c r="T17" s="20"/>
      <c r="U17" s="24"/>
      <c r="V17" s="24"/>
      <c r="W17" s="24">
        <v>417302354</v>
      </c>
      <c r="X17" s="20">
        <v>11495860029</v>
      </c>
      <c r="Y17" s="24">
        <v>-11078557675</v>
      </c>
      <c r="Z17" s="25">
        <v>-96.369977079163334</v>
      </c>
      <c r="AA17" s="26">
        <v>9470370559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288842</v>
      </c>
      <c r="D21" s="18"/>
      <c r="E21" s="19"/>
      <c r="F21" s="20"/>
      <c r="G21" s="20">
        <v>-740</v>
      </c>
      <c r="H21" s="20">
        <v>-740</v>
      </c>
      <c r="I21" s="20">
        <v>-12994</v>
      </c>
      <c r="J21" s="20">
        <v>-14474</v>
      </c>
      <c r="K21" s="20">
        <v>-4825</v>
      </c>
      <c r="L21" s="20">
        <v>-4825</v>
      </c>
      <c r="M21" s="20">
        <v>-4825</v>
      </c>
      <c r="N21" s="20">
        <v>-14475</v>
      </c>
      <c r="O21" s="20">
        <v>-4825</v>
      </c>
      <c r="P21" s="20">
        <v>-4825</v>
      </c>
      <c r="Q21" s="20">
        <v>-4825</v>
      </c>
      <c r="R21" s="20">
        <v>-14475</v>
      </c>
      <c r="S21" s="20"/>
      <c r="T21" s="20"/>
      <c r="U21" s="20"/>
      <c r="V21" s="20"/>
      <c r="W21" s="20">
        <v>-43424</v>
      </c>
      <c r="X21" s="20"/>
      <c r="Y21" s="20">
        <v>-43424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211739603</v>
      </c>
      <c r="D25" s="29">
        <f t="shared" ref="D25:Y25" si="1">SUM(D15:D24)</f>
        <v>0</v>
      </c>
      <c r="E25" s="35">
        <f t="shared" si="1"/>
        <v>9493794760</v>
      </c>
      <c r="F25" s="36">
        <f t="shared" si="1"/>
        <v>9470370559</v>
      </c>
      <c r="G25" s="36">
        <f t="shared" si="1"/>
        <v>-15367527</v>
      </c>
      <c r="H25" s="36">
        <f t="shared" si="1"/>
        <v>-12254074</v>
      </c>
      <c r="I25" s="36">
        <f t="shared" si="1"/>
        <v>3402486</v>
      </c>
      <c r="J25" s="36">
        <f t="shared" si="1"/>
        <v>-24219115</v>
      </c>
      <c r="K25" s="36">
        <f t="shared" si="1"/>
        <v>73903655</v>
      </c>
      <c r="L25" s="36">
        <f t="shared" si="1"/>
        <v>33211064</v>
      </c>
      <c r="M25" s="36">
        <f t="shared" si="1"/>
        <v>44910491</v>
      </c>
      <c r="N25" s="36">
        <f t="shared" si="1"/>
        <v>152025210</v>
      </c>
      <c r="O25" s="36">
        <f t="shared" si="1"/>
        <v>94149285</v>
      </c>
      <c r="P25" s="36">
        <f t="shared" si="1"/>
        <v>123648582</v>
      </c>
      <c r="Q25" s="36">
        <f t="shared" si="1"/>
        <v>71654968</v>
      </c>
      <c r="R25" s="36">
        <f t="shared" si="1"/>
        <v>289452835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417258930</v>
      </c>
      <c r="X25" s="36">
        <f t="shared" si="1"/>
        <v>11495860029</v>
      </c>
      <c r="Y25" s="36">
        <f t="shared" si="1"/>
        <v>-11078601099</v>
      </c>
      <c r="Z25" s="37">
        <f>+IF(X25&lt;&gt;0,+(Y25/X25)*100,0)</f>
        <v>-96.370354815147337</v>
      </c>
      <c r="AA25" s="38">
        <f>SUM(AA15:AA24)</f>
        <v>9470370559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529152634</v>
      </c>
      <c r="D26" s="29">
        <f>+D13+D25</f>
        <v>0</v>
      </c>
      <c r="E26" s="30">
        <f t="shared" si="2"/>
        <v>9621350880</v>
      </c>
      <c r="F26" s="31">
        <f t="shared" si="2"/>
        <v>9597926679</v>
      </c>
      <c r="G26" s="31">
        <f t="shared" si="2"/>
        <v>-32933321</v>
      </c>
      <c r="H26" s="31">
        <f t="shared" si="2"/>
        <v>129777649</v>
      </c>
      <c r="I26" s="31">
        <f t="shared" si="2"/>
        <v>-81662362</v>
      </c>
      <c r="J26" s="31">
        <f t="shared" si="2"/>
        <v>15181966</v>
      </c>
      <c r="K26" s="31">
        <f t="shared" si="2"/>
        <v>156145963</v>
      </c>
      <c r="L26" s="31">
        <f t="shared" si="2"/>
        <v>-99597935</v>
      </c>
      <c r="M26" s="31">
        <f t="shared" si="2"/>
        <v>-82760959</v>
      </c>
      <c r="N26" s="31">
        <f t="shared" si="2"/>
        <v>-26212931</v>
      </c>
      <c r="O26" s="31">
        <f t="shared" si="2"/>
        <v>299037527</v>
      </c>
      <c r="P26" s="31">
        <f t="shared" si="2"/>
        <v>169475020</v>
      </c>
      <c r="Q26" s="31">
        <f t="shared" si="2"/>
        <v>45308571</v>
      </c>
      <c r="R26" s="31">
        <f t="shared" si="2"/>
        <v>513821118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502790153</v>
      </c>
      <c r="X26" s="31">
        <f t="shared" si="2"/>
        <v>11495860029</v>
      </c>
      <c r="Y26" s="31">
        <f t="shared" si="2"/>
        <v>-10993069876</v>
      </c>
      <c r="Z26" s="32">
        <f>+IF(X26&lt;&gt;0,+(Y26/X26)*100,0)</f>
        <v>-95.626337205466683</v>
      </c>
      <c r="AA26" s="33">
        <f>+AA13+AA25</f>
        <v>9597926679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10016669</v>
      </c>
      <c r="J30" s="20">
        <v>20593575</v>
      </c>
      <c r="K30" s="20">
        <v>10350559</v>
      </c>
      <c r="L30" s="20">
        <v>10016669</v>
      </c>
      <c r="M30" s="20">
        <v>17701868</v>
      </c>
      <c r="N30" s="20">
        <v>38069096</v>
      </c>
      <c r="O30" s="20">
        <v>-31890517</v>
      </c>
      <c r="P30" s="20">
        <v>9266752</v>
      </c>
      <c r="Q30" s="20">
        <v>9905840</v>
      </c>
      <c r="R30" s="20">
        <v>-12717925</v>
      </c>
      <c r="S30" s="20"/>
      <c r="T30" s="20"/>
      <c r="U30" s="20"/>
      <c r="V30" s="20"/>
      <c r="W30" s="20">
        <v>45944746</v>
      </c>
      <c r="X30" s="20"/>
      <c r="Y30" s="20">
        <v>45944746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185626881</v>
      </c>
      <c r="D32" s="18"/>
      <c r="E32" s="19"/>
      <c r="F32" s="20"/>
      <c r="G32" s="20">
        <v>-214829934</v>
      </c>
      <c r="H32" s="20">
        <v>-108925427</v>
      </c>
      <c r="I32" s="20">
        <v>-64514383</v>
      </c>
      <c r="J32" s="20">
        <v>-388269744</v>
      </c>
      <c r="K32" s="20">
        <v>22630033</v>
      </c>
      <c r="L32" s="20">
        <v>-13941023</v>
      </c>
      <c r="M32" s="20">
        <v>-6978515</v>
      </c>
      <c r="N32" s="20">
        <v>1710495</v>
      </c>
      <c r="O32" s="20">
        <v>35736980</v>
      </c>
      <c r="P32" s="20">
        <v>22956603</v>
      </c>
      <c r="Q32" s="20">
        <v>13971580</v>
      </c>
      <c r="R32" s="20">
        <v>72665163</v>
      </c>
      <c r="S32" s="20"/>
      <c r="T32" s="20"/>
      <c r="U32" s="20"/>
      <c r="V32" s="20"/>
      <c r="W32" s="20">
        <v>-313894086</v>
      </c>
      <c r="X32" s="20"/>
      <c r="Y32" s="20">
        <v>-313894086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819025111</v>
      </c>
      <c r="D33" s="18"/>
      <c r="E33" s="19"/>
      <c r="F33" s="20">
        <v>-38155178</v>
      </c>
      <c r="G33" s="20"/>
      <c r="H33" s="20"/>
      <c r="I33" s="20"/>
      <c r="J33" s="20"/>
      <c r="K33" s="20">
        <v>-70826775</v>
      </c>
      <c r="L33" s="20">
        <v>-43476195</v>
      </c>
      <c r="M33" s="20"/>
      <c r="N33" s="20">
        <v>-114302970</v>
      </c>
      <c r="O33" s="20">
        <v>-112997134</v>
      </c>
      <c r="P33" s="20">
        <v>-130062850</v>
      </c>
      <c r="Q33" s="20">
        <v>-56177901</v>
      </c>
      <c r="R33" s="20">
        <v>-299237885</v>
      </c>
      <c r="S33" s="20"/>
      <c r="T33" s="20"/>
      <c r="U33" s="20"/>
      <c r="V33" s="20"/>
      <c r="W33" s="20">
        <v>-413540855</v>
      </c>
      <c r="X33" s="20">
        <v>-38155178</v>
      </c>
      <c r="Y33" s="20">
        <v>-375385677</v>
      </c>
      <c r="Z33" s="21">
        <v>983.83940706553631</v>
      </c>
      <c r="AA33" s="22">
        <v>-38155178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64293873</v>
      </c>
      <c r="D35" s="18"/>
      <c r="E35" s="19"/>
      <c r="F35" s="20"/>
      <c r="G35" s="20">
        <v>18208940</v>
      </c>
      <c r="H35" s="20">
        <v>-2131959</v>
      </c>
      <c r="I35" s="20">
        <v>3314479</v>
      </c>
      <c r="J35" s="20">
        <v>19391460</v>
      </c>
      <c r="K35" s="20">
        <v>12922211</v>
      </c>
      <c r="L35" s="20">
        <v>-2157504</v>
      </c>
      <c r="M35" s="20">
        <v>3969251</v>
      </c>
      <c r="N35" s="20">
        <v>14733958</v>
      </c>
      <c r="O35" s="20">
        <v>8183847</v>
      </c>
      <c r="P35" s="20">
        <v>11448102</v>
      </c>
      <c r="Q35" s="20">
        <v>12603853</v>
      </c>
      <c r="R35" s="20">
        <v>32235802</v>
      </c>
      <c r="S35" s="20"/>
      <c r="T35" s="20"/>
      <c r="U35" s="20"/>
      <c r="V35" s="20"/>
      <c r="W35" s="20">
        <v>66361220</v>
      </c>
      <c r="X35" s="20"/>
      <c r="Y35" s="20">
        <v>66361220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1060073197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-38155178</v>
      </c>
      <c r="G37" s="31">
        <f t="shared" si="3"/>
        <v>-198110326</v>
      </c>
      <c r="H37" s="31">
        <f t="shared" si="3"/>
        <v>-98991148</v>
      </c>
      <c r="I37" s="31">
        <f t="shared" si="3"/>
        <v>-51183235</v>
      </c>
      <c r="J37" s="31">
        <f t="shared" si="3"/>
        <v>-348284709</v>
      </c>
      <c r="K37" s="31">
        <f t="shared" si="3"/>
        <v>-24923972</v>
      </c>
      <c r="L37" s="31">
        <f t="shared" si="3"/>
        <v>-49558053</v>
      </c>
      <c r="M37" s="31">
        <f t="shared" si="3"/>
        <v>14692604</v>
      </c>
      <c r="N37" s="31">
        <f t="shared" si="3"/>
        <v>-59789421</v>
      </c>
      <c r="O37" s="31">
        <f t="shared" si="3"/>
        <v>-100966824</v>
      </c>
      <c r="P37" s="31">
        <f t="shared" si="3"/>
        <v>-86391393</v>
      </c>
      <c r="Q37" s="31">
        <f t="shared" si="3"/>
        <v>-19696628</v>
      </c>
      <c r="R37" s="31">
        <f t="shared" si="3"/>
        <v>-207054845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-615128975</v>
      </c>
      <c r="X37" s="31">
        <f t="shared" si="3"/>
        <v>-38155178</v>
      </c>
      <c r="Y37" s="31">
        <f t="shared" si="3"/>
        <v>-576973797</v>
      </c>
      <c r="Z37" s="32">
        <f>+IF(X37&lt;&gt;0,+(Y37/X37)*100,0)</f>
        <v>1512.1769239289094</v>
      </c>
      <c r="AA37" s="33">
        <f>SUM(AA29:AA36)</f>
        <v>-38155178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68543527</v>
      </c>
      <c r="D39" s="18"/>
      <c r="E39" s="19"/>
      <c r="F39" s="20"/>
      <c r="G39" s="20">
        <v>-6495967</v>
      </c>
      <c r="H39" s="20"/>
      <c r="I39" s="20"/>
      <c r="J39" s="20">
        <v>-6495967</v>
      </c>
      <c r="K39" s="20"/>
      <c r="L39" s="20"/>
      <c r="M39" s="20">
        <v>-75104823</v>
      </c>
      <c r="N39" s="20">
        <v>-75104823</v>
      </c>
      <c r="O39" s="20">
        <v>-6718836</v>
      </c>
      <c r="P39" s="20"/>
      <c r="Q39" s="20"/>
      <c r="R39" s="20">
        <v>-6718836</v>
      </c>
      <c r="S39" s="20"/>
      <c r="T39" s="20"/>
      <c r="U39" s="20"/>
      <c r="V39" s="20"/>
      <c r="W39" s="20">
        <v>-88319626</v>
      </c>
      <c r="X39" s="20"/>
      <c r="Y39" s="20">
        <v>-88319626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-6495967</v>
      </c>
      <c r="H43" s="36">
        <f t="shared" si="4"/>
        <v>0</v>
      </c>
      <c r="I43" s="36">
        <f t="shared" si="4"/>
        <v>0</v>
      </c>
      <c r="J43" s="36">
        <f t="shared" si="4"/>
        <v>-6495967</v>
      </c>
      <c r="K43" s="36">
        <f t="shared" si="4"/>
        <v>0</v>
      </c>
      <c r="L43" s="36">
        <f t="shared" si="4"/>
        <v>0</v>
      </c>
      <c r="M43" s="36">
        <f t="shared" si="4"/>
        <v>-75104823</v>
      </c>
      <c r="N43" s="36">
        <f t="shared" si="4"/>
        <v>-75104823</v>
      </c>
      <c r="O43" s="36">
        <f t="shared" si="4"/>
        <v>-6718836</v>
      </c>
      <c r="P43" s="36">
        <f t="shared" si="4"/>
        <v>0</v>
      </c>
      <c r="Q43" s="36">
        <f t="shared" si="4"/>
        <v>0</v>
      </c>
      <c r="R43" s="36">
        <f t="shared" si="4"/>
        <v>-6718836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-88319626</v>
      </c>
      <c r="X43" s="36">
        <f t="shared" si="4"/>
        <v>0</v>
      </c>
      <c r="Y43" s="36">
        <f t="shared" si="4"/>
        <v>-88319626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1128616724</v>
      </c>
      <c r="D44" s="29">
        <f>+D37+D43</f>
        <v>0</v>
      </c>
      <c r="E44" s="30">
        <f t="shared" si="5"/>
        <v>0</v>
      </c>
      <c r="F44" s="31">
        <f t="shared" si="5"/>
        <v>-38155178</v>
      </c>
      <c r="G44" s="31">
        <f t="shared" si="5"/>
        <v>-204606293</v>
      </c>
      <c r="H44" s="31">
        <f t="shared" si="5"/>
        <v>-98991148</v>
      </c>
      <c r="I44" s="31">
        <f t="shared" si="5"/>
        <v>-51183235</v>
      </c>
      <c r="J44" s="31">
        <f t="shared" si="5"/>
        <v>-354780676</v>
      </c>
      <c r="K44" s="31">
        <f t="shared" si="5"/>
        <v>-24923972</v>
      </c>
      <c r="L44" s="31">
        <f t="shared" si="5"/>
        <v>-49558053</v>
      </c>
      <c r="M44" s="31">
        <f t="shared" si="5"/>
        <v>-60412219</v>
      </c>
      <c r="N44" s="31">
        <f t="shared" si="5"/>
        <v>-134894244</v>
      </c>
      <c r="O44" s="31">
        <f t="shared" si="5"/>
        <v>-107685660</v>
      </c>
      <c r="P44" s="31">
        <f t="shared" si="5"/>
        <v>-86391393</v>
      </c>
      <c r="Q44" s="31">
        <f t="shared" si="5"/>
        <v>-19696628</v>
      </c>
      <c r="R44" s="31">
        <f t="shared" si="5"/>
        <v>-213773681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-703448601</v>
      </c>
      <c r="X44" s="31">
        <f t="shared" si="5"/>
        <v>-38155178</v>
      </c>
      <c r="Y44" s="31">
        <f t="shared" si="5"/>
        <v>-665293423</v>
      </c>
      <c r="Z44" s="32">
        <f>+IF(X44&lt;&gt;0,+(Y44/X44)*100,0)</f>
        <v>1743.6517345037678</v>
      </c>
      <c r="AA44" s="33">
        <f>+AA37+AA43</f>
        <v>-38155178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-599464090</v>
      </c>
      <c r="D45" s="42">
        <f t="shared" si="6"/>
        <v>0</v>
      </c>
      <c r="E45" s="43">
        <f t="shared" si="6"/>
        <v>9621350880</v>
      </c>
      <c r="F45" s="44">
        <f t="shared" si="6"/>
        <v>9636081857</v>
      </c>
      <c r="G45" s="44">
        <f t="shared" si="6"/>
        <v>171672972</v>
      </c>
      <c r="H45" s="44">
        <f t="shared" si="6"/>
        <v>228768797</v>
      </c>
      <c r="I45" s="44">
        <f t="shared" si="6"/>
        <v>-30479127</v>
      </c>
      <c r="J45" s="44">
        <f t="shared" si="6"/>
        <v>369962642</v>
      </c>
      <c r="K45" s="44">
        <f t="shared" si="6"/>
        <v>181069935</v>
      </c>
      <c r="L45" s="44">
        <f t="shared" si="6"/>
        <v>-50039882</v>
      </c>
      <c r="M45" s="44">
        <f t="shared" si="6"/>
        <v>-22348740</v>
      </c>
      <c r="N45" s="44">
        <f t="shared" si="6"/>
        <v>108681313</v>
      </c>
      <c r="O45" s="44">
        <f t="shared" si="6"/>
        <v>406723187</v>
      </c>
      <c r="P45" s="44">
        <f t="shared" si="6"/>
        <v>255866413</v>
      </c>
      <c r="Q45" s="44">
        <f t="shared" si="6"/>
        <v>65005199</v>
      </c>
      <c r="R45" s="44">
        <f t="shared" si="6"/>
        <v>727594799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1206238754</v>
      </c>
      <c r="X45" s="44">
        <f t="shared" si="6"/>
        <v>11534015207</v>
      </c>
      <c r="Y45" s="44">
        <f t="shared" si="6"/>
        <v>-10327776453</v>
      </c>
      <c r="Z45" s="45">
        <f>+IF(X45&lt;&gt;0,+(Y45/X45)*100,0)</f>
        <v>-89.541900783450217</v>
      </c>
      <c r="AA45" s="46">
        <f>+AA26-AA44</f>
        <v>9636081857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17599510</v>
      </c>
      <c r="D47" s="18"/>
      <c r="E47" s="19">
        <v>7792713880</v>
      </c>
      <c r="F47" s="20">
        <v>7792713880</v>
      </c>
      <c r="G47" s="20"/>
      <c r="H47" s="20"/>
      <c r="I47" s="20"/>
      <c r="J47" s="20"/>
      <c r="K47" s="20">
        <v>383636562</v>
      </c>
      <c r="L47" s="20"/>
      <c r="M47" s="20"/>
      <c r="N47" s="20">
        <v>383636562</v>
      </c>
      <c r="O47" s="20">
        <v>90573036</v>
      </c>
      <c r="P47" s="20">
        <v>28432513</v>
      </c>
      <c r="Q47" s="20">
        <v>-74243360</v>
      </c>
      <c r="R47" s="20">
        <v>44762189</v>
      </c>
      <c r="S47" s="20"/>
      <c r="T47" s="20"/>
      <c r="U47" s="20"/>
      <c r="V47" s="20"/>
      <c r="W47" s="20">
        <v>428398751</v>
      </c>
      <c r="X47" s="20"/>
      <c r="Y47" s="20">
        <v>428398751</v>
      </c>
      <c r="Z47" s="47"/>
      <c r="AA47" s="22">
        <v>7792713880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17599510</v>
      </c>
      <c r="D50" s="50">
        <f t="shared" ref="D50:Y50" si="7">SUM(D47:D49)</f>
        <v>0</v>
      </c>
      <c r="E50" s="51">
        <f t="shared" si="7"/>
        <v>7792713880</v>
      </c>
      <c r="F50" s="52">
        <f t="shared" si="7"/>
        <v>7792713880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383636562</v>
      </c>
      <c r="L50" s="52">
        <f t="shared" si="7"/>
        <v>0</v>
      </c>
      <c r="M50" s="52">
        <f t="shared" si="7"/>
        <v>0</v>
      </c>
      <c r="N50" s="52">
        <f t="shared" si="7"/>
        <v>383636562</v>
      </c>
      <c r="O50" s="52">
        <f t="shared" si="7"/>
        <v>90573036</v>
      </c>
      <c r="P50" s="52">
        <f t="shared" si="7"/>
        <v>28432513</v>
      </c>
      <c r="Q50" s="52">
        <f t="shared" si="7"/>
        <v>-74243360</v>
      </c>
      <c r="R50" s="52">
        <f t="shared" si="7"/>
        <v>44762189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428398751</v>
      </c>
      <c r="X50" s="52">
        <f t="shared" si="7"/>
        <v>0</v>
      </c>
      <c r="Y50" s="52">
        <f t="shared" si="7"/>
        <v>428398751</v>
      </c>
      <c r="Z50" s="53">
        <f>+IF(X50&lt;&gt;0,+(Y50/X50)*100,0)</f>
        <v>0</v>
      </c>
      <c r="AA50" s="54">
        <f>SUM(AA47:AA49)</f>
        <v>7792713880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11544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11544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4055066</v>
      </c>
      <c r="D17" s="18"/>
      <c r="E17" s="19">
        <v>73344970</v>
      </c>
      <c r="F17" s="20">
        <v>8110130</v>
      </c>
      <c r="G17" s="24"/>
      <c r="H17" s="24">
        <v>4055066</v>
      </c>
      <c r="I17" s="24"/>
      <c r="J17" s="20">
        <v>4055066</v>
      </c>
      <c r="K17" s="24"/>
      <c r="L17" s="24"/>
      <c r="M17" s="20">
        <v>4055066</v>
      </c>
      <c r="N17" s="24">
        <v>4055066</v>
      </c>
      <c r="O17" s="24"/>
      <c r="P17" s="24"/>
      <c r="Q17" s="20"/>
      <c r="R17" s="24"/>
      <c r="S17" s="24"/>
      <c r="T17" s="20"/>
      <c r="U17" s="24"/>
      <c r="V17" s="24"/>
      <c r="W17" s="24">
        <v>8110132</v>
      </c>
      <c r="X17" s="20">
        <v>8110130</v>
      </c>
      <c r="Y17" s="24">
        <v>2</v>
      </c>
      <c r="Z17" s="25"/>
      <c r="AA17" s="26">
        <v>8110130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4055066</v>
      </c>
      <c r="D25" s="29">
        <f t="shared" ref="D25:Y25" si="1">SUM(D15:D24)</f>
        <v>0</v>
      </c>
      <c r="E25" s="35">
        <f t="shared" si="1"/>
        <v>73344970</v>
      </c>
      <c r="F25" s="36">
        <f t="shared" si="1"/>
        <v>8110130</v>
      </c>
      <c r="G25" s="36">
        <f t="shared" si="1"/>
        <v>0</v>
      </c>
      <c r="H25" s="36">
        <f t="shared" si="1"/>
        <v>4055066</v>
      </c>
      <c r="I25" s="36">
        <f t="shared" si="1"/>
        <v>0</v>
      </c>
      <c r="J25" s="36">
        <f t="shared" si="1"/>
        <v>4055066</v>
      </c>
      <c r="K25" s="36">
        <f t="shared" si="1"/>
        <v>0</v>
      </c>
      <c r="L25" s="36">
        <f t="shared" si="1"/>
        <v>0</v>
      </c>
      <c r="M25" s="36">
        <f t="shared" si="1"/>
        <v>4055066</v>
      </c>
      <c r="N25" s="36">
        <f t="shared" si="1"/>
        <v>4055066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8110132</v>
      </c>
      <c r="X25" s="36">
        <f t="shared" si="1"/>
        <v>8110130</v>
      </c>
      <c r="Y25" s="36">
        <f t="shared" si="1"/>
        <v>2</v>
      </c>
      <c r="Z25" s="37">
        <f>+IF(X25&lt;&gt;0,+(Y25/X25)*100,0)</f>
        <v>2.4660517155705271E-5</v>
      </c>
      <c r="AA25" s="38">
        <f>SUM(AA15:AA24)</f>
        <v>8110130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4055066</v>
      </c>
      <c r="D26" s="29">
        <f>+D13+D25</f>
        <v>0</v>
      </c>
      <c r="E26" s="30">
        <f t="shared" si="2"/>
        <v>73356514</v>
      </c>
      <c r="F26" s="31">
        <f t="shared" si="2"/>
        <v>8110130</v>
      </c>
      <c r="G26" s="31">
        <f t="shared" si="2"/>
        <v>0</v>
      </c>
      <c r="H26" s="31">
        <f t="shared" si="2"/>
        <v>4055066</v>
      </c>
      <c r="I26" s="31">
        <f t="shared" si="2"/>
        <v>0</v>
      </c>
      <c r="J26" s="31">
        <f t="shared" si="2"/>
        <v>4055066</v>
      </c>
      <c r="K26" s="31">
        <f t="shared" si="2"/>
        <v>0</v>
      </c>
      <c r="L26" s="31">
        <f t="shared" si="2"/>
        <v>0</v>
      </c>
      <c r="M26" s="31">
        <f t="shared" si="2"/>
        <v>4055066</v>
      </c>
      <c r="N26" s="31">
        <f t="shared" si="2"/>
        <v>4055066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8110132</v>
      </c>
      <c r="X26" s="31">
        <f t="shared" si="2"/>
        <v>8110130</v>
      </c>
      <c r="Y26" s="31">
        <f t="shared" si="2"/>
        <v>2</v>
      </c>
      <c r="Z26" s="32">
        <f>+IF(X26&lt;&gt;0,+(Y26/X26)*100,0)</f>
        <v>2.4660517155705271E-5</v>
      </c>
      <c r="AA26" s="33">
        <f>+AA13+AA25</f>
        <v>8110130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47147</v>
      </c>
      <c r="M32" s="20">
        <v>41026</v>
      </c>
      <c r="N32" s="20">
        <v>88173</v>
      </c>
      <c r="O32" s="20">
        <v>50122</v>
      </c>
      <c r="P32" s="20">
        <v>45106</v>
      </c>
      <c r="Q32" s="20"/>
      <c r="R32" s="20">
        <v>95228</v>
      </c>
      <c r="S32" s="20"/>
      <c r="T32" s="20"/>
      <c r="U32" s="20"/>
      <c r="V32" s="20"/>
      <c r="W32" s="20">
        <v>183401</v>
      </c>
      <c r="X32" s="20"/>
      <c r="Y32" s="20">
        <v>183401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47147</v>
      </c>
      <c r="M37" s="31">
        <f t="shared" si="3"/>
        <v>41026</v>
      </c>
      <c r="N37" s="31">
        <f t="shared" si="3"/>
        <v>88173</v>
      </c>
      <c r="O37" s="31">
        <f t="shared" si="3"/>
        <v>50122</v>
      </c>
      <c r="P37" s="31">
        <f t="shared" si="3"/>
        <v>45106</v>
      </c>
      <c r="Q37" s="31">
        <f t="shared" si="3"/>
        <v>0</v>
      </c>
      <c r="R37" s="31">
        <f t="shared" si="3"/>
        <v>95228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183401</v>
      </c>
      <c r="X37" s="31">
        <f t="shared" si="3"/>
        <v>0</v>
      </c>
      <c r="Y37" s="31">
        <f t="shared" si="3"/>
        <v>183401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47147</v>
      </c>
      <c r="M44" s="31">
        <f t="shared" si="5"/>
        <v>41026</v>
      </c>
      <c r="N44" s="31">
        <f t="shared" si="5"/>
        <v>88173</v>
      </c>
      <c r="O44" s="31">
        <f t="shared" si="5"/>
        <v>50122</v>
      </c>
      <c r="P44" s="31">
        <f t="shared" si="5"/>
        <v>45106</v>
      </c>
      <c r="Q44" s="31">
        <f t="shared" si="5"/>
        <v>0</v>
      </c>
      <c r="R44" s="31">
        <f t="shared" si="5"/>
        <v>95228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183401</v>
      </c>
      <c r="X44" s="31">
        <f t="shared" si="5"/>
        <v>0</v>
      </c>
      <c r="Y44" s="31">
        <f t="shared" si="5"/>
        <v>183401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4055066</v>
      </c>
      <c r="D45" s="42">
        <f t="shared" si="6"/>
        <v>0</v>
      </c>
      <c r="E45" s="43">
        <f t="shared" si="6"/>
        <v>73356514</v>
      </c>
      <c r="F45" s="44">
        <f t="shared" si="6"/>
        <v>8110130</v>
      </c>
      <c r="G45" s="44">
        <f t="shared" si="6"/>
        <v>0</v>
      </c>
      <c r="H45" s="44">
        <f t="shared" si="6"/>
        <v>4055066</v>
      </c>
      <c r="I45" s="44">
        <f t="shared" si="6"/>
        <v>0</v>
      </c>
      <c r="J45" s="44">
        <f t="shared" si="6"/>
        <v>4055066</v>
      </c>
      <c r="K45" s="44">
        <f t="shared" si="6"/>
        <v>0</v>
      </c>
      <c r="L45" s="44">
        <f t="shared" si="6"/>
        <v>-47147</v>
      </c>
      <c r="M45" s="44">
        <f t="shared" si="6"/>
        <v>4014040</v>
      </c>
      <c r="N45" s="44">
        <f t="shared" si="6"/>
        <v>3966893</v>
      </c>
      <c r="O45" s="44">
        <f t="shared" si="6"/>
        <v>-50122</v>
      </c>
      <c r="P45" s="44">
        <f t="shared" si="6"/>
        <v>-45106</v>
      </c>
      <c r="Q45" s="44">
        <f t="shared" si="6"/>
        <v>0</v>
      </c>
      <c r="R45" s="44">
        <f t="shared" si="6"/>
        <v>-95228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7926731</v>
      </c>
      <c r="X45" s="44">
        <f t="shared" si="6"/>
        <v>8110130</v>
      </c>
      <c r="Y45" s="44">
        <f t="shared" si="6"/>
        <v>-183399</v>
      </c>
      <c r="Z45" s="45">
        <f>+IF(X45&lt;&gt;0,+(Y45/X45)*100,0)</f>
        <v>-2.2613570929195954</v>
      </c>
      <c r="AA45" s="46">
        <f>+AA26-AA44</f>
        <v>8110130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-95690</v>
      </c>
      <c r="D47" s="18"/>
      <c r="E47" s="19"/>
      <c r="F47" s="20">
        <v>-95690</v>
      </c>
      <c r="G47" s="20"/>
      <c r="H47" s="20">
        <v>-95690</v>
      </c>
      <c r="I47" s="20"/>
      <c r="J47" s="20">
        <v>-95690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-95690</v>
      </c>
      <c r="X47" s="20">
        <v>-95690</v>
      </c>
      <c r="Y47" s="20"/>
      <c r="Z47" s="47"/>
      <c r="AA47" s="22">
        <v>-95690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-95690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-95690</v>
      </c>
      <c r="G50" s="52">
        <f t="shared" si="7"/>
        <v>0</v>
      </c>
      <c r="H50" s="52">
        <f t="shared" si="7"/>
        <v>-95690</v>
      </c>
      <c r="I50" s="52">
        <f t="shared" si="7"/>
        <v>0</v>
      </c>
      <c r="J50" s="52">
        <f t="shared" si="7"/>
        <v>-95690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-95690</v>
      </c>
      <c r="X50" s="52">
        <f t="shared" si="7"/>
        <v>-95690</v>
      </c>
      <c r="Y50" s="52">
        <f t="shared" si="7"/>
        <v>0</v>
      </c>
      <c r="Z50" s="53">
        <f>+IF(X50&lt;&gt;0,+(Y50/X50)*100,0)</f>
        <v>0</v>
      </c>
      <c r="AA50" s="54">
        <f>SUM(AA47:AA49)</f>
        <v>-95690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-142209886</v>
      </c>
      <c r="F6" s="20">
        <v>-103775298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-77831469</v>
      </c>
      <c r="Y6" s="20">
        <v>77831469</v>
      </c>
      <c r="Z6" s="21">
        <v>-100</v>
      </c>
      <c r="AA6" s="22">
        <v>-103775298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52450861</v>
      </c>
      <c r="F7" s="20">
        <v>28508772</v>
      </c>
      <c r="G7" s="20">
        <v>10968472</v>
      </c>
      <c r="H7" s="20">
        <v>8645509</v>
      </c>
      <c r="I7" s="20">
        <v>9967687</v>
      </c>
      <c r="J7" s="20">
        <v>29581668</v>
      </c>
      <c r="K7" s="20">
        <v>8734445</v>
      </c>
      <c r="L7" s="20">
        <v>9109841</v>
      </c>
      <c r="M7" s="20">
        <v>10155809</v>
      </c>
      <c r="N7" s="20">
        <v>28000095</v>
      </c>
      <c r="O7" s="20">
        <v>8139888</v>
      </c>
      <c r="P7" s="20">
        <v>9838466</v>
      </c>
      <c r="Q7" s="20">
        <v>8462277</v>
      </c>
      <c r="R7" s="20">
        <v>26440631</v>
      </c>
      <c r="S7" s="20"/>
      <c r="T7" s="20"/>
      <c r="U7" s="20"/>
      <c r="V7" s="20"/>
      <c r="W7" s="20">
        <v>84022394</v>
      </c>
      <c r="X7" s="20">
        <v>21381579</v>
      </c>
      <c r="Y7" s="20">
        <v>62640815</v>
      </c>
      <c r="Z7" s="21">
        <v>292.96627250962149</v>
      </c>
      <c r="AA7" s="22">
        <v>28508772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25291132</v>
      </c>
      <c r="F11" s="20">
        <v>28122124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21091608</v>
      </c>
      <c r="Y11" s="24">
        <v>-21091608</v>
      </c>
      <c r="Z11" s="25">
        <v>-100</v>
      </c>
      <c r="AA11" s="26">
        <v>28122124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-64467893</v>
      </c>
      <c r="F13" s="31">
        <f t="shared" si="0"/>
        <v>-47144402</v>
      </c>
      <c r="G13" s="31">
        <f t="shared" si="0"/>
        <v>10968472</v>
      </c>
      <c r="H13" s="31">
        <f t="shared" si="0"/>
        <v>8645509</v>
      </c>
      <c r="I13" s="31">
        <f t="shared" si="0"/>
        <v>9967687</v>
      </c>
      <c r="J13" s="31">
        <f t="shared" si="0"/>
        <v>29581668</v>
      </c>
      <c r="K13" s="31">
        <f t="shared" si="0"/>
        <v>8734445</v>
      </c>
      <c r="L13" s="31">
        <f t="shared" si="0"/>
        <v>9109841</v>
      </c>
      <c r="M13" s="31">
        <f t="shared" si="0"/>
        <v>10155809</v>
      </c>
      <c r="N13" s="31">
        <f t="shared" si="0"/>
        <v>28000095</v>
      </c>
      <c r="O13" s="31">
        <f t="shared" si="0"/>
        <v>8139888</v>
      </c>
      <c r="P13" s="31">
        <f t="shared" si="0"/>
        <v>9838466</v>
      </c>
      <c r="Q13" s="31">
        <f t="shared" si="0"/>
        <v>8462277</v>
      </c>
      <c r="R13" s="31">
        <f t="shared" si="0"/>
        <v>26440631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84022394</v>
      </c>
      <c r="X13" s="31">
        <f t="shared" si="0"/>
        <v>-35358282</v>
      </c>
      <c r="Y13" s="31">
        <f t="shared" si="0"/>
        <v>119380676</v>
      </c>
      <c r="Z13" s="32">
        <f>+IF(X13&lt;&gt;0,+(Y13/X13)*100,0)</f>
        <v>-337.63143808853607</v>
      </c>
      <c r="AA13" s="33">
        <f>SUM(AA6:AA12)</f>
        <v>-47144402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66867125</v>
      </c>
      <c r="F17" s="20">
        <v>82631791</v>
      </c>
      <c r="G17" s="24">
        <v>1726946</v>
      </c>
      <c r="H17" s="24">
        <v>16169406</v>
      </c>
      <c r="I17" s="24">
        <v>16082037</v>
      </c>
      <c r="J17" s="20">
        <v>33978389</v>
      </c>
      <c r="K17" s="24">
        <v>11885955</v>
      </c>
      <c r="L17" s="24">
        <v>5904452</v>
      </c>
      <c r="M17" s="20">
        <v>13804332</v>
      </c>
      <c r="N17" s="24">
        <v>31594739</v>
      </c>
      <c r="O17" s="24">
        <v>8290859</v>
      </c>
      <c r="P17" s="24">
        <v>18983956</v>
      </c>
      <c r="Q17" s="20">
        <v>7498756</v>
      </c>
      <c r="R17" s="24">
        <v>34773571</v>
      </c>
      <c r="S17" s="24"/>
      <c r="T17" s="20"/>
      <c r="U17" s="24"/>
      <c r="V17" s="24"/>
      <c r="W17" s="24">
        <v>100346699</v>
      </c>
      <c r="X17" s="20">
        <v>61973820</v>
      </c>
      <c r="Y17" s="24">
        <v>38372879</v>
      </c>
      <c r="Z17" s="25">
        <v>61.917885649133773</v>
      </c>
      <c r="AA17" s="26">
        <v>82631791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66867125</v>
      </c>
      <c r="F25" s="36">
        <f t="shared" si="1"/>
        <v>82631791</v>
      </c>
      <c r="G25" s="36">
        <f t="shared" si="1"/>
        <v>1726946</v>
      </c>
      <c r="H25" s="36">
        <f t="shared" si="1"/>
        <v>16169406</v>
      </c>
      <c r="I25" s="36">
        <f t="shared" si="1"/>
        <v>16082037</v>
      </c>
      <c r="J25" s="36">
        <f t="shared" si="1"/>
        <v>33978389</v>
      </c>
      <c r="K25" s="36">
        <f t="shared" si="1"/>
        <v>11885955</v>
      </c>
      <c r="L25" s="36">
        <f t="shared" si="1"/>
        <v>5904452</v>
      </c>
      <c r="M25" s="36">
        <f t="shared" si="1"/>
        <v>13804332</v>
      </c>
      <c r="N25" s="36">
        <f t="shared" si="1"/>
        <v>31594739</v>
      </c>
      <c r="O25" s="36">
        <f t="shared" si="1"/>
        <v>8290859</v>
      </c>
      <c r="P25" s="36">
        <f t="shared" si="1"/>
        <v>18983956</v>
      </c>
      <c r="Q25" s="36">
        <f t="shared" si="1"/>
        <v>7498756</v>
      </c>
      <c r="R25" s="36">
        <f t="shared" si="1"/>
        <v>34773571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100346699</v>
      </c>
      <c r="X25" s="36">
        <f t="shared" si="1"/>
        <v>61973820</v>
      </c>
      <c r="Y25" s="36">
        <f t="shared" si="1"/>
        <v>38372879</v>
      </c>
      <c r="Z25" s="37">
        <f>+IF(X25&lt;&gt;0,+(Y25/X25)*100,0)</f>
        <v>61.917885649133773</v>
      </c>
      <c r="AA25" s="38">
        <f>SUM(AA15:AA24)</f>
        <v>82631791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2399232</v>
      </c>
      <c r="F26" s="31">
        <f t="shared" si="2"/>
        <v>35487389</v>
      </c>
      <c r="G26" s="31">
        <f t="shared" si="2"/>
        <v>12695418</v>
      </c>
      <c r="H26" s="31">
        <f t="shared" si="2"/>
        <v>24814915</v>
      </c>
      <c r="I26" s="31">
        <f t="shared" si="2"/>
        <v>26049724</v>
      </c>
      <c r="J26" s="31">
        <f t="shared" si="2"/>
        <v>63560057</v>
      </c>
      <c r="K26" s="31">
        <f t="shared" si="2"/>
        <v>20620400</v>
      </c>
      <c r="L26" s="31">
        <f t="shared" si="2"/>
        <v>15014293</v>
      </c>
      <c r="M26" s="31">
        <f t="shared" si="2"/>
        <v>23960141</v>
      </c>
      <c r="N26" s="31">
        <f t="shared" si="2"/>
        <v>59594834</v>
      </c>
      <c r="O26" s="31">
        <f t="shared" si="2"/>
        <v>16430747</v>
      </c>
      <c r="P26" s="31">
        <f t="shared" si="2"/>
        <v>28822422</v>
      </c>
      <c r="Q26" s="31">
        <f t="shared" si="2"/>
        <v>15961033</v>
      </c>
      <c r="R26" s="31">
        <f t="shared" si="2"/>
        <v>61214202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184369093</v>
      </c>
      <c r="X26" s="31">
        <f t="shared" si="2"/>
        <v>26615538</v>
      </c>
      <c r="Y26" s="31">
        <f t="shared" si="2"/>
        <v>157753555</v>
      </c>
      <c r="Z26" s="32">
        <f>+IF(X26&lt;&gt;0,+(Y26/X26)*100,0)</f>
        <v>592.71225327100274</v>
      </c>
      <c r="AA26" s="33">
        <f>+AA13+AA25</f>
        <v>35487389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22363460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16772607</v>
      </c>
      <c r="Y32" s="20">
        <v>-16772607</v>
      </c>
      <c r="Z32" s="21">
        <v>-100</v>
      </c>
      <c r="AA32" s="22">
        <v>22363460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14697769</v>
      </c>
      <c r="F35" s="20">
        <v>18592677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13944510</v>
      </c>
      <c r="Y35" s="20">
        <v>-13944510</v>
      </c>
      <c r="Z35" s="21">
        <v>-100</v>
      </c>
      <c r="AA35" s="22">
        <v>18592677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14697769</v>
      </c>
      <c r="F37" s="31">
        <f t="shared" si="3"/>
        <v>40956137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30717117</v>
      </c>
      <c r="Y37" s="31">
        <f t="shared" si="3"/>
        <v>-30717117</v>
      </c>
      <c r="Z37" s="32">
        <f>+IF(X37&lt;&gt;0,+(Y37/X37)*100,0)</f>
        <v>-100</v>
      </c>
      <c r="AA37" s="33">
        <f>SUM(AA29:AA36)</f>
        <v>40956137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170535000</v>
      </c>
      <c r="F39" s="20">
        <v>118005009</v>
      </c>
      <c r="G39" s="20">
        <v>32002</v>
      </c>
      <c r="H39" s="20"/>
      <c r="I39" s="20"/>
      <c r="J39" s="20">
        <v>32002</v>
      </c>
      <c r="K39" s="20">
        <v>-1255936</v>
      </c>
      <c r="L39" s="20"/>
      <c r="M39" s="20"/>
      <c r="N39" s="20">
        <v>-1255936</v>
      </c>
      <c r="O39" s="20"/>
      <c r="P39" s="20"/>
      <c r="Q39" s="20"/>
      <c r="R39" s="20"/>
      <c r="S39" s="20"/>
      <c r="T39" s="20"/>
      <c r="U39" s="20"/>
      <c r="V39" s="20"/>
      <c r="W39" s="20">
        <v>-1223934</v>
      </c>
      <c r="X39" s="20">
        <v>88503759</v>
      </c>
      <c r="Y39" s="20">
        <v>-89727693</v>
      </c>
      <c r="Z39" s="21">
        <v>-101.38291753235022</v>
      </c>
      <c r="AA39" s="22">
        <v>118005009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170535000</v>
      </c>
      <c r="F43" s="36">
        <f t="shared" si="4"/>
        <v>118005009</v>
      </c>
      <c r="G43" s="36">
        <f t="shared" si="4"/>
        <v>32002</v>
      </c>
      <c r="H43" s="36">
        <f t="shared" si="4"/>
        <v>0</v>
      </c>
      <c r="I43" s="36">
        <f t="shared" si="4"/>
        <v>0</v>
      </c>
      <c r="J43" s="36">
        <f t="shared" si="4"/>
        <v>32002</v>
      </c>
      <c r="K43" s="36">
        <f t="shared" si="4"/>
        <v>-1255936</v>
      </c>
      <c r="L43" s="36">
        <f t="shared" si="4"/>
        <v>0</v>
      </c>
      <c r="M43" s="36">
        <f t="shared" si="4"/>
        <v>0</v>
      </c>
      <c r="N43" s="36">
        <f t="shared" si="4"/>
        <v>-1255936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-1223934</v>
      </c>
      <c r="X43" s="36">
        <f t="shared" si="4"/>
        <v>88503759</v>
      </c>
      <c r="Y43" s="36">
        <f t="shared" si="4"/>
        <v>-89727693</v>
      </c>
      <c r="Z43" s="37">
        <f>+IF(X43&lt;&gt;0,+(Y43/X43)*100,0)</f>
        <v>-101.38291753235022</v>
      </c>
      <c r="AA43" s="38">
        <f>SUM(AA39:AA42)</f>
        <v>118005009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185232769</v>
      </c>
      <c r="F44" s="31">
        <f t="shared" si="5"/>
        <v>158961146</v>
      </c>
      <c r="G44" s="31">
        <f t="shared" si="5"/>
        <v>32002</v>
      </c>
      <c r="H44" s="31">
        <f t="shared" si="5"/>
        <v>0</v>
      </c>
      <c r="I44" s="31">
        <f t="shared" si="5"/>
        <v>0</v>
      </c>
      <c r="J44" s="31">
        <f t="shared" si="5"/>
        <v>32002</v>
      </c>
      <c r="K44" s="31">
        <f t="shared" si="5"/>
        <v>-1255936</v>
      </c>
      <c r="L44" s="31">
        <f t="shared" si="5"/>
        <v>0</v>
      </c>
      <c r="M44" s="31">
        <f t="shared" si="5"/>
        <v>0</v>
      </c>
      <c r="N44" s="31">
        <f t="shared" si="5"/>
        <v>-1255936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-1223934</v>
      </c>
      <c r="X44" s="31">
        <f t="shared" si="5"/>
        <v>119220876</v>
      </c>
      <c r="Y44" s="31">
        <f t="shared" si="5"/>
        <v>-120444810</v>
      </c>
      <c r="Z44" s="32">
        <f>+IF(X44&lt;&gt;0,+(Y44/X44)*100,0)</f>
        <v>-101.0266104738234</v>
      </c>
      <c r="AA44" s="33">
        <f>+AA37+AA43</f>
        <v>158961146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-182833537</v>
      </c>
      <c r="F45" s="44">
        <f t="shared" si="6"/>
        <v>-123473757</v>
      </c>
      <c r="G45" s="44">
        <f t="shared" si="6"/>
        <v>12663416</v>
      </c>
      <c r="H45" s="44">
        <f t="shared" si="6"/>
        <v>24814915</v>
      </c>
      <c r="I45" s="44">
        <f t="shared" si="6"/>
        <v>26049724</v>
      </c>
      <c r="J45" s="44">
        <f t="shared" si="6"/>
        <v>63528055</v>
      </c>
      <c r="K45" s="44">
        <f t="shared" si="6"/>
        <v>21876336</v>
      </c>
      <c r="L45" s="44">
        <f t="shared" si="6"/>
        <v>15014293</v>
      </c>
      <c r="M45" s="44">
        <f t="shared" si="6"/>
        <v>23960141</v>
      </c>
      <c r="N45" s="44">
        <f t="shared" si="6"/>
        <v>60850770</v>
      </c>
      <c r="O45" s="44">
        <f t="shared" si="6"/>
        <v>16430747</v>
      </c>
      <c r="P45" s="44">
        <f t="shared" si="6"/>
        <v>28822422</v>
      </c>
      <c r="Q45" s="44">
        <f t="shared" si="6"/>
        <v>15961033</v>
      </c>
      <c r="R45" s="44">
        <f t="shared" si="6"/>
        <v>61214202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185593027</v>
      </c>
      <c r="X45" s="44">
        <f t="shared" si="6"/>
        <v>-92605338</v>
      </c>
      <c r="Y45" s="44">
        <f t="shared" si="6"/>
        <v>278198365</v>
      </c>
      <c r="Z45" s="45">
        <f>+IF(X45&lt;&gt;0,+(Y45/X45)*100,0)</f>
        <v>-300.4128822465936</v>
      </c>
      <c r="AA45" s="46">
        <f>+AA26-AA44</f>
        <v>-123473757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-170535000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-88503759</v>
      </c>
      <c r="Y47" s="20">
        <v>88503759</v>
      </c>
      <c r="Z47" s="47">
        <v>-100</v>
      </c>
      <c r="AA47" s="22">
        <v>-118005009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-170535000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-88503759</v>
      </c>
      <c r="Y50" s="52">
        <f t="shared" si="7"/>
        <v>88503759</v>
      </c>
      <c r="Z50" s="53">
        <f>+IF(X50&lt;&gt;0,+(Y50/X50)*100,0)</f>
        <v>-100</v>
      </c>
      <c r="AA50" s="54">
        <f>SUM(AA47:AA49)</f>
        <v>-118005009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-104199</v>
      </c>
      <c r="D6" s="18"/>
      <c r="E6" s="19">
        <v>56350</v>
      </c>
      <c r="F6" s="20">
        <v>56350</v>
      </c>
      <c r="G6" s="20">
        <v>3680</v>
      </c>
      <c r="H6" s="20">
        <v>6472</v>
      </c>
      <c r="I6" s="20">
        <v>-102586</v>
      </c>
      <c r="J6" s="20">
        <v>-92434</v>
      </c>
      <c r="K6" s="20">
        <v>1763</v>
      </c>
      <c r="L6" s="20">
        <v>5762</v>
      </c>
      <c r="M6" s="20">
        <v>5548</v>
      </c>
      <c r="N6" s="20">
        <v>13073</v>
      </c>
      <c r="O6" s="20">
        <v>9106</v>
      </c>
      <c r="P6" s="20">
        <v>3537</v>
      </c>
      <c r="Q6" s="20">
        <v>4384</v>
      </c>
      <c r="R6" s="20">
        <v>17027</v>
      </c>
      <c r="S6" s="20"/>
      <c r="T6" s="20"/>
      <c r="U6" s="20"/>
      <c r="V6" s="20"/>
      <c r="W6" s="20">
        <v>-62334</v>
      </c>
      <c r="X6" s="20">
        <v>42255</v>
      </c>
      <c r="Y6" s="20">
        <v>-104589</v>
      </c>
      <c r="Z6" s="21">
        <v>-247.51863684771033</v>
      </c>
      <c r="AA6" s="22">
        <v>56350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/>
      <c r="H11" s="24"/>
      <c r="I11" s="24">
        <v>3812</v>
      </c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-100387</v>
      </c>
      <c r="D13" s="29">
        <f>SUM(D6:D12)</f>
        <v>0</v>
      </c>
      <c r="E13" s="30">
        <f t="shared" si="0"/>
        <v>56350</v>
      </c>
      <c r="F13" s="31">
        <f t="shared" si="0"/>
        <v>56350</v>
      </c>
      <c r="G13" s="31">
        <f t="shared" si="0"/>
        <v>3680</v>
      </c>
      <c r="H13" s="31">
        <f t="shared" si="0"/>
        <v>6472</v>
      </c>
      <c r="I13" s="31">
        <f t="shared" si="0"/>
        <v>-98774</v>
      </c>
      <c r="J13" s="31">
        <f t="shared" si="0"/>
        <v>-88622</v>
      </c>
      <c r="K13" s="31">
        <f t="shared" si="0"/>
        <v>1763</v>
      </c>
      <c r="L13" s="31">
        <f t="shared" si="0"/>
        <v>5762</v>
      </c>
      <c r="M13" s="31">
        <f t="shared" si="0"/>
        <v>5548</v>
      </c>
      <c r="N13" s="31">
        <f t="shared" si="0"/>
        <v>13073</v>
      </c>
      <c r="O13" s="31">
        <f t="shared" si="0"/>
        <v>9106</v>
      </c>
      <c r="P13" s="31">
        <f t="shared" si="0"/>
        <v>3537</v>
      </c>
      <c r="Q13" s="31">
        <f t="shared" si="0"/>
        <v>4384</v>
      </c>
      <c r="R13" s="31">
        <f t="shared" si="0"/>
        <v>17027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-58522</v>
      </c>
      <c r="X13" s="31">
        <f t="shared" si="0"/>
        <v>42255</v>
      </c>
      <c r="Y13" s="31">
        <f t="shared" si="0"/>
        <v>-100777</v>
      </c>
      <c r="Z13" s="32">
        <f>+IF(X13&lt;&gt;0,+(Y13/X13)*100,0)</f>
        <v>-238.49721926399243</v>
      </c>
      <c r="AA13" s="33">
        <f>SUM(AA6:AA12)</f>
        <v>56350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-100387</v>
      </c>
      <c r="D26" s="29">
        <f>+D13+D25</f>
        <v>0</v>
      </c>
      <c r="E26" s="30">
        <f t="shared" si="2"/>
        <v>56350</v>
      </c>
      <c r="F26" s="31">
        <f t="shared" si="2"/>
        <v>56350</v>
      </c>
      <c r="G26" s="31">
        <f t="shared" si="2"/>
        <v>3680</v>
      </c>
      <c r="H26" s="31">
        <f t="shared" si="2"/>
        <v>6472</v>
      </c>
      <c r="I26" s="31">
        <f t="shared" si="2"/>
        <v>-98774</v>
      </c>
      <c r="J26" s="31">
        <f t="shared" si="2"/>
        <v>-88622</v>
      </c>
      <c r="K26" s="31">
        <f t="shared" si="2"/>
        <v>1763</v>
      </c>
      <c r="L26" s="31">
        <f t="shared" si="2"/>
        <v>5762</v>
      </c>
      <c r="M26" s="31">
        <f t="shared" si="2"/>
        <v>5548</v>
      </c>
      <c r="N26" s="31">
        <f t="shared" si="2"/>
        <v>13073</v>
      </c>
      <c r="O26" s="31">
        <f t="shared" si="2"/>
        <v>9106</v>
      </c>
      <c r="P26" s="31">
        <f t="shared" si="2"/>
        <v>3537</v>
      </c>
      <c r="Q26" s="31">
        <f t="shared" si="2"/>
        <v>4384</v>
      </c>
      <c r="R26" s="31">
        <f t="shared" si="2"/>
        <v>17027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-58522</v>
      </c>
      <c r="X26" s="31">
        <f t="shared" si="2"/>
        <v>42255</v>
      </c>
      <c r="Y26" s="31">
        <f t="shared" si="2"/>
        <v>-100777</v>
      </c>
      <c r="Z26" s="32">
        <f>+IF(X26&lt;&gt;0,+(Y26/X26)*100,0)</f>
        <v>-238.49721926399243</v>
      </c>
      <c r="AA26" s="33">
        <f>+AA13+AA25</f>
        <v>56350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3419598</v>
      </c>
      <c r="F32" s="20">
        <v>3437549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2578095</v>
      </c>
      <c r="Y32" s="20">
        <v>-2578095</v>
      </c>
      <c r="Z32" s="21">
        <v>-100</v>
      </c>
      <c r="AA32" s="22">
        <v>3437549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3419598</v>
      </c>
      <c r="F37" s="31">
        <f t="shared" si="3"/>
        <v>3437549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2578095</v>
      </c>
      <c r="Y37" s="31">
        <f t="shared" si="3"/>
        <v>-2578095</v>
      </c>
      <c r="Z37" s="32">
        <f>+IF(X37&lt;&gt;0,+(Y37/X37)*100,0)</f>
        <v>-100</v>
      </c>
      <c r="AA37" s="33">
        <f>SUM(AA29:AA36)</f>
        <v>3437549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3419598</v>
      </c>
      <c r="F44" s="31">
        <f t="shared" si="5"/>
        <v>3437549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2578095</v>
      </c>
      <c r="Y44" s="31">
        <f t="shared" si="5"/>
        <v>-2578095</v>
      </c>
      <c r="Z44" s="32">
        <f>+IF(X44&lt;&gt;0,+(Y44/X44)*100,0)</f>
        <v>-100</v>
      </c>
      <c r="AA44" s="33">
        <f>+AA37+AA43</f>
        <v>3437549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-100387</v>
      </c>
      <c r="D45" s="42">
        <f t="shared" si="6"/>
        <v>0</v>
      </c>
      <c r="E45" s="43">
        <f t="shared" si="6"/>
        <v>-3363248</v>
      </c>
      <c r="F45" s="44">
        <f t="shared" si="6"/>
        <v>-3381199</v>
      </c>
      <c r="G45" s="44">
        <f t="shared" si="6"/>
        <v>3680</v>
      </c>
      <c r="H45" s="44">
        <f t="shared" si="6"/>
        <v>6472</v>
      </c>
      <c r="I45" s="44">
        <f t="shared" si="6"/>
        <v>-98774</v>
      </c>
      <c r="J45" s="44">
        <f t="shared" si="6"/>
        <v>-88622</v>
      </c>
      <c r="K45" s="44">
        <f t="shared" si="6"/>
        <v>1763</v>
      </c>
      <c r="L45" s="44">
        <f t="shared" si="6"/>
        <v>5762</v>
      </c>
      <c r="M45" s="44">
        <f t="shared" si="6"/>
        <v>5548</v>
      </c>
      <c r="N45" s="44">
        <f t="shared" si="6"/>
        <v>13073</v>
      </c>
      <c r="O45" s="44">
        <f t="shared" si="6"/>
        <v>9106</v>
      </c>
      <c r="P45" s="44">
        <f t="shared" si="6"/>
        <v>3537</v>
      </c>
      <c r="Q45" s="44">
        <f t="shared" si="6"/>
        <v>4384</v>
      </c>
      <c r="R45" s="44">
        <f t="shared" si="6"/>
        <v>17027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-58522</v>
      </c>
      <c r="X45" s="44">
        <f t="shared" si="6"/>
        <v>-2535840</v>
      </c>
      <c r="Y45" s="44">
        <f t="shared" si="6"/>
        <v>2477318</v>
      </c>
      <c r="Z45" s="45">
        <f>+IF(X45&lt;&gt;0,+(Y45/X45)*100,0)</f>
        <v>-97.692204555492452</v>
      </c>
      <c r="AA45" s="46">
        <f>+AA26-AA44</f>
        <v>-3381199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-5958151</v>
      </c>
      <c r="D47" s="18"/>
      <c r="E47" s="19"/>
      <c r="F47" s="20"/>
      <c r="G47" s="20"/>
      <c r="H47" s="20"/>
      <c r="I47" s="20">
        <v>-5958150</v>
      </c>
      <c r="J47" s="20">
        <v>-5958150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-5958150</v>
      </c>
      <c r="X47" s="20"/>
      <c r="Y47" s="20">
        <v>-5958150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-5958151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-5958150</v>
      </c>
      <c r="J50" s="52">
        <f t="shared" si="7"/>
        <v>-5958150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-5958150</v>
      </c>
      <c r="X50" s="52">
        <f t="shared" si="7"/>
        <v>0</v>
      </c>
      <c r="Y50" s="52">
        <f t="shared" si="7"/>
        <v>-5958150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7627863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7627863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7627863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7627863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-6293242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-6293242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21363852</v>
      </c>
      <c r="H6" s="20"/>
      <c r="I6" s="20">
        <v>31899738</v>
      </c>
      <c r="J6" s="20">
        <v>53263590</v>
      </c>
      <c r="K6" s="20">
        <v>-1087737</v>
      </c>
      <c r="L6" s="20">
        <v>-27116035</v>
      </c>
      <c r="M6" s="20">
        <v>-16169835</v>
      </c>
      <c r="N6" s="20">
        <v>-44373607</v>
      </c>
      <c r="O6" s="20"/>
      <c r="P6" s="20">
        <v>8054904</v>
      </c>
      <c r="Q6" s="20">
        <v>22632380</v>
      </c>
      <c r="R6" s="20">
        <v>30687284</v>
      </c>
      <c r="S6" s="20"/>
      <c r="T6" s="20"/>
      <c r="U6" s="20"/>
      <c r="V6" s="20"/>
      <c r="W6" s="20">
        <v>39577267</v>
      </c>
      <c r="X6" s="20"/>
      <c r="Y6" s="20">
        <v>39577267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-3983251</v>
      </c>
      <c r="D7" s="18"/>
      <c r="E7" s="19"/>
      <c r="F7" s="20"/>
      <c r="G7" s="20">
        <v>6495322</v>
      </c>
      <c r="H7" s="20"/>
      <c r="I7" s="20">
        <v>12890753</v>
      </c>
      <c r="J7" s="20">
        <v>19386075</v>
      </c>
      <c r="K7" s="20">
        <v>6765202</v>
      </c>
      <c r="L7" s="20">
        <v>-8082670</v>
      </c>
      <c r="M7" s="20">
        <v>8929759</v>
      </c>
      <c r="N7" s="20">
        <v>7612291</v>
      </c>
      <c r="O7" s="20">
        <v>6071813</v>
      </c>
      <c r="P7" s="20">
        <v>8841195</v>
      </c>
      <c r="Q7" s="20">
        <v>-540286</v>
      </c>
      <c r="R7" s="20">
        <v>14372722</v>
      </c>
      <c r="S7" s="20"/>
      <c r="T7" s="20"/>
      <c r="U7" s="20"/>
      <c r="V7" s="20"/>
      <c r="W7" s="20">
        <v>41371088</v>
      </c>
      <c r="X7" s="20"/>
      <c r="Y7" s="20">
        <v>41371088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51885371</v>
      </c>
      <c r="R8" s="20">
        <v>51885371</v>
      </c>
      <c r="S8" s="20"/>
      <c r="T8" s="20"/>
      <c r="U8" s="20"/>
      <c r="V8" s="20"/>
      <c r="W8" s="20">
        <v>51885371</v>
      </c>
      <c r="X8" s="20"/>
      <c r="Y8" s="20">
        <v>51885371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-18843</v>
      </c>
      <c r="H10" s="20"/>
      <c r="I10" s="20"/>
      <c r="J10" s="20">
        <v>-18843</v>
      </c>
      <c r="K10" s="20">
        <v>-2290</v>
      </c>
      <c r="L10" s="20"/>
      <c r="M10" s="20"/>
      <c r="N10" s="20">
        <v>-2290</v>
      </c>
      <c r="O10" s="20"/>
      <c r="P10" s="20"/>
      <c r="Q10" s="20">
        <v>-3481</v>
      </c>
      <c r="R10" s="20">
        <v>-3481</v>
      </c>
      <c r="S10" s="20"/>
      <c r="T10" s="20"/>
      <c r="U10" s="20"/>
      <c r="V10" s="20"/>
      <c r="W10" s="20">
        <v>-24614</v>
      </c>
      <c r="X10" s="20"/>
      <c r="Y10" s="20">
        <v>-24614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3841874</v>
      </c>
      <c r="H11" s="24"/>
      <c r="I11" s="24">
        <v>7330872</v>
      </c>
      <c r="J11" s="20">
        <v>11172746</v>
      </c>
      <c r="K11" s="24">
        <v>3405462</v>
      </c>
      <c r="L11" s="24">
        <v>3917912</v>
      </c>
      <c r="M11" s="20">
        <v>9982194</v>
      </c>
      <c r="N11" s="24">
        <v>17305568</v>
      </c>
      <c r="O11" s="24">
        <v>3154969</v>
      </c>
      <c r="P11" s="24">
        <v>3692953</v>
      </c>
      <c r="Q11" s="20">
        <v>3432863</v>
      </c>
      <c r="R11" s="24">
        <v>10280785</v>
      </c>
      <c r="S11" s="24"/>
      <c r="T11" s="20"/>
      <c r="U11" s="24"/>
      <c r="V11" s="24"/>
      <c r="W11" s="24">
        <v>38759099</v>
      </c>
      <c r="X11" s="20"/>
      <c r="Y11" s="24">
        <v>38759099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-3983251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31682205</v>
      </c>
      <c r="H13" s="31">
        <f t="shared" si="0"/>
        <v>0</v>
      </c>
      <c r="I13" s="31">
        <f t="shared" si="0"/>
        <v>52121363</v>
      </c>
      <c r="J13" s="31">
        <f t="shared" si="0"/>
        <v>83803568</v>
      </c>
      <c r="K13" s="31">
        <f t="shared" si="0"/>
        <v>9080637</v>
      </c>
      <c r="L13" s="31">
        <f t="shared" si="0"/>
        <v>-31280793</v>
      </c>
      <c r="M13" s="31">
        <f t="shared" si="0"/>
        <v>2742118</v>
      </c>
      <c r="N13" s="31">
        <f t="shared" si="0"/>
        <v>-19458038</v>
      </c>
      <c r="O13" s="31">
        <f t="shared" si="0"/>
        <v>9226782</v>
      </c>
      <c r="P13" s="31">
        <f t="shared" si="0"/>
        <v>20589052</v>
      </c>
      <c r="Q13" s="31">
        <f t="shared" si="0"/>
        <v>77406847</v>
      </c>
      <c r="R13" s="31">
        <f t="shared" si="0"/>
        <v>107222681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171568211</v>
      </c>
      <c r="X13" s="31">
        <f t="shared" si="0"/>
        <v>0</v>
      </c>
      <c r="Y13" s="31">
        <f t="shared" si="0"/>
        <v>171568211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669616503</v>
      </c>
      <c r="D17" s="18"/>
      <c r="E17" s="19">
        <v>120777639</v>
      </c>
      <c r="F17" s="20">
        <v>72176640</v>
      </c>
      <c r="G17" s="24">
        <v>3804278</v>
      </c>
      <c r="H17" s="24"/>
      <c r="I17" s="24">
        <v>4597</v>
      </c>
      <c r="J17" s="20">
        <v>3808875</v>
      </c>
      <c r="K17" s="24">
        <v>-1934514</v>
      </c>
      <c r="L17" s="24">
        <v>23051678</v>
      </c>
      <c r="M17" s="20">
        <v>12475077</v>
      </c>
      <c r="N17" s="24">
        <v>33592241</v>
      </c>
      <c r="O17" s="24">
        <v>-1934510</v>
      </c>
      <c r="P17" s="24">
        <v>-869936</v>
      </c>
      <c r="Q17" s="20">
        <v>-1291282</v>
      </c>
      <c r="R17" s="24">
        <v>-4095728</v>
      </c>
      <c r="S17" s="24"/>
      <c r="T17" s="20"/>
      <c r="U17" s="24"/>
      <c r="V17" s="24"/>
      <c r="W17" s="24">
        <v>33305388</v>
      </c>
      <c r="X17" s="20">
        <v>54132471</v>
      </c>
      <c r="Y17" s="24">
        <v>-20827083</v>
      </c>
      <c r="Z17" s="25">
        <v>-38.474288380443596</v>
      </c>
      <c r="AA17" s="26">
        <v>72176640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-1</v>
      </c>
      <c r="J21" s="20">
        <v>-1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669616503</v>
      </c>
      <c r="D25" s="29">
        <f t="shared" ref="D25:Y25" si="1">SUM(D15:D24)</f>
        <v>0</v>
      </c>
      <c r="E25" s="35">
        <f t="shared" si="1"/>
        <v>120777639</v>
      </c>
      <c r="F25" s="36">
        <f t="shared" si="1"/>
        <v>72176640</v>
      </c>
      <c r="G25" s="36">
        <f t="shared" si="1"/>
        <v>3804278</v>
      </c>
      <c r="H25" s="36">
        <f t="shared" si="1"/>
        <v>0</v>
      </c>
      <c r="I25" s="36">
        <f t="shared" si="1"/>
        <v>4596</v>
      </c>
      <c r="J25" s="36">
        <f t="shared" si="1"/>
        <v>3808874</v>
      </c>
      <c r="K25" s="36">
        <f t="shared" si="1"/>
        <v>-1934514</v>
      </c>
      <c r="L25" s="36">
        <f t="shared" si="1"/>
        <v>23051678</v>
      </c>
      <c r="M25" s="36">
        <f t="shared" si="1"/>
        <v>12475077</v>
      </c>
      <c r="N25" s="36">
        <f t="shared" si="1"/>
        <v>33592241</v>
      </c>
      <c r="O25" s="36">
        <f t="shared" si="1"/>
        <v>-1934510</v>
      </c>
      <c r="P25" s="36">
        <f t="shared" si="1"/>
        <v>-869936</v>
      </c>
      <c r="Q25" s="36">
        <f t="shared" si="1"/>
        <v>-1291282</v>
      </c>
      <c r="R25" s="36">
        <f t="shared" si="1"/>
        <v>-4095728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33305387</v>
      </c>
      <c r="X25" s="36">
        <f t="shared" si="1"/>
        <v>54132471</v>
      </c>
      <c r="Y25" s="36">
        <f t="shared" si="1"/>
        <v>-20827084</v>
      </c>
      <c r="Z25" s="37">
        <f>+IF(X25&lt;&gt;0,+(Y25/X25)*100,0)</f>
        <v>-38.47429022776366</v>
      </c>
      <c r="AA25" s="38">
        <f>SUM(AA15:AA24)</f>
        <v>72176640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665633252</v>
      </c>
      <c r="D26" s="29">
        <f>+D13+D25</f>
        <v>0</v>
      </c>
      <c r="E26" s="30">
        <f t="shared" si="2"/>
        <v>120777639</v>
      </c>
      <c r="F26" s="31">
        <f t="shared" si="2"/>
        <v>72176640</v>
      </c>
      <c r="G26" s="31">
        <f t="shared" si="2"/>
        <v>35486483</v>
      </c>
      <c r="H26" s="31">
        <f t="shared" si="2"/>
        <v>0</v>
      </c>
      <c r="I26" s="31">
        <f t="shared" si="2"/>
        <v>52125959</v>
      </c>
      <c r="J26" s="31">
        <f t="shared" si="2"/>
        <v>87612442</v>
      </c>
      <c r="K26" s="31">
        <f t="shared" si="2"/>
        <v>7146123</v>
      </c>
      <c r="L26" s="31">
        <f t="shared" si="2"/>
        <v>-8229115</v>
      </c>
      <c r="M26" s="31">
        <f t="shared" si="2"/>
        <v>15217195</v>
      </c>
      <c r="N26" s="31">
        <f t="shared" si="2"/>
        <v>14134203</v>
      </c>
      <c r="O26" s="31">
        <f t="shared" si="2"/>
        <v>7292272</v>
      </c>
      <c r="P26" s="31">
        <f t="shared" si="2"/>
        <v>19719116</v>
      </c>
      <c r="Q26" s="31">
        <f t="shared" si="2"/>
        <v>76115565</v>
      </c>
      <c r="R26" s="31">
        <f t="shared" si="2"/>
        <v>103126953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204873598</v>
      </c>
      <c r="X26" s="31">
        <f t="shared" si="2"/>
        <v>54132471</v>
      </c>
      <c r="Y26" s="31">
        <f t="shared" si="2"/>
        <v>150741127</v>
      </c>
      <c r="Z26" s="32">
        <f>+IF(X26&lt;&gt;0,+(Y26/X26)*100,0)</f>
        <v>278.46710895573199</v>
      </c>
      <c r="AA26" s="33">
        <f>+AA13+AA25</f>
        <v>72176640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-1838553</v>
      </c>
      <c r="J30" s="20">
        <v>-1838553</v>
      </c>
      <c r="K30" s="20"/>
      <c r="L30" s="20"/>
      <c r="M30" s="20">
        <v>-3854662</v>
      </c>
      <c r="N30" s="20">
        <v>-3854662</v>
      </c>
      <c r="O30" s="20"/>
      <c r="P30" s="20"/>
      <c r="Q30" s="20"/>
      <c r="R30" s="20"/>
      <c r="S30" s="20"/>
      <c r="T30" s="20"/>
      <c r="U30" s="20"/>
      <c r="V30" s="20"/>
      <c r="W30" s="20">
        <v>-5693215</v>
      </c>
      <c r="X30" s="20"/>
      <c r="Y30" s="20">
        <v>-5693215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500</v>
      </c>
      <c r="Q31" s="20">
        <v>-238</v>
      </c>
      <c r="R31" s="20">
        <v>262</v>
      </c>
      <c r="S31" s="20"/>
      <c r="T31" s="20"/>
      <c r="U31" s="20"/>
      <c r="V31" s="20"/>
      <c r="W31" s="20">
        <v>262</v>
      </c>
      <c r="X31" s="20"/>
      <c r="Y31" s="20">
        <v>262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120777640</v>
      </c>
      <c r="F32" s="20"/>
      <c r="G32" s="20">
        <v>6712503</v>
      </c>
      <c r="H32" s="20"/>
      <c r="I32" s="20">
        <v>55524993</v>
      </c>
      <c r="J32" s="20">
        <v>62237496</v>
      </c>
      <c r="K32" s="20">
        <v>26179563</v>
      </c>
      <c r="L32" s="20">
        <v>32713940</v>
      </c>
      <c r="M32" s="20">
        <v>74489743</v>
      </c>
      <c r="N32" s="20">
        <v>133383246</v>
      </c>
      <c r="O32" s="20">
        <v>24445147</v>
      </c>
      <c r="P32" s="20">
        <v>28608444</v>
      </c>
      <c r="Q32" s="20">
        <v>640200</v>
      </c>
      <c r="R32" s="20">
        <v>53693791</v>
      </c>
      <c r="S32" s="20"/>
      <c r="T32" s="20"/>
      <c r="U32" s="20"/>
      <c r="V32" s="20"/>
      <c r="W32" s="20">
        <v>249314533</v>
      </c>
      <c r="X32" s="20"/>
      <c r="Y32" s="20">
        <v>249314533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20293308</v>
      </c>
      <c r="H33" s="20"/>
      <c r="I33" s="20">
        <v>31560245</v>
      </c>
      <c r="J33" s="20">
        <v>51853553</v>
      </c>
      <c r="K33" s="20">
        <v>-141879</v>
      </c>
      <c r="L33" s="20">
        <v>-28383653</v>
      </c>
      <c r="M33" s="20">
        <v>-16518696</v>
      </c>
      <c r="N33" s="20">
        <v>-45044228</v>
      </c>
      <c r="O33" s="20"/>
      <c r="P33" s="20">
        <v>13447871</v>
      </c>
      <c r="Q33" s="20">
        <v>19316300</v>
      </c>
      <c r="R33" s="20">
        <v>32764171</v>
      </c>
      <c r="S33" s="20"/>
      <c r="T33" s="20"/>
      <c r="U33" s="20"/>
      <c r="V33" s="20"/>
      <c r="W33" s="20">
        <v>39573496</v>
      </c>
      <c r="X33" s="20"/>
      <c r="Y33" s="20">
        <v>39573496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2826275</v>
      </c>
      <c r="H35" s="20"/>
      <c r="I35" s="20">
        <v>1164861</v>
      </c>
      <c r="J35" s="20">
        <v>3991136</v>
      </c>
      <c r="K35" s="20">
        <v>543764</v>
      </c>
      <c r="L35" s="20">
        <v>365080</v>
      </c>
      <c r="M35" s="20">
        <v>-3036852</v>
      </c>
      <c r="N35" s="20">
        <v>-2128008</v>
      </c>
      <c r="O35" s="20">
        <v>-4069887</v>
      </c>
      <c r="P35" s="20">
        <v>-4010008</v>
      </c>
      <c r="Q35" s="20">
        <v>847278</v>
      </c>
      <c r="R35" s="20">
        <v>-7232617</v>
      </c>
      <c r="S35" s="20"/>
      <c r="T35" s="20"/>
      <c r="U35" s="20"/>
      <c r="V35" s="20"/>
      <c r="W35" s="20">
        <v>-5369489</v>
      </c>
      <c r="X35" s="20"/>
      <c r="Y35" s="20">
        <v>-5369489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120777640</v>
      </c>
      <c r="F37" s="31">
        <f t="shared" si="3"/>
        <v>0</v>
      </c>
      <c r="G37" s="31">
        <f t="shared" si="3"/>
        <v>29832086</v>
      </c>
      <c r="H37" s="31">
        <f t="shared" si="3"/>
        <v>0</v>
      </c>
      <c r="I37" s="31">
        <f t="shared" si="3"/>
        <v>86411546</v>
      </c>
      <c r="J37" s="31">
        <f t="shared" si="3"/>
        <v>116243632</v>
      </c>
      <c r="K37" s="31">
        <f t="shared" si="3"/>
        <v>26581448</v>
      </c>
      <c r="L37" s="31">
        <f t="shared" si="3"/>
        <v>4695367</v>
      </c>
      <c r="M37" s="31">
        <f t="shared" si="3"/>
        <v>51079533</v>
      </c>
      <c r="N37" s="31">
        <f t="shared" si="3"/>
        <v>82356348</v>
      </c>
      <c r="O37" s="31">
        <f t="shared" si="3"/>
        <v>20375260</v>
      </c>
      <c r="P37" s="31">
        <f t="shared" si="3"/>
        <v>38046807</v>
      </c>
      <c r="Q37" s="31">
        <f t="shared" si="3"/>
        <v>20803540</v>
      </c>
      <c r="R37" s="31">
        <f t="shared" si="3"/>
        <v>79225607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277825587</v>
      </c>
      <c r="X37" s="31">
        <f t="shared" si="3"/>
        <v>0</v>
      </c>
      <c r="Y37" s="31">
        <f t="shared" si="3"/>
        <v>277825587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120777640</v>
      </c>
      <c r="F44" s="31">
        <f t="shared" si="5"/>
        <v>0</v>
      </c>
      <c r="G44" s="31">
        <f t="shared" si="5"/>
        <v>29832086</v>
      </c>
      <c r="H44" s="31">
        <f t="shared" si="5"/>
        <v>0</v>
      </c>
      <c r="I44" s="31">
        <f t="shared" si="5"/>
        <v>86411546</v>
      </c>
      <c r="J44" s="31">
        <f t="shared" si="5"/>
        <v>116243632</v>
      </c>
      <c r="K44" s="31">
        <f t="shared" si="5"/>
        <v>26581448</v>
      </c>
      <c r="L44" s="31">
        <f t="shared" si="5"/>
        <v>4695367</v>
      </c>
      <c r="M44" s="31">
        <f t="shared" si="5"/>
        <v>51079533</v>
      </c>
      <c r="N44" s="31">
        <f t="shared" si="5"/>
        <v>82356348</v>
      </c>
      <c r="O44" s="31">
        <f t="shared" si="5"/>
        <v>20375260</v>
      </c>
      <c r="P44" s="31">
        <f t="shared" si="5"/>
        <v>38046807</v>
      </c>
      <c r="Q44" s="31">
        <f t="shared" si="5"/>
        <v>20803540</v>
      </c>
      <c r="R44" s="31">
        <f t="shared" si="5"/>
        <v>79225607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277825587</v>
      </c>
      <c r="X44" s="31">
        <f t="shared" si="5"/>
        <v>0</v>
      </c>
      <c r="Y44" s="31">
        <f t="shared" si="5"/>
        <v>277825587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665633252</v>
      </c>
      <c r="D45" s="42">
        <f t="shared" si="6"/>
        <v>0</v>
      </c>
      <c r="E45" s="43">
        <f t="shared" si="6"/>
        <v>-1</v>
      </c>
      <c r="F45" s="44">
        <f t="shared" si="6"/>
        <v>72176640</v>
      </c>
      <c r="G45" s="44">
        <f t="shared" si="6"/>
        <v>5654397</v>
      </c>
      <c r="H45" s="44">
        <f t="shared" si="6"/>
        <v>0</v>
      </c>
      <c r="I45" s="44">
        <f t="shared" si="6"/>
        <v>-34285587</v>
      </c>
      <c r="J45" s="44">
        <f t="shared" si="6"/>
        <v>-28631190</v>
      </c>
      <c r="K45" s="44">
        <f t="shared" si="6"/>
        <v>-19435325</v>
      </c>
      <c r="L45" s="44">
        <f t="shared" si="6"/>
        <v>-12924482</v>
      </c>
      <c r="M45" s="44">
        <f t="shared" si="6"/>
        <v>-35862338</v>
      </c>
      <c r="N45" s="44">
        <f t="shared" si="6"/>
        <v>-68222145</v>
      </c>
      <c r="O45" s="44">
        <f t="shared" si="6"/>
        <v>-13082988</v>
      </c>
      <c r="P45" s="44">
        <f t="shared" si="6"/>
        <v>-18327691</v>
      </c>
      <c r="Q45" s="44">
        <f t="shared" si="6"/>
        <v>55312025</v>
      </c>
      <c r="R45" s="44">
        <f t="shared" si="6"/>
        <v>23901346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-72951989</v>
      </c>
      <c r="X45" s="44">
        <f t="shared" si="6"/>
        <v>54132471</v>
      </c>
      <c r="Y45" s="44">
        <f t="shared" si="6"/>
        <v>-127084460</v>
      </c>
      <c r="Z45" s="45">
        <f>+IF(X45&lt;&gt;0,+(Y45/X45)*100,0)</f>
        <v>-234.76567326845287</v>
      </c>
      <c r="AA45" s="46">
        <f>+AA26-AA44</f>
        <v>72176640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3223758</v>
      </c>
      <c r="Q47" s="20">
        <v>-18502</v>
      </c>
      <c r="R47" s="20">
        <v>3205256</v>
      </c>
      <c r="S47" s="20"/>
      <c r="T47" s="20"/>
      <c r="U47" s="20"/>
      <c r="V47" s="20"/>
      <c r="W47" s="20">
        <v>3205256</v>
      </c>
      <c r="X47" s="20"/>
      <c r="Y47" s="20">
        <v>3205256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3223758</v>
      </c>
      <c r="Q50" s="52">
        <f t="shared" si="7"/>
        <v>-18502</v>
      </c>
      <c r="R50" s="52">
        <f t="shared" si="7"/>
        <v>3205256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3205256</v>
      </c>
      <c r="X50" s="52">
        <f t="shared" si="7"/>
        <v>0</v>
      </c>
      <c r="Y50" s="52">
        <f t="shared" si="7"/>
        <v>3205256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-173357</v>
      </c>
      <c r="D6" s="18"/>
      <c r="E6" s="19"/>
      <c r="F6" s="20">
        <v>-173357</v>
      </c>
      <c r="G6" s="20">
        <v>-173357</v>
      </c>
      <c r="H6" s="20"/>
      <c r="I6" s="20"/>
      <c r="J6" s="20">
        <v>-173357</v>
      </c>
      <c r="K6" s="20"/>
      <c r="L6" s="20"/>
      <c r="M6" s="20">
        <v>-25109</v>
      </c>
      <c r="N6" s="20">
        <v>-25109</v>
      </c>
      <c r="O6" s="20"/>
      <c r="P6" s="20"/>
      <c r="Q6" s="20">
        <v>-3685</v>
      </c>
      <c r="R6" s="20">
        <v>-3685</v>
      </c>
      <c r="S6" s="20"/>
      <c r="T6" s="20"/>
      <c r="U6" s="20"/>
      <c r="V6" s="20"/>
      <c r="W6" s="20">
        <v>-202151</v>
      </c>
      <c r="X6" s="20">
        <v>-173357</v>
      </c>
      <c r="Y6" s="20">
        <v>-28794</v>
      </c>
      <c r="Z6" s="21">
        <v>16.609655220152632</v>
      </c>
      <c r="AA6" s="22">
        <v>-173357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-50004</v>
      </c>
      <c r="F10" s="20">
        <v>-40004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-33503</v>
      </c>
      <c r="Y10" s="20">
        <v>33503</v>
      </c>
      <c r="Z10" s="21">
        <v>-100</v>
      </c>
      <c r="AA10" s="22">
        <v>-40004</v>
      </c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/>
      <c r="F11" s="20">
        <v>-254</v>
      </c>
      <c r="G11" s="24">
        <v>-95</v>
      </c>
      <c r="H11" s="24"/>
      <c r="I11" s="24"/>
      <c r="J11" s="20">
        <v>-95</v>
      </c>
      <c r="K11" s="24"/>
      <c r="L11" s="24">
        <v>2752</v>
      </c>
      <c r="M11" s="20">
        <v>-2752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-95</v>
      </c>
      <c r="X11" s="20">
        <v>-254</v>
      </c>
      <c r="Y11" s="24">
        <v>159</v>
      </c>
      <c r="Z11" s="25">
        <v>-62.598425196850393</v>
      </c>
      <c r="AA11" s="26">
        <v>-254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-173611</v>
      </c>
      <c r="D13" s="29">
        <f>SUM(D6:D12)</f>
        <v>0</v>
      </c>
      <c r="E13" s="30">
        <f t="shared" si="0"/>
        <v>-50004</v>
      </c>
      <c r="F13" s="31">
        <f t="shared" si="0"/>
        <v>-213615</v>
      </c>
      <c r="G13" s="31">
        <f t="shared" si="0"/>
        <v>-173452</v>
      </c>
      <c r="H13" s="31">
        <f t="shared" si="0"/>
        <v>0</v>
      </c>
      <c r="I13" s="31">
        <f t="shared" si="0"/>
        <v>0</v>
      </c>
      <c r="J13" s="31">
        <f t="shared" si="0"/>
        <v>-173452</v>
      </c>
      <c r="K13" s="31">
        <f t="shared" si="0"/>
        <v>0</v>
      </c>
      <c r="L13" s="31">
        <f t="shared" si="0"/>
        <v>2752</v>
      </c>
      <c r="M13" s="31">
        <f t="shared" si="0"/>
        <v>-27861</v>
      </c>
      <c r="N13" s="31">
        <f t="shared" si="0"/>
        <v>-25109</v>
      </c>
      <c r="O13" s="31">
        <f t="shared" si="0"/>
        <v>0</v>
      </c>
      <c r="P13" s="31">
        <f t="shared" si="0"/>
        <v>0</v>
      </c>
      <c r="Q13" s="31">
        <f t="shared" si="0"/>
        <v>-3685</v>
      </c>
      <c r="R13" s="31">
        <f t="shared" si="0"/>
        <v>-3685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-202246</v>
      </c>
      <c r="X13" s="31">
        <f t="shared" si="0"/>
        <v>-207114</v>
      </c>
      <c r="Y13" s="31">
        <f t="shared" si="0"/>
        <v>4868</v>
      </c>
      <c r="Z13" s="32">
        <f>+IF(X13&lt;&gt;0,+(Y13/X13)*100,0)</f>
        <v>-2.3503964000502138</v>
      </c>
      <c r="AA13" s="33">
        <f>SUM(AA6:AA12)</f>
        <v>-213615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-173611</v>
      </c>
      <c r="D26" s="29">
        <f>+D13+D25</f>
        <v>0</v>
      </c>
      <c r="E26" s="30">
        <f t="shared" si="2"/>
        <v>-50004</v>
      </c>
      <c r="F26" s="31">
        <f t="shared" si="2"/>
        <v>-213615</v>
      </c>
      <c r="G26" s="31">
        <f t="shared" si="2"/>
        <v>-173452</v>
      </c>
      <c r="H26" s="31">
        <f t="shared" si="2"/>
        <v>0</v>
      </c>
      <c r="I26" s="31">
        <f t="shared" si="2"/>
        <v>0</v>
      </c>
      <c r="J26" s="31">
        <f t="shared" si="2"/>
        <v>-173452</v>
      </c>
      <c r="K26" s="31">
        <f t="shared" si="2"/>
        <v>0</v>
      </c>
      <c r="L26" s="31">
        <f t="shared" si="2"/>
        <v>2752</v>
      </c>
      <c r="M26" s="31">
        <f t="shared" si="2"/>
        <v>-27861</v>
      </c>
      <c r="N26" s="31">
        <f t="shared" si="2"/>
        <v>-25109</v>
      </c>
      <c r="O26" s="31">
        <f t="shared" si="2"/>
        <v>0</v>
      </c>
      <c r="P26" s="31">
        <f t="shared" si="2"/>
        <v>0</v>
      </c>
      <c r="Q26" s="31">
        <f t="shared" si="2"/>
        <v>-3685</v>
      </c>
      <c r="R26" s="31">
        <f t="shared" si="2"/>
        <v>-3685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-202246</v>
      </c>
      <c r="X26" s="31">
        <f t="shared" si="2"/>
        <v>-207114</v>
      </c>
      <c r="Y26" s="31">
        <f t="shared" si="2"/>
        <v>4868</v>
      </c>
      <c r="Z26" s="32">
        <f>+IF(X26&lt;&gt;0,+(Y26/X26)*100,0)</f>
        <v>-2.3503964000502138</v>
      </c>
      <c r="AA26" s="33">
        <f>+AA13+AA25</f>
        <v>-213615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351312</v>
      </c>
      <c r="F32" s="20">
        <v>351312</v>
      </c>
      <c r="G32" s="20"/>
      <c r="H32" s="20"/>
      <c r="I32" s="20"/>
      <c r="J32" s="20"/>
      <c r="K32" s="20"/>
      <c r="L32" s="20">
        <v>21100</v>
      </c>
      <c r="M32" s="20">
        <v>-21100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263484</v>
      </c>
      <c r="Y32" s="20">
        <v>-263484</v>
      </c>
      <c r="Z32" s="21">
        <v>-100</v>
      </c>
      <c r="AA32" s="22">
        <v>351312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351312</v>
      </c>
      <c r="F37" s="31">
        <f t="shared" si="3"/>
        <v>351312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21100</v>
      </c>
      <c r="M37" s="31">
        <f t="shared" si="3"/>
        <v>-21100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263484</v>
      </c>
      <c r="Y37" s="31">
        <f t="shared" si="3"/>
        <v>-263484</v>
      </c>
      <c r="Z37" s="32">
        <f>+IF(X37&lt;&gt;0,+(Y37/X37)*100,0)</f>
        <v>-100</v>
      </c>
      <c r="AA37" s="33">
        <f>SUM(AA29:AA36)</f>
        <v>351312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351312</v>
      </c>
      <c r="F44" s="31">
        <f t="shared" si="5"/>
        <v>351312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21100</v>
      </c>
      <c r="M44" s="31">
        <f t="shared" si="5"/>
        <v>-21100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263484</v>
      </c>
      <c r="Y44" s="31">
        <f t="shared" si="5"/>
        <v>-263484</v>
      </c>
      <c r="Z44" s="32">
        <f>+IF(X44&lt;&gt;0,+(Y44/X44)*100,0)</f>
        <v>-100</v>
      </c>
      <c r="AA44" s="33">
        <f>+AA37+AA43</f>
        <v>351312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-173611</v>
      </c>
      <c r="D45" s="42">
        <f t="shared" si="6"/>
        <v>0</v>
      </c>
      <c r="E45" s="43">
        <f t="shared" si="6"/>
        <v>-401316</v>
      </c>
      <c r="F45" s="44">
        <f t="shared" si="6"/>
        <v>-564927</v>
      </c>
      <c r="G45" s="44">
        <f t="shared" si="6"/>
        <v>-173452</v>
      </c>
      <c r="H45" s="44">
        <f t="shared" si="6"/>
        <v>0</v>
      </c>
      <c r="I45" s="44">
        <f t="shared" si="6"/>
        <v>0</v>
      </c>
      <c r="J45" s="44">
        <f t="shared" si="6"/>
        <v>-173452</v>
      </c>
      <c r="K45" s="44">
        <f t="shared" si="6"/>
        <v>0</v>
      </c>
      <c r="L45" s="44">
        <f t="shared" si="6"/>
        <v>-18348</v>
      </c>
      <c r="M45" s="44">
        <f t="shared" si="6"/>
        <v>-6761</v>
      </c>
      <c r="N45" s="44">
        <f t="shared" si="6"/>
        <v>-25109</v>
      </c>
      <c r="O45" s="44">
        <f t="shared" si="6"/>
        <v>0</v>
      </c>
      <c r="P45" s="44">
        <f t="shared" si="6"/>
        <v>0</v>
      </c>
      <c r="Q45" s="44">
        <f t="shared" si="6"/>
        <v>-3685</v>
      </c>
      <c r="R45" s="44">
        <f t="shared" si="6"/>
        <v>-3685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-202246</v>
      </c>
      <c r="X45" s="44">
        <f t="shared" si="6"/>
        <v>-470598</v>
      </c>
      <c r="Y45" s="44">
        <f t="shared" si="6"/>
        <v>268352</v>
      </c>
      <c r="Z45" s="45">
        <f>+IF(X45&lt;&gt;0,+(Y45/X45)*100,0)</f>
        <v>-57.023616759952233</v>
      </c>
      <c r="AA45" s="46">
        <f>+AA26-AA44</f>
        <v>-564927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-401316</v>
      </c>
      <c r="F47" s="20">
        <v>-391316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-296987</v>
      </c>
      <c r="Y47" s="20">
        <v>296987</v>
      </c>
      <c r="Z47" s="47">
        <v>-100</v>
      </c>
      <c r="AA47" s="22">
        <v>-391316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-401316</v>
      </c>
      <c r="F50" s="52">
        <f t="shared" si="7"/>
        <v>-391316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-296987</v>
      </c>
      <c r="Y50" s="52">
        <f t="shared" si="7"/>
        <v>296987</v>
      </c>
      <c r="Z50" s="53">
        <f>+IF(X50&lt;&gt;0,+(Y50/X50)*100,0)</f>
        <v>-100</v>
      </c>
      <c r="AA50" s="54">
        <f>SUM(AA47:AA49)</f>
        <v>-391316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324132</v>
      </c>
      <c r="D6" s="18"/>
      <c r="E6" s="19">
        <v>-80450671</v>
      </c>
      <c r="F6" s="20">
        <v>-173340804</v>
      </c>
      <c r="G6" s="20"/>
      <c r="H6" s="20"/>
      <c r="I6" s="20"/>
      <c r="J6" s="20"/>
      <c r="K6" s="20">
        <v>317439</v>
      </c>
      <c r="L6" s="20">
        <v>300561</v>
      </c>
      <c r="M6" s="20">
        <v>203125</v>
      </c>
      <c r="N6" s="20">
        <v>821125</v>
      </c>
      <c r="O6" s="20">
        <v>305433</v>
      </c>
      <c r="P6" s="20">
        <v>243874</v>
      </c>
      <c r="Q6" s="20">
        <v>277412</v>
      </c>
      <c r="R6" s="20">
        <v>826719</v>
      </c>
      <c r="S6" s="20"/>
      <c r="T6" s="20"/>
      <c r="U6" s="20"/>
      <c r="V6" s="20"/>
      <c r="W6" s="20">
        <v>1647844</v>
      </c>
      <c r="X6" s="20">
        <v>-130005621</v>
      </c>
      <c r="Y6" s="20">
        <v>131653465</v>
      </c>
      <c r="Z6" s="21">
        <v>-101.26751750218554</v>
      </c>
      <c r="AA6" s="22">
        <v>-173340804</v>
      </c>
    </row>
    <row r="7" spans="1:27" x14ac:dyDescent="0.25">
      <c r="A7" s="23" t="s">
        <v>35</v>
      </c>
      <c r="B7" s="17" t="s">
        <v>32</v>
      </c>
      <c r="C7" s="18">
        <v>8746586</v>
      </c>
      <c r="D7" s="18"/>
      <c r="E7" s="19">
        <v>35135976</v>
      </c>
      <c r="F7" s="20">
        <v>30203797</v>
      </c>
      <c r="G7" s="20">
        <v>5424620</v>
      </c>
      <c r="H7" s="20">
        <v>4719921</v>
      </c>
      <c r="I7" s="20">
        <v>5079319</v>
      </c>
      <c r="J7" s="20">
        <v>15223860</v>
      </c>
      <c r="K7" s="20">
        <v>5033632</v>
      </c>
      <c r="L7" s="20">
        <v>4901115</v>
      </c>
      <c r="M7" s="20">
        <v>5436117</v>
      </c>
      <c r="N7" s="20">
        <v>15370864</v>
      </c>
      <c r="O7" s="20">
        <v>5187923</v>
      </c>
      <c r="P7" s="20">
        <v>5831743</v>
      </c>
      <c r="Q7" s="20">
        <v>6210255</v>
      </c>
      <c r="R7" s="20">
        <v>17229921</v>
      </c>
      <c r="S7" s="20"/>
      <c r="T7" s="20"/>
      <c r="U7" s="20"/>
      <c r="V7" s="20"/>
      <c r="W7" s="20">
        <v>47824645</v>
      </c>
      <c r="X7" s="20">
        <v>22652847</v>
      </c>
      <c r="Y7" s="20">
        <v>25171798</v>
      </c>
      <c r="Z7" s="21">
        <v>111.11979876083566</v>
      </c>
      <c r="AA7" s="22">
        <v>30203797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741734</v>
      </c>
      <c r="I10" s="20"/>
      <c r="J10" s="20">
        <v>741734</v>
      </c>
      <c r="K10" s="20"/>
      <c r="L10" s="20">
        <v>3974911</v>
      </c>
      <c r="M10" s="20">
        <v>528927</v>
      </c>
      <c r="N10" s="20">
        <v>4503838</v>
      </c>
      <c r="O10" s="20"/>
      <c r="P10" s="20">
        <v>1307202</v>
      </c>
      <c r="Q10" s="20">
        <v>10152555</v>
      </c>
      <c r="R10" s="20">
        <v>11459757</v>
      </c>
      <c r="S10" s="20"/>
      <c r="T10" s="20"/>
      <c r="U10" s="20"/>
      <c r="V10" s="20"/>
      <c r="W10" s="20">
        <v>16705329</v>
      </c>
      <c r="X10" s="20"/>
      <c r="Y10" s="20">
        <v>16705329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17928548</v>
      </c>
      <c r="F11" s="20">
        <v>28919554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21689667</v>
      </c>
      <c r="Y11" s="24">
        <v>-21689667</v>
      </c>
      <c r="Z11" s="25">
        <v>-100</v>
      </c>
      <c r="AA11" s="26">
        <v>28919554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9070718</v>
      </c>
      <c r="D13" s="29">
        <f>SUM(D6:D12)</f>
        <v>0</v>
      </c>
      <c r="E13" s="30">
        <f t="shared" si="0"/>
        <v>-27386147</v>
      </c>
      <c r="F13" s="31">
        <f t="shared" si="0"/>
        <v>-114217453</v>
      </c>
      <c r="G13" s="31">
        <f t="shared" si="0"/>
        <v>5424620</v>
      </c>
      <c r="H13" s="31">
        <f t="shared" si="0"/>
        <v>5461655</v>
      </c>
      <c r="I13" s="31">
        <f t="shared" si="0"/>
        <v>5079319</v>
      </c>
      <c r="J13" s="31">
        <f t="shared" si="0"/>
        <v>15965594</v>
      </c>
      <c r="K13" s="31">
        <f t="shared" si="0"/>
        <v>5351071</v>
      </c>
      <c r="L13" s="31">
        <f t="shared" si="0"/>
        <v>9176587</v>
      </c>
      <c r="M13" s="31">
        <f t="shared" si="0"/>
        <v>6168169</v>
      </c>
      <c r="N13" s="31">
        <f t="shared" si="0"/>
        <v>20695827</v>
      </c>
      <c r="O13" s="31">
        <f t="shared" si="0"/>
        <v>5493356</v>
      </c>
      <c r="P13" s="31">
        <f t="shared" si="0"/>
        <v>7382819</v>
      </c>
      <c r="Q13" s="31">
        <f t="shared" si="0"/>
        <v>16640222</v>
      </c>
      <c r="R13" s="31">
        <f t="shared" si="0"/>
        <v>29516397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66177818</v>
      </c>
      <c r="X13" s="31">
        <f t="shared" si="0"/>
        <v>-85663107</v>
      </c>
      <c r="Y13" s="31">
        <f t="shared" si="0"/>
        <v>151840925</v>
      </c>
      <c r="Z13" s="32">
        <f>+IF(X13&lt;&gt;0,+(Y13/X13)*100,0)</f>
        <v>-177.25358128791663</v>
      </c>
      <c r="AA13" s="33">
        <f>SUM(AA6:AA12)</f>
        <v>-114217453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9070718</v>
      </c>
      <c r="D26" s="29">
        <f>+D13+D25</f>
        <v>0</v>
      </c>
      <c r="E26" s="30">
        <f t="shared" si="2"/>
        <v>-27386147</v>
      </c>
      <c r="F26" s="31">
        <f t="shared" si="2"/>
        <v>-114217453</v>
      </c>
      <c r="G26" s="31">
        <f t="shared" si="2"/>
        <v>5424620</v>
      </c>
      <c r="H26" s="31">
        <f t="shared" si="2"/>
        <v>5461655</v>
      </c>
      <c r="I26" s="31">
        <f t="shared" si="2"/>
        <v>5079319</v>
      </c>
      <c r="J26" s="31">
        <f t="shared" si="2"/>
        <v>15965594</v>
      </c>
      <c r="K26" s="31">
        <f t="shared" si="2"/>
        <v>5351071</v>
      </c>
      <c r="L26" s="31">
        <f t="shared" si="2"/>
        <v>9176587</v>
      </c>
      <c r="M26" s="31">
        <f t="shared" si="2"/>
        <v>6168169</v>
      </c>
      <c r="N26" s="31">
        <f t="shared" si="2"/>
        <v>20695827</v>
      </c>
      <c r="O26" s="31">
        <f t="shared" si="2"/>
        <v>5493356</v>
      </c>
      <c r="P26" s="31">
        <f t="shared" si="2"/>
        <v>7382819</v>
      </c>
      <c r="Q26" s="31">
        <f t="shared" si="2"/>
        <v>16640222</v>
      </c>
      <c r="R26" s="31">
        <f t="shared" si="2"/>
        <v>29516397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66177818</v>
      </c>
      <c r="X26" s="31">
        <f t="shared" si="2"/>
        <v>-85663107</v>
      </c>
      <c r="Y26" s="31">
        <f t="shared" si="2"/>
        <v>151840925</v>
      </c>
      <c r="Z26" s="32">
        <f>+IF(X26&lt;&gt;0,+(Y26/X26)*100,0)</f>
        <v>-177.25358128791663</v>
      </c>
      <c r="AA26" s="33">
        <f>+AA13+AA25</f>
        <v>-114217453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-69681551</v>
      </c>
      <c r="F32" s="20">
        <v>-504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-378</v>
      </c>
      <c r="Y32" s="20">
        <v>378</v>
      </c>
      <c r="Z32" s="21">
        <v>-100</v>
      </c>
      <c r="AA32" s="22">
        <v>-504</v>
      </c>
    </row>
    <row r="33" spans="1:27" x14ac:dyDescent="0.25">
      <c r="A33" s="23" t="s">
        <v>60</v>
      </c>
      <c r="B33" s="17" t="s">
        <v>32</v>
      </c>
      <c r="C33" s="18">
        <v>4012431</v>
      </c>
      <c r="D33" s="18"/>
      <c r="E33" s="19">
        <v>4000095</v>
      </c>
      <c r="F33" s="20">
        <v>4012431</v>
      </c>
      <c r="G33" s="20"/>
      <c r="H33" s="20">
        <v>-840657</v>
      </c>
      <c r="I33" s="20"/>
      <c r="J33" s="20">
        <v>-840657</v>
      </c>
      <c r="K33" s="20"/>
      <c r="L33" s="20">
        <v>-4571147</v>
      </c>
      <c r="M33" s="20">
        <v>-608266</v>
      </c>
      <c r="N33" s="20">
        <v>-5179413</v>
      </c>
      <c r="O33" s="20"/>
      <c r="P33" s="20"/>
      <c r="Q33" s="20">
        <v>-1756122</v>
      </c>
      <c r="R33" s="20">
        <v>-1756122</v>
      </c>
      <c r="S33" s="20"/>
      <c r="T33" s="20"/>
      <c r="U33" s="20"/>
      <c r="V33" s="20"/>
      <c r="W33" s="20">
        <v>-7776192</v>
      </c>
      <c r="X33" s="20">
        <v>3009321</v>
      </c>
      <c r="Y33" s="20">
        <v>-10785513</v>
      </c>
      <c r="Z33" s="21">
        <v>-358.40354020059675</v>
      </c>
      <c r="AA33" s="22">
        <v>4012431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11177935</v>
      </c>
      <c r="F35" s="20">
        <v>8224688</v>
      </c>
      <c r="G35" s="20"/>
      <c r="H35" s="20"/>
      <c r="I35" s="20">
        <v>730480</v>
      </c>
      <c r="J35" s="20">
        <v>730480</v>
      </c>
      <c r="K35" s="20">
        <v>721345</v>
      </c>
      <c r="L35" s="20">
        <v>673693</v>
      </c>
      <c r="M35" s="20">
        <v>728885</v>
      </c>
      <c r="N35" s="20">
        <v>2123923</v>
      </c>
      <c r="O35" s="20">
        <v>700743</v>
      </c>
      <c r="P35" s="20">
        <v>779582</v>
      </c>
      <c r="Q35" s="20">
        <v>910907</v>
      </c>
      <c r="R35" s="20">
        <v>2391232</v>
      </c>
      <c r="S35" s="20"/>
      <c r="T35" s="20"/>
      <c r="U35" s="20"/>
      <c r="V35" s="20"/>
      <c r="W35" s="20">
        <v>5245635</v>
      </c>
      <c r="X35" s="20">
        <v>6168519</v>
      </c>
      <c r="Y35" s="20">
        <v>-922884</v>
      </c>
      <c r="Z35" s="21">
        <v>-14.961192467754417</v>
      </c>
      <c r="AA35" s="22">
        <v>8224688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4012431</v>
      </c>
      <c r="D37" s="29">
        <f t="shared" ref="D37:Y37" si="3">SUM(D29:D36)</f>
        <v>0</v>
      </c>
      <c r="E37" s="30">
        <f t="shared" si="3"/>
        <v>-54503521</v>
      </c>
      <c r="F37" s="31">
        <f t="shared" si="3"/>
        <v>12236615</v>
      </c>
      <c r="G37" s="31">
        <f t="shared" si="3"/>
        <v>0</v>
      </c>
      <c r="H37" s="31">
        <f t="shared" si="3"/>
        <v>-840657</v>
      </c>
      <c r="I37" s="31">
        <f t="shared" si="3"/>
        <v>730480</v>
      </c>
      <c r="J37" s="31">
        <f t="shared" si="3"/>
        <v>-110177</v>
      </c>
      <c r="K37" s="31">
        <f t="shared" si="3"/>
        <v>721345</v>
      </c>
      <c r="L37" s="31">
        <f t="shared" si="3"/>
        <v>-3897454</v>
      </c>
      <c r="M37" s="31">
        <f t="shared" si="3"/>
        <v>120619</v>
      </c>
      <c r="N37" s="31">
        <f t="shared" si="3"/>
        <v>-3055490</v>
      </c>
      <c r="O37" s="31">
        <f t="shared" si="3"/>
        <v>700743</v>
      </c>
      <c r="P37" s="31">
        <f t="shared" si="3"/>
        <v>779582</v>
      </c>
      <c r="Q37" s="31">
        <f t="shared" si="3"/>
        <v>-845215</v>
      </c>
      <c r="R37" s="31">
        <f t="shared" si="3"/>
        <v>635110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-2530557</v>
      </c>
      <c r="X37" s="31">
        <f t="shared" si="3"/>
        <v>9177462</v>
      </c>
      <c r="Y37" s="31">
        <f t="shared" si="3"/>
        <v>-11708019</v>
      </c>
      <c r="Z37" s="32">
        <f>+IF(X37&lt;&gt;0,+(Y37/X37)*100,0)</f>
        <v>-127.57360368258675</v>
      </c>
      <c r="AA37" s="33">
        <f>SUM(AA29:AA36)</f>
        <v>12236615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4012431</v>
      </c>
      <c r="D44" s="29">
        <f>+D37+D43</f>
        <v>0</v>
      </c>
      <c r="E44" s="30">
        <f t="shared" si="5"/>
        <v>-54503521</v>
      </c>
      <c r="F44" s="31">
        <f t="shared" si="5"/>
        <v>12236615</v>
      </c>
      <c r="G44" s="31">
        <f t="shared" si="5"/>
        <v>0</v>
      </c>
      <c r="H44" s="31">
        <f t="shared" si="5"/>
        <v>-840657</v>
      </c>
      <c r="I44" s="31">
        <f t="shared" si="5"/>
        <v>730480</v>
      </c>
      <c r="J44" s="31">
        <f t="shared" si="5"/>
        <v>-110177</v>
      </c>
      <c r="K44" s="31">
        <f t="shared" si="5"/>
        <v>721345</v>
      </c>
      <c r="L44" s="31">
        <f t="shared" si="5"/>
        <v>-3897454</v>
      </c>
      <c r="M44" s="31">
        <f t="shared" si="5"/>
        <v>120619</v>
      </c>
      <c r="N44" s="31">
        <f t="shared" si="5"/>
        <v>-3055490</v>
      </c>
      <c r="O44" s="31">
        <f t="shared" si="5"/>
        <v>700743</v>
      </c>
      <c r="P44" s="31">
        <f t="shared" si="5"/>
        <v>779582</v>
      </c>
      <c r="Q44" s="31">
        <f t="shared" si="5"/>
        <v>-845215</v>
      </c>
      <c r="R44" s="31">
        <f t="shared" si="5"/>
        <v>635110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-2530557</v>
      </c>
      <c r="X44" s="31">
        <f t="shared" si="5"/>
        <v>9177462</v>
      </c>
      <c r="Y44" s="31">
        <f t="shared" si="5"/>
        <v>-11708019</v>
      </c>
      <c r="Z44" s="32">
        <f>+IF(X44&lt;&gt;0,+(Y44/X44)*100,0)</f>
        <v>-127.57360368258675</v>
      </c>
      <c r="AA44" s="33">
        <f>+AA37+AA43</f>
        <v>12236615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5058287</v>
      </c>
      <c r="D45" s="42">
        <f t="shared" si="6"/>
        <v>0</v>
      </c>
      <c r="E45" s="43">
        <f t="shared" si="6"/>
        <v>27117374</v>
      </c>
      <c r="F45" s="44">
        <f t="shared" si="6"/>
        <v>-126454068</v>
      </c>
      <c r="G45" s="44">
        <f t="shared" si="6"/>
        <v>5424620</v>
      </c>
      <c r="H45" s="44">
        <f t="shared" si="6"/>
        <v>6302312</v>
      </c>
      <c r="I45" s="44">
        <f t="shared" si="6"/>
        <v>4348839</v>
      </c>
      <c r="J45" s="44">
        <f t="shared" si="6"/>
        <v>16075771</v>
      </c>
      <c r="K45" s="44">
        <f t="shared" si="6"/>
        <v>4629726</v>
      </c>
      <c r="L45" s="44">
        <f t="shared" si="6"/>
        <v>13074041</v>
      </c>
      <c r="M45" s="44">
        <f t="shared" si="6"/>
        <v>6047550</v>
      </c>
      <c r="N45" s="44">
        <f t="shared" si="6"/>
        <v>23751317</v>
      </c>
      <c r="O45" s="44">
        <f t="shared" si="6"/>
        <v>4792613</v>
      </c>
      <c r="P45" s="44">
        <f t="shared" si="6"/>
        <v>6603237</v>
      </c>
      <c r="Q45" s="44">
        <f t="shared" si="6"/>
        <v>17485437</v>
      </c>
      <c r="R45" s="44">
        <f t="shared" si="6"/>
        <v>28881287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68708375</v>
      </c>
      <c r="X45" s="44">
        <f t="shared" si="6"/>
        <v>-94840569</v>
      </c>
      <c r="Y45" s="44">
        <f t="shared" si="6"/>
        <v>163548944</v>
      </c>
      <c r="Z45" s="45">
        <f>+IF(X45&lt;&gt;0,+(Y45/X45)*100,0)</f>
        <v>-172.44618597764844</v>
      </c>
      <c r="AA45" s="46">
        <f>+AA26-AA44</f>
        <v>-126454068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-4000095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-3009321</v>
      </c>
      <c r="Y47" s="20">
        <v>3009321</v>
      </c>
      <c r="Z47" s="47">
        <v>-100</v>
      </c>
      <c r="AA47" s="22">
        <v>-4012431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-4000095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-3009321</v>
      </c>
      <c r="Y50" s="52">
        <f t="shared" si="7"/>
        <v>3009321</v>
      </c>
      <c r="Z50" s="53">
        <f>+IF(X50&lt;&gt;0,+(Y50/X50)*100,0)</f>
        <v>-100</v>
      </c>
      <c r="AA50" s="54">
        <f>SUM(AA47:AA49)</f>
        <v>-4012431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-16500000</v>
      </c>
      <c r="F6" s="20">
        <v>-61019502</v>
      </c>
      <c r="G6" s="20">
        <v>-45264170</v>
      </c>
      <c r="H6" s="20">
        <v>-917327</v>
      </c>
      <c r="I6" s="20">
        <v>-83231</v>
      </c>
      <c r="J6" s="20">
        <v>-46264728</v>
      </c>
      <c r="K6" s="20"/>
      <c r="L6" s="20">
        <v>-1448120</v>
      </c>
      <c r="M6" s="20">
        <v>-617388</v>
      </c>
      <c r="N6" s="20">
        <v>-2065508</v>
      </c>
      <c r="O6" s="20"/>
      <c r="P6" s="20">
        <v>-444513</v>
      </c>
      <c r="Q6" s="20">
        <v>-1210709</v>
      </c>
      <c r="R6" s="20">
        <v>-1655222</v>
      </c>
      <c r="S6" s="20"/>
      <c r="T6" s="20"/>
      <c r="U6" s="20"/>
      <c r="V6" s="20"/>
      <c r="W6" s="20">
        <v>-49985458</v>
      </c>
      <c r="X6" s="20">
        <v>-57135810</v>
      </c>
      <c r="Y6" s="20">
        <v>7150352</v>
      </c>
      <c r="Z6" s="21">
        <v>-12.514659370366852</v>
      </c>
      <c r="AA6" s="22">
        <v>-61019502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2250000</v>
      </c>
      <c r="F11" s="20">
        <v>3172610</v>
      </c>
      <c r="G11" s="24">
        <v>5698125</v>
      </c>
      <c r="H11" s="24">
        <v>130507</v>
      </c>
      <c r="I11" s="24"/>
      <c r="J11" s="20">
        <v>5828632</v>
      </c>
      <c r="K11" s="24">
        <v>32819</v>
      </c>
      <c r="L11" s="24">
        <v>310109</v>
      </c>
      <c r="M11" s="20">
        <v>-73513</v>
      </c>
      <c r="N11" s="24">
        <v>269415</v>
      </c>
      <c r="O11" s="24"/>
      <c r="P11" s="24">
        <v>57980</v>
      </c>
      <c r="Q11" s="20">
        <v>165675</v>
      </c>
      <c r="R11" s="24">
        <v>223655</v>
      </c>
      <c r="S11" s="24"/>
      <c r="T11" s="20"/>
      <c r="U11" s="24"/>
      <c r="V11" s="24"/>
      <c r="W11" s="24">
        <v>6321702</v>
      </c>
      <c r="X11" s="20">
        <v>3008808</v>
      </c>
      <c r="Y11" s="24">
        <v>3312894</v>
      </c>
      <c r="Z11" s="25">
        <v>110.10652723603501</v>
      </c>
      <c r="AA11" s="26">
        <v>3172610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-14250000</v>
      </c>
      <c r="F13" s="31">
        <f t="shared" si="0"/>
        <v>-57846892</v>
      </c>
      <c r="G13" s="31">
        <f t="shared" si="0"/>
        <v>-39566045</v>
      </c>
      <c r="H13" s="31">
        <f t="shared" si="0"/>
        <v>-786820</v>
      </c>
      <c r="I13" s="31">
        <f t="shared" si="0"/>
        <v>-83231</v>
      </c>
      <c r="J13" s="31">
        <f t="shared" si="0"/>
        <v>-40436096</v>
      </c>
      <c r="K13" s="31">
        <f t="shared" si="0"/>
        <v>32819</v>
      </c>
      <c r="L13" s="31">
        <f t="shared" si="0"/>
        <v>-1138011</v>
      </c>
      <c r="M13" s="31">
        <f t="shared" si="0"/>
        <v>-690901</v>
      </c>
      <c r="N13" s="31">
        <f t="shared" si="0"/>
        <v>-1796093</v>
      </c>
      <c r="O13" s="31">
        <f t="shared" si="0"/>
        <v>0</v>
      </c>
      <c r="P13" s="31">
        <f t="shared" si="0"/>
        <v>-386533</v>
      </c>
      <c r="Q13" s="31">
        <f t="shared" si="0"/>
        <v>-1045034</v>
      </c>
      <c r="R13" s="31">
        <f t="shared" si="0"/>
        <v>-1431567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-43663756</v>
      </c>
      <c r="X13" s="31">
        <f t="shared" si="0"/>
        <v>-54127002</v>
      </c>
      <c r="Y13" s="31">
        <f t="shared" si="0"/>
        <v>10463246</v>
      </c>
      <c r="Z13" s="32">
        <f>+IF(X13&lt;&gt;0,+(Y13/X13)*100,0)</f>
        <v>-19.330917311843727</v>
      </c>
      <c r="AA13" s="33">
        <f>SUM(AA6:AA12)</f>
        <v>-57846892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13491120</v>
      </c>
      <c r="F17" s="20">
        <v>19456757</v>
      </c>
      <c r="G17" s="24">
        <v>452299</v>
      </c>
      <c r="H17" s="24">
        <v>1382272</v>
      </c>
      <c r="I17" s="24">
        <v>-72375</v>
      </c>
      <c r="J17" s="20">
        <v>1762196</v>
      </c>
      <c r="K17" s="24">
        <v>243100</v>
      </c>
      <c r="L17" s="24">
        <v>1541439</v>
      </c>
      <c r="M17" s="20">
        <v>3427012</v>
      </c>
      <c r="N17" s="24">
        <v>5211551</v>
      </c>
      <c r="O17" s="24">
        <v>-1295255</v>
      </c>
      <c r="P17" s="24">
        <v>911529</v>
      </c>
      <c r="Q17" s="20">
        <v>990217</v>
      </c>
      <c r="R17" s="24">
        <v>606491</v>
      </c>
      <c r="S17" s="24"/>
      <c r="T17" s="20"/>
      <c r="U17" s="24"/>
      <c r="V17" s="24"/>
      <c r="W17" s="24">
        <v>7580238</v>
      </c>
      <c r="X17" s="20">
        <v>13396826</v>
      </c>
      <c r="Y17" s="24">
        <v>-5816588</v>
      </c>
      <c r="Z17" s="25">
        <v>-43.417657286882729</v>
      </c>
      <c r="AA17" s="26">
        <v>19456757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13491120</v>
      </c>
      <c r="F25" s="36">
        <f t="shared" si="1"/>
        <v>19456757</v>
      </c>
      <c r="G25" s="36">
        <f t="shared" si="1"/>
        <v>452299</v>
      </c>
      <c r="H25" s="36">
        <f t="shared" si="1"/>
        <v>1382272</v>
      </c>
      <c r="I25" s="36">
        <f t="shared" si="1"/>
        <v>-72375</v>
      </c>
      <c r="J25" s="36">
        <f t="shared" si="1"/>
        <v>1762196</v>
      </c>
      <c r="K25" s="36">
        <f t="shared" si="1"/>
        <v>243100</v>
      </c>
      <c r="L25" s="36">
        <f t="shared" si="1"/>
        <v>1541439</v>
      </c>
      <c r="M25" s="36">
        <f t="shared" si="1"/>
        <v>3427012</v>
      </c>
      <c r="N25" s="36">
        <f t="shared" si="1"/>
        <v>5211551</v>
      </c>
      <c r="O25" s="36">
        <f t="shared" si="1"/>
        <v>-1295255</v>
      </c>
      <c r="P25" s="36">
        <f t="shared" si="1"/>
        <v>911529</v>
      </c>
      <c r="Q25" s="36">
        <f t="shared" si="1"/>
        <v>990217</v>
      </c>
      <c r="R25" s="36">
        <f t="shared" si="1"/>
        <v>606491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7580238</v>
      </c>
      <c r="X25" s="36">
        <f t="shared" si="1"/>
        <v>13396826</v>
      </c>
      <c r="Y25" s="36">
        <f t="shared" si="1"/>
        <v>-5816588</v>
      </c>
      <c r="Z25" s="37">
        <f>+IF(X25&lt;&gt;0,+(Y25/X25)*100,0)</f>
        <v>-43.417657286882729</v>
      </c>
      <c r="AA25" s="38">
        <f>SUM(AA15:AA24)</f>
        <v>19456757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-758880</v>
      </c>
      <c r="F26" s="31">
        <f t="shared" si="2"/>
        <v>-38390135</v>
      </c>
      <c r="G26" s="31">
        <f t="shared" si="2"/>
        <v>-39113746</v>
      </c>
      <c r="H26" s="31">
        <f t="shared" si="2"/>
        <v>595452</v>
      </c>
      <c r="I26" s="31">
        <f t="shared" si="2"/>
        <v>-155606</v>
      </c>
      <c r="J26" s="31">
        <f t="shared" si="2"/>
        <v>-38673900</v>
      </c>
      <c r="K26" s="31">
        <f t="shared" si="2"/>
        <v>275919</v>
      </c>
      <c r="L26" s="31">
        <f t="shared" si="2"/>
        <v>403428</v>
      </c>
      <c r="M26" s="31">
        <f t="shared" si="2"/>
        <v>2736111</v>
      </c>
      <c r="N26" s="31">
        <f t="shared" si="2"/>
        <v>3415458</v>
      </c>
      <c r="O26" s="31">
        <f t="shared" si="2"/>
        <v>-1295255</v>
      </c>
      <c r="P26" s="31">
        <f t="shared" si="2"/>
        <v>524996</v>
      </c>
      <c r="Q26" s="31">
        <f t="shared" si="2"/>
        <v>-54817</v>
      </c>
      <c r="R26" s="31">
        <f t="shared" si="2"/>
        <v>-825076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-36083518</v>
      </c>
      <c r="X26" s="31">
        <f t="shared" si="2"/>
        <v>-40730176</v>
      </c>
      <c r="Y26" s="31">
        <f t="shared" si="2"/>
        <v>4646658</v>
      </c>
      <c r="Z26" s="32">
        <f>+IF(X26&lt;&gt;0,+(Y26/X26)*100,0)</f>
        <v>-11.408391655366282</v>
      </c>
      <c r="AA26" s="33">
        <f>+AA13+AA25</f>
        <v>-38390135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750000</v>
      </c>
      <c r="F32" s="20">
        <v>8794085</v>
      </c>
      <c r="G32" s="20">
        <v>125000</v>
      </c>
      <c r="H32" s="20">
        <v>83231</v>
      </c>
      <c r="I32" s="20">
        <v>2374</v>
      </c>
      <c r="J32" s="20">
        <v>210605</v>
      </c>
      <c r="K32" s="20">
        <v>275919</v>
      </c>
      <c r="L32" s="20">
        <v>929379</v>
      </c>
      <c r="M32" s="20">
        <v>-879527</v>
      </c>
      <c r="N32" s="20">
        <v>325771</v>
      </c>
      <c r="O32" s="20">
        <v>20987</v>
      </c>
      <c r="P32" s="20">
        <v>186183</v>
      </c>
      <c r="Q32" s="20">
        <v>140832</v>
      </c>
      <c r="R32" s="20">
        <v>348002</v>
      </c>
      <c r="S32" s="20"/>
      <c r="T32" s="20"/>
      <c r="U32" s="20"/>
      <c r="V32" s="20"/>
      <c r="W32" s="20">
        <v>884378</v>
      </c>
      <c r="X32" s="20">
        <v>4827224</v>
      </c>
      <c r="Y32" s="20">
        <v>-3942846</v>
      </c>
      <c r="Z32" s="21">
        <v>-81.679366857639096</v>
      </c>
      <c r="AA32" s="22">
        <v>8794085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-253000</v>
      </c>
      <c r="R33" s="20">
        <v>-253000</v>
      </c>
      <c r="S33" s="20"/>
      <c r="T33" s="20"/>
      <c r="U33" s="20"/>
      <c r="V33" s="20"/>
      <c r="W33" s="20">
        <v>-253000</v>
      </c>
      <c r="X33" s="20"/>
      <c r="Y33" s="20">
        <v>-253000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750000</v>
      </c>
      <c r="F37" s="31">
        <f t="shared" si="3"/>
        <v>8794085</v>
      </c>
      <c r="G37" s="31">
        <f t="shared" si="3"/>
        <v>125000</v>
      </c>
      <c r="H37" s="31">
        <f t="shared" si="3"/>
        <v>83231</v>
      </c>
      <c r="I37" s="31">
        <f t="shared" si="3"/>
        <v>2374</v>
      </c>
      <c r="J37" s="31">
        <f t="shared" si="3"/>
        <v>210605</v>
      </c>
      <c r="K37" s="31">
        <f t="shared" si="3"/>
        <v>275919</v>
      </c>
      <c r="L37" s="31">
        <f t="shared" si="3"/>
        <v>929379</v>
      </c>
      <c r="M37" s="31">
        <f t="shared" si="3"/>
        <v>-879527</v>
      </c>
      <c r="N37" s="31">
        <f t="shared" si="3"/>
        <v>325771</v>
      </c>
      <c r="O37" s="31">
        <f t="shared" si="3"/>
        <v>20987</v>
      </c>
      <c r="P37" s="31">
        <f t="shared" si="3"/>
        <v>186183</v>
      </c>
      <c r="Q37" s="31">
        <f t="shared" si="3"/>
        <v>-112168</v>
      </c>
      <c r="R37" s="31">
        <f t="shared" si="3"/>
        <v>95002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631378</v>
      </c>
      <c r="X37" s="31">
        <f t="shared" si="3"/>
        <v>4827224</v>
      </c>
      <c r="Y37" s="31">
        <f t="shared" si="3"/>
        <v>-4195846</v>
      </c>
      <c r="Z37" s="32">
        <f>+IF(X37&lt;&gt;0,+(Y37/X37)*100,0)</f>
        <v>-86.920474376163199</v>
      </c>
      <c r="AA37" s="33">
        <f>SUM(AA29:AA36)</f>
        <v>8794085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750000</v>
      </c>
      <c r="F44" s="31">
        <f t="shared" si="5"/>
        <v>8794085</v>
      </c>
      <c r="G44" s="31">
        <f t="shared" si="5"/>
        <v>125000</v>
      </c>
      <c r="H44" s="31">
        <f t="shared" si="5"/>
        <v>83231</v>
      </c>
      <c r="I44" s="31">
        <f t="shared" si="5"/>
        <v>2374</v>
      </c>
      <c r="J44" s="31">
        <f t="shared" si="5"/>
        <v>210605</v>
      </c>
      <c r="K44" s="31">
        <f t="shared" si="5"/>
        <v>275919</v>
      </c>
      <c r="L44" s="31">
        <f t="shared" si="5"/>
        <v>929379</v>
      </c>
      <c r="M44" s="31">
        <f t="shared" si="5"/>
        <v>-879527</v>
      </c>
      <c r="N44" s="31">
        <f t="shared" si="5"/>
        <v>325771</v>
      </c>
      <c r="O44" s="31">
        <f t="shared" si="5"/>
        <v>20987</v>
      </c>
      <c r="P44" s="31">
        <f t="shared" si="5"/>
        <v>186183</v>
      </c>
      <c r="Q44" s="31">
        <f t="shared" si="5"/>
        <v>-112168</v>
      </c>
      <c r="R44" s="31">
        <f t="shared" si="5"/>
        <v>95002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631378</v>
      </c>
      <c r="X44" s="31">
        <f t="shared" si="5"/>
        <v>4827224</v>
      </c>
      <c r="Y44" s="31">
        <f t="shared" si="5"/>
        <v>-4195846</v>
      </c>
      <c r="Z44" s="32">
        <f>+IF(X44&lt;&gt;0,+(Y44/X44)*100,0)</f>
        <v>-86.920474376163199</v>
      </c>
      <c r="AA44" s="33">
        <f>+AA37+AA43</f>
        <v>8794085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-1508880</v>
      </c>
      <c r="F45" s="44">
        <f t="shared" si="6"/>
        <v>-47184220</v>
      </c>
      <c r="G45" s="44">
        <f t="shared" si="6"/>
        <v>-39238746</v>
      </c>
      <c r="H45" s="44">
        <f t="shared" si="6"/>
        <v>512221</v>
      </c>
      <c r="I45" s="44">
        <f t="shared" si="6"/>
        <v>-157980</v>
      </c>
      <c r="J45" s="44">
        <f t="shared" si="6"/>
        <v>-38884505</v>
      </c>
      <c r="K45" s="44">
        <f t="shared" si="6"/>
        <v>0</v>
      </c>
      <c r="L45" s="44">
        <f t="shared" si="6"/>
        <v>-525951</v>
      </c>
      <c r="M45" s="44">
        <f t="shared" si="6"/>
        <v>3615638</v>
      </c>
      <c r="N45" s="44">
        <f t="shared" si="6"/>
        <v>3089687</v>
      </c>
      <c r="O45" s="44">
        <f t="shared" si="6"/>
        <v>-1316242</v>
      </c>
      <c r="P45" s="44">
        <f t="shared" si="6"/>
        <v>338813</v>
      </c>
      <c r="Q45" s="44">
        <f t="shared" si="6"/>
        <v>57351</v>
      </c>
      <c r="R45" s="44">
        <f t="shared" si="6"/>
        <v>-920078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-36714896</v>
      </c>
      <c r="X45" s="44">
        <f t="shared" si="6"/>
        <v>-45557400</v>
      </c>
      <c r="Y45" s="44">
        <f t="shared" si="6"/>
        <v>8842504</v>
      </c>
      <c r="Z45" s="45">
        <f>+IF(X45&lt;&gt;0,+(Y45/X45)*100,0)</f>
        <v>-19.409588782502951</v>
      </c>
      <c r="AA45" s="46">
        <f>+AA26-AA44</f>
        <v>-47184220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-1508880</v>
      </c>
      <c r="F47" s="20">
        <v>-2220436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-1131660</v>
      </c>
      <c r="Y47" s="20">
        <v>1131660</v>
      </c>
      <c r="Z47" s="47">
        <v>-100</v>
      </c>
      <c r="AA47" s="22">
        <v>-2220436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-1508880</v>
      </c>
      <c r="F50" s="52">
        <f t="shared" si="7"/>
        <v>-2220436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-1131660</v>
      </c>
      <c r="Y50" s="52">
        <f t="shared" si="7"/>
        <v>1131660</v>
      </c>
      <c r="Z50" s="53">
        <f>+IF(X50&lt;&gt;0,+(Y50/X50)*100,0)</f>
        <v>-100</v>
      </c>
      <c r="AA50" s="54">
        <f>SUM(AA47:AA49)</f>
        <v>-2220436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-36214703</v>
      </c>
      <c r="D6" s="18"/>
      <c r="E6" s="19">
        <v>-61421340</v>
      </c>
      <c r="F6" s="20">
        <v>-24609016</v>
      </c>
      <c r="G6" s="20">
        <v>-36214704</v>
      </c>
      <c r="H6" s="20"/>
      <c r="I6" s="20"/>
      <c r="J6" s="20">
        <v>-36214704</v>
      </c>
      <c r="K6" s="20">
        <v>-8157793</v>
      </c>
      <c r="L6" s="20">
        <v>-4132269</v>
      </c>
      <c r="M6" s="20"/>
      <c r="N6" s="20">
        <v>-12290062</v>
      </c>
      <c r="O6" s="20">
        <v>-3709104</v>
      </c>
      <c r="P6" s="20">
        <v>-2850079</v>
      </c>
      <c r="Q6" s="20"/>
      <c r="R6" s="20">
        <v>-6559183</v>
      </c>
      <c r="S6" s="20"/>
      <c r="T6" s="20"/>
      <c r="U6" s="20"/>
      <c r="V6" s="20"/>
      <c r="W6" s="20">
        <v>-55063949</v>
      </c>
      <c r="X6" s="20">
        <v>-31341075</v>
      </c>
      <c r="Y6" s="20">
        <v>-23722874</v>
      </c>
      <c r="Z6" s="21">
        <v>75.692598291539142</v>
      </c>
      <c r="AA6" s="22">
        <v>-24609016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2268411</v>
      </c>
      <c r="D11" s="18"/>
      <c r="E11" s="19"/>
      <c r="F11" s="20"/>
      <c r="G11" s="24">
        <v>2268412</v>
      </c>
      <c r="H11" s="24"/>
      <c r="I11" s="24">
        <v>324087</v>
      </c>
      <c r="J11" s="20">
        <v>2592499</v>
      </c>
      <c r="K11" s="24">
        <v>739973</v>
      </c>
      <c r="L11" s="24">
        <v>794091</v>
      </c>
      <c r="M11" s="20">
        <v>483796</v>
      </c>
      <c r="N11" s="24">
        <v>2017860</v>
      </c>
      <c r="O11" s="24">
        <v>371749</v>
      </c>
      <c r="P11" s="24">
        <v>-255099</v>
      </c>
      <c r="Q11" s="20"/>
      <c r="R11" s="24">
        <v>116650</v>
      </c>
      <c r="S11" s="24"/>
      <c r="T11" s="20"/>
      <c r="U11" s="24"/>
      <c r="V11" s="24"/>
      <c r="W11" s="24">
        <v>4727009</v>
      </c>
      <c r="X11" s="20"/>
      <c r="Y11" s="24">
        <v>4727009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-33946292</v>
      </c>
      <c r="D13" s="29">
        <f>SUM(D6:D12)</f>
        <v>0</v>
      </c>
      <c r="E13" s="30">
        <f t="shared" si="0"/>
        <v>-61421340</v>
      </c>
      <c r="F13" s="31">
        <f t="shared" si="0"/>
        <v>-24609016</v>
      </c>
      <c r="G13" s="31">
        <f t="shared" si="0"/>
        <v>-33946292</v>
      </c>
      <c r="H13" s="31">
        <f t="shared" si="0"/>
        <v>0</v>
      </c>
      <c r="I13" s="31">
        <f t="shared" si="0"/>
        <v>324087</v>
      </c>
      <c r="J13" s="31">
        <f t="shared" si="0"/>
        <v>-33622205</v>
      </c>
      <c r="K13" s="31">
        <f t="shared" si="0"/>
        <v>-7417820</v>
      </c>
      <c r="L13" s="31">
        <f t="shared" si="0"/>
        <v>-3338178</v>
      </c>
      <c r="M13" s="31">
        <f t="shared" si="0"/>
        <v>483796</v>
      </c>
      <c r="N13" s="31">
        <f t="shared" si="0"/>
        <v>-10272202</v>
      </c>
      <c r="O13" s="31">
        <f t="shared" si="0"/>
        <v>-3337355</v>
      </c>
      <c r="P13" s="31">
        <f t="shared" si="0"/>
        <v>-3105178</v>
      </c>
      <c r="Q13" s="31">
        <f t="shared" si="0"/>
        <v>0</v>
      </c>
      <c r="R13" s="31">
        <f t="shared" si="0"/>
        <v>-6442533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-50336940</v>
      </c>
      <c r="X13" s="31">
        <f t="shared" si="0"/>
        <v>-31341075</v>
      </c>
      <c r="Y13" s="31">
        <f t="shared" si="0"/>
        <v>-18995865</v>
      </c>
      <c r="Z13" s="32">
        <f>+IF(X13&lt;&gt;0,+(Y13/X13)*100,0)</f>
        <v>60.610125849225014</v>
      </c>
      <c r="AA13" s="33">
        <f>SUM(AA6:AA12)</f>
        <v>-24609016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61421340</v>
      </c>
      <c r="F17" s="20">
        <v>24609016</v>
      </c>
      <c r="G17" s="24"/>
      <c r="H17" s="24"/>
      <c r="I17" s="24">
        <v>2160577</v>
      </c>
      <c r="J17" s="20">
        <v>2160577</v>
      </c>
      <c r="K17" s="24">
        <v>4933156</v>
      </c>
      <c r="L17" s="24">
        <v>5293938</v>
      </c>
      <c r="M17" s="20">
        <v>3225307</v>
      </c>
      <c r="N17" s="24">
        <v>13452401</v>
      </c>
      <c r="O17" s="24">
        <v>777669</v>
      </c>
      <c r="P17" s="24">
        <v>-2522050</v>
      </c>
      <c r="Q17" s="20">
        <v>88063</v>
      </c>
      <c r="R17" s="24">
        <v>-1656318</v>
      </c>
      <c r="S17" s="24"/>
      <c r="T17" s="20"/>
      <c r="U17" s="24"/>
      <c r="V17" s="24"/>
      <c r="W17" s="24">
        <v>13956660</v>
      </c>
      <c r="X17" s="20">
        <v>31341075</v>
      </c>
      <c r="Y17" s="24">
        <v>-17384415</v>
      </c>
      <c r="Z17" s="25">
        <v>-55.46847068902391</v>
      </c>
      <c r="AA17" s="26">
        <v>24609016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61421340</v>
      </c>
      <c r="F25" s="36">
        <f t="shared" si="1"/>
        <v>24609016</v>
      </c>
      <c r="G25" s="36">
        <f t="shared" si="1"/>
        <v>0</v>
      </c>
      <c r="H25" s="36">
        <f t="shared" si="1"/>
        <v>0</v>
      </c>
      <c r="I25" s="36">
        <f t="shared" si="1"/>
        <v>2160577</v>
      </c>
      <c r="J25" s="36">
        <f t="shared" si="1"/>
        <v>2160577</v>
      </c>
      <c r="K25" s="36">
        <f t="shared" si="1"/>
        <v>4933156</v>
      </c>
      <c r="L25" s="36">
        <f t="shared" si="1"/>
        <v>5293938</v>
      </c>
      <c r="M25" s="36">
        <f t="shared" si="1"/>
        <v>3225307</v>
      </c>
      <c r="N25" s="36">
        <f t="shared" si="1"/>
        <v>13452401</v>
      </c>
      <c r="O25" s="36">
        <f t="shared" si="1"/>
        <v>777669</v>
      </c>
      <c r="P25" s="36">
        <f t="shared" si="1"/>
        <v>-2522050</v>
      </c>
      <c r="Q25" s="36">
        <f t="shared" si="1"/>
        <v>88063</v>
      </c>
      <c r="R25" s="36">
        <f t="shared" si="1"/>
        <v>-1656318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13956660</v>
      </c>
      <c r="X25" s="36">
        <f t="shared" si="1"/>
        <v>31341075</v>
      </c>
      <c r="Y25" s="36">
        <f t="shared" si="1"/>
        <v>-17384415</v>
      </c>
      <c r="Z25" s="37">
        <f>+IF(X25&lt;&gt;0,+(Y25/X25)*100,0)</f>
        <v>-55.46847068902391</v>
      </c>
      <c r="AA25" s="38">
        <f>SUM(AA15:AA24)</f>
        <v>24609016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-33946292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-33946292</v>
      </c>
      <c r="H26" s="31">
        <f t="shared" si="2"/>
        <v>0</v>
      </c>
      <c r="I26" s="31">
        <f t="shared" si="2"/>
        <v>2484664</v>
      </c>
      <c r="J26" s="31">
        <f t="shared" si="2"/>
        <v>-31461628</v>
      </c>
      <c r="K26" s="31">
        <f t="shared" si="2"/>
        <v>-2484664</v>
      </c>
      <c r="L26" s="31">
        <f t="shared" si="2"/>
        <v>1955760</v>
      </c>
      <c r="M26" s="31">
        <f t="shared" si="2"/>
        <v>3709103</v>
      </c>
      <c r="N26" s="31">
        <f t="shared" si="2"/>
        <v>3180199</v>
      </c>
      <c r="O26" s="31">
        <f t="shared" si="2"/>
        <v>-2559686</v>
      </c>
      <c r="P26" s="31">
        <f t="shared" si="2"/>
        <v>-5627228</v>
      </c>
      <c r="Q26" s="31">
        <f t="shared" si="2"/>
        <v>88063</v>
      </c>
      <c r="R26" s="31">
        <f t="shared" si="2"/>
        <v>-8098851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-36380280</v>
      </c>
      <c r="X26" s="31">
        <f t="shared" si="2"/>
        <v>0</v>
      </c>
      <c r="Y26" s="31">
        <f t="shared" si="2"/>
        <v>-36380280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2484663</v>
      </c>
      <c r="J32" s="20">
        <v>2484663</v>
      </c>
      <c r="K32" s="20">
        <v>-2484663</v>
      </c>
      <c r="L32" s="20">
        <v>1955760</v>
      </c>
      <c r="M32" s="20">
        <v>3709104</v>
      </c>
      <c r="N32" s="20">
        <v>3180201</v>
      </c>
      <c r="O32" s="20">
        <v>-859025</v>
      </c>
      <c r="P32" s="20">
        <v>-4805839</v>
      </c>
      <c r="Q32" s="20"/>
      <c r="R32" s="20">
        <v>-5664864</v>
      </c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2484663</v>
      </c>
      <c r="J37" s="31">
        <f t="shared" si="3"/>
        <v>2484663</v>
      </c>
      <c r="K37" s="31">
        <f t="shared" si="3"/>
        <v>-2484663</v>
      </c>
      <c r="L37" s="31">
        <f t="shared" si="3"/>
        <v>1955760</v>
      </c>
      <c r="M37" s="31">
        <f t="shared" si="3"/>
        <v>3709104</v>
      </c>
      <c r="N37" s="31">
        <f t="shared" si="3"/>
        <v>3180201</v>
      </c>
      <c r="O37" s="31">
        <f t="shared" si="3"/>
        <v>-859025</v>
      </c>
      <c r="P37" s="31">
        <f t="shared" si="3"/>
        <v>-4805839</v>
      </c>
      <c r="Q37" s="31">
        <f t="shared" si="3"/>
        <v>0</v>
      </c>
      <c r="R37" s="31">
        <f t="shared" si="3"/>
        <v>-5664864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2484663</v>
      </c>
      <c r="J44" s="31">
        <f t="shared" si="5"/>
        <v>2484663</v>
      </c>
      <c r="K44" s="31">
        <f t="shared" si="5"/>
        <v>-2484663</v>
      </c>
      <c r="L44" s="31">
        <f t="shared" si="5"/>
        <v>1955760</v>
      </c>
      <c r="M44" s="31">
        <f t="shared" si="5"/>
        <v>3709104</v>
      </c>
      <c r="N44" s="31">
        <f t="shared" si="5"/>
        <v>3180201</v>
      </c>
      <c r="O44" s="31">
        <f t="shared" si="5"/>
        <v>-859025</v>
      </c>
      <c r="P44" s="31">
        <f t="shared" si="5"/>
        <v>-4805839</v>
      </c>
      <c r="Q44" s="31">
        <f t="shared" si="5"/>
        <v>0</v>
      </c>
      <c r="R44" s="31">
        <f t="shared" si="5"/>
        <v>-5664864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-33946292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-33946292</v>
      </c>
      <c r="H45" s="44">
        <f t="shared" si="6"/>
        <v>0</v>
      </c>
      <c r="I45" s="44">
        <f t="shared" si="6"/>
        <v>1</v>
      </c>
      <c r="J45" s="44">
        <f t="shared" si="6"/>
        <v>-33946291</v>
      </c>
      <c r="K45" s="44">
        <f t="shared" si="6"/>
        <v>-1</v>
      </c>
      <c r="L45" s="44">
        <f t="shared" si="6"/>
        <v>0</v>
      </c>
      <c r="M45" s="44">
        <f t="shared" si="6"/>
        <v>-1</v>
      </c>
      <c r="N45" s="44">
        <f t="shared" si="6"/>
        <v>-2</v>
      </c>
      <c r="O45" s="44">
        <f t="shared" si="6"/>
        <v>-1700661</v>
      </c>
      <c r="P45" s="44">
        <f t="shared" si="6"/>
        <v>-821389</v>
      </c>
      <c r="Q45" s="44">
        <f t="shared" si="6"/>
        <v>88063</v>
      </c>
      <c r="R45" s="44">
        <f t="shared" si="6"/>
        <v>-2433987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-36380280</v>
      </c>
      <c r="X45" s="44">
        <f t="shared" si="6"/>
        <v>0</v>
      </c>
      <c r="Y45" s="44">
        <f t="shared" si="6"/>
        <v>-36380280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-46846</v>
      </c>
      <c r="D6" s="18"/>
      <c r="E6" s="19">
        <v>-1887202</v>
      </c>
      <c r="F6" s="20">
        <v>-1887202</v>
      </c>
      <c r="G6" s="20">
        <v>-46846</v>
      </c>
      <c r="H6" s="20">
        <v>-4509</v>
      </c>
      <c r="I6" s="20">
        <v>-2516</v>
      </c>
      <c r="J6" s="20">
        <v>-53871</v>
      </c>
      <c r="K6" s="20">
        <v>-1065</v>
      </c>
      <c r="L6" s="20">
        <v>-1909</v>
      </c>
      <c r="M6" s="20">
        <v>-2220</v>
      </c>
      <c r="N6" s="20">
        <v>-5194</v>
      </c>
      <c r="O6" s="20">
        <v>-2196</v>
      </c>
      <c r="P6" s="20">
        <v>-2195</v>
      </c>
      <c r="Q6" s="20">
        <v>-1224</v>
      </c>
      <c r="R6" s="20">
        <v>-5615</v>
      </c>
      <c r="S6" s="20"/>
      <c r="T6" s="20"/>
      <c r="U6" s="20"/>
      <c r="V6" s="20"/>
      <c r="W6" s="20">
        <v>-64680</v>
      </c>
      <c r="X6" s="20">
        <v>-1415412</v>
      </c>
      <c r="Y6" s="20">
        <v>1350732</v>
      </c>
      <c r="Z6" s="21">
        <v>-95.430305804952908</v>
      </c>
      <c r="AA6" s="22">
        <v>-1887202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-72215</v>
      </c>
      <c r="D10" s="18"/>
      <c r="E10" s="19"/>
      <c r="F10" s="20"/>
      <c r="G10" s="20">
        <v>-82720</v>
      </c>
      <c r="H10" s="20">
        <v>-1647</v>
      </c>
      <c r="I10" s="20">
        <v>-1705</v>
      </c>
      <c r="J10" s="20">
        <v>-86072</v>
      </c>
      <c r="K10" s="20">
        <v>-3859</v>
      </c>
      <c r="L10" s="20">
        <v>-2509</v>
      </c>
      <c r="M10" s="20">
        <v>-588</v>
      </c>
      <c r="N10" s="20">
        <v>-6956</v>
      </c>
      <c r="O10" s="20">
        <v>-2151</v>
      </c>
      <c r="P10" s="20">
        <v>-3450</v>
      </c>
      <c r="Q10" s="20"/>
      <c r="R10" s="20">
        <v>-5601</v>
      </c>
      <c r="S10" s="20"/>
      <c r="T10" s="20"/>
      <c r="U10" s="20"/>
      <c r="V10" s="20"/>
      <c r="W10" s="20">
        <v>-98629</v>
      </c>
      <c r="X10" s="20"/>
      <c r="Y10" s="20">
        <v>-98629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5962</v>
      </c>
      <c r="H11" s="24">
        <v>-5374</v>
      </c>
      <c r="I11" s="24">
        <v>-260</v>
      </c>
      <c r="J11" s="20">
        <v>328</v>
      </c>
      <c r="K11" s="24">
        <v>-189</v>
      </c>
      <c r="L11" s="24">
        <v>39</v>
      </c>
      <c r="M11" s="20">
        <v>112</v>
      </c>
      <c r="N11" s="24">
        <v>-38</v>
      </c>
      <c r="O11" s="24">
        <v>-3</v>
      </c>
      <c r="P11" s="24"/>
      <c r="Q11" s="20">
        <v>-127</v>
      </c>
      <c r="R11" s="24">
        <v>-130</v>
      </c>
      <c r="S11" s="24"/>
      <c r="T11" s="20"/>
      <c r="U11" s="24"/>
      <c r="V11" s="24"/>
      <c r="W11" s="24">
        <v>160</v>
      </c>
      <c r="X11" s="20"/>
      <c r="Y11" s="24">
        <v>160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-119061</v>
      </c>
      <c r="D13" s="29">
        <f>SUM(D6:D12)</f>
        <v>0</v>
      </c>
      <c r="E13" s="30">
        <f t="shared" si="0"/>
        <v>-1887202</v>
      </c>
      <c r="F13" s="31">
        <f t="shared" si="0"/>
        <v>-1887202</v>
      </c>
      <c r="G13" s="31">
        <f t="shared" si="0"/>
        <v>-123604</v>
      </c>
      <c r="H13" s="31">
        <f t="shared" si="0"/>
        <v>-11530</v>
      </c>
      <c r="I13" s="31">
        <f t="shared" si="0"/>
        <v>-4481</v>
      </c>
      <c r="J13" s="31">
        <f t="shared" si="0"/>
        <v>-139615</v>
      </c>
      <c r="K13" s="31">
        <f t="shared" si="0"/>
        <v>-5113</v>
      </c>
      <c r="L13" s="31">
        <f t="shared" si="0"/>
        <v>-4379</v>
      </c>
      <c r="M13" s="31">
        <f t="shared" si="0"/>
        <v>-2696</v>
      </c>
      <c r="N13" s="31">
        <f t="shared" si="0"/>
        <v>-12188</v>
      </c>
      <c r="O13" s="31">
        <f t="shared" si="0"/>
        <v>-4350</v>
      </c>
      <c r="P13" s="31">
        <f t="shared" si="0"/>
        <v>-5645</v>
      </c>
      <c r="Q13" s="31">
        <f t="shared" si="0"/>
        <v>-1351</v>
      </c>
      <c r="R13" s="31">
        <f t="shared" si="0"/>
        <v>-11346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-163149</v>
      </c>
      <c r="X13" s="31">
        <f t="shared" si="0"/>
        <v>-1415412</v>
      </c>
      <c r="Y13" s="31">
        <f t="shared" si="0"/>
        <v>1252263</v>
      </c>
      <c r="Z13" s="32">
        <f>+IF(X13&lt;&gt;0,+(Y13/X13)*100,0)</f>
        <v>-88.473391493077642</v>
      </c>
      <c r="AA13" s="33">
        <f>SUM(AA6:AA12)</f>
        <v>-1887202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>
        <v>-2673</v>
      </c>
      <c r="F17" s="20">
        <v>-2673</v>
      </c>
      <c r="G17" s="24"/>
      <c r="H17" s="24">
        <v>183407790</v>
      </c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>
        <v>-2007</v>
      </c>
      <c r="Y17" s="24">
        <v>183409797</v>
      </c>
      <c r="Z17" s="25">
        <v>-9138505.0822122581</v>
      </c>
      <c r="AA17" s="26">
        <v>-2673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-2673</v>
      </c>
      <c r="F25" s="36">
        <f t="shared" si="1"/>
        <v>-2673</v>
      </c>
      <c r="G25" s="36">
        <f t="shared" si="1"/>
        <v>0</v>
      </c>
      <c r="H25" s="36">
        <f t="shared" si="1"/>
        <v>183407790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-2007</v>
      </c>
      <c r="Y25" s="36">
        <f t="shared" si="1"/>
        <v>183409797</v>
      </c>
      <c r="Z25" s="37">
        <f>+IF(X25&lt;&gt;0,+(Y25/X25)*100,0)</f>
        <v>-9138505.0822122581</v>
      </c>
      <c r="AA25" s="38">
        <f>SUM(AA15:AA24)</f>
        <v>-2673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183288729</v>
      </c>
      <c r="D26" s="29">
        <f>+D13+D25</f>
        <v>0</v>
      </c>
      <c r="E26" s="30">
        <f t="shared" si="2"/>
        <v>-1889875</v>
      </c>
      <c r="F26" s="31">
        <f t="shared" si="2"/>
        <v>-1889875</v>
      </c>
      <c r="G26" s="31">
        <f t="shared" si="2"/>
        <v>-123604</v>
      </c>
      <c r="H26" s="31">
        <f t="shared" si="2"/>
        <v>183396260</v>
      </c>
      <c r="I26" s="31">
        <f t="shared" si="2"/>
        <v>-4481</v>
      </c>
      <c r="J26" s="31">
        <f t="shared" si="2"/>
        <v>183268175</v>
      </c>
      <c r="K26" s="31">
        <f t="shared" si="2"/>
        <v>-5113</v>
      </c>
      <c r="L26" s="31">
        <f t="shared" si="2"/>
        <v>-4379</v>
      </c>
      <c r="M26" s="31">
        <f t="shared" si="2"/>
        <v>-2696</v>
      </c>
      <c r="N26" s="31">
        <f t="shared" si="2"/>
        <v>-12188</v>
      </c>
      <c r="O26" s="31">
        <f t="shared" si="2"/>
        <v>-4350</v>
      </c>
      <c r="P26" s="31">
        <f t="shared" si="2"/>
        <v>-5645</v>
      </c>
      <c r="Q26" s="31">
        <f t="shared" si="2"/>
        <v>-1351</v>
      </c>
      <c r="R26" s="31">
        <f t="shared" si="2"/>
        <v>-11346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183244641</v>
      </c>
      <c r="X26" s="31">
        <f t="shared" si="2"/>
        <v>-1417419</v>
      </c>
      <c r="Y26" s="31">
        <f t="shared" si="2"/>
        <v>184662060</v>
      </c>
      <c r="Z26" s="32">
        <f>+IF(X26&lt;&gt;0,+(Y26/X26)*100,0)</f>
        <v>-13028.050280121826</v>
      </c>
      <c r="AA26" s="33">
        <f>+AA13+AA25</f>
        <v>-1889875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183288729</v>
      </c>
      <c r="D45" s="42">
        <f t="shared" si="6"/>
        <v>0</v>
      </c>
      <c r="E45" s="43">
        <f t="shared" si="6"/>
        <v>-1889875</v>
      </c>
      <c r="F45" s="44">
        <f t="shared" si="6"/>
        <v>-1889875</v>
      </c>
      <c r="G45" s="44">
        <f t="shared" si="6"/>
        <v>-123604</v>
      </c>
      <c r="H45" s="44">
        <f t="shared" si="6"/>
        <v>183396260</v>
      </c>
      <c r="I45" s="44">
        <f t="shared" si="6"/>
        <v>-4481</v>
      </c>
      <c r="J45" s="44">
        <f t="shared" si="6"/>
        <v>183268175</v>
      </c>
      <c r="K45" s="44">
        <f t="shared" si="6"/>
        <v>-5113</v>
      </c>
      <c r="L45" s="44">
        <f t="shared" si="6"/>
        <v>-4379</v>
      </c>
      <c r="M45" s="44">
        <f t="shared" si="6"/>
        <v>-2696</v>
      </c>
      <c r="N45" s="44">
        <f t="shared" si="6"/>
        <v>-12188</v>
      </c>
      <c r="O45" s="44">
        <f t="shared" si="6"/>
        <v>-4350</v>
      </c>
      <c r="P45" s="44">
        <f t="shared" si="6"/>
        <v>-5645</v>
      </c>
      <c r="Q45" s="44">
        <f t="shared" si="6"/>
        <v>-1351</v>
      </c>
      <c r="R45" s="44">
        <f t="shared" si="6"/>
        <v>-11346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183244641</v>
      </c>
      <c r="X45" s="44">
        <f t="shared" si="6"/>
        <v>-1417419</v>
      </c>
      <c r="Y45" s="44">
        <f t="shared" si="6"/>
        <v>184662060</v>
      </c>
      <c r="Z45" s="45">
        <f>+IF(X45&lt;&gt;0,+(Y45/X45)*100,0)</f>
        <v>-13028.050280121826</v>
      </c>
      <c r="AA45" s="46">
        <f>+AA26-AA44</f>
        <v>-1889875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-1889875</v>
      </c>
      <c r="F47" s="20">
        <v>-1889875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-1417419</v>
      </c>
      <c r="Y47" s="20">
        <v>1417419</v>
      </c>
      <c r="Z47" s="47">
        <v>-100</v>
      </c>
      <c r="AA47" s="22">
        <v>-1889875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-1889875</v>
      </c>
      <c r="F50" s="52">
        <f t="shared" si="7"/>
        <v>-1889875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-1417419</v>
      </c>
      <c r="Y50" s="52">
        <f t="shared" si="7"/>
        <v>1417419</v>
      </c>
      <c r="Z50" s="53">
        <f>+IF(X50&lt;&gt;0,+(Y50/X50)*100,0)</f>
        <v>-100</v>
      </c>
      <c r="AA50" s="54">
        <f>SUM(AA47:AA49)</f>
        <v>-1889875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-200</v>
      </c>
      <c r="L32" s="20"/>
      <c r="M32" s="20"/>
      <c r="N32" s="20">
        <v>-200</v>
      </c>
      <c r="O32" s="20"/>
      <c r="P32" s="20"/>
      <c r="Q32" s="20"/>
      <c r="R32" s="20"/>
      <c r="S32" s="20"/>
      <c r="T32" s="20"/>
      <c r="U32" s="20"/>
      <c r="V32" s="20"/>
      <c r="W32" s="20">
        <v>-200</v>
      </c>
      <c r="X32" s="20"/>
      <c r="Y32" s="20">
        <v>-200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-200</v>
      </c>
      <c r="L37" s="31">
        <f t="shared" si="3"/>
        <v>0</v>
      </c>
      <c r="M37" s="31">
        <f t="shared" si="3"/>
        <v>0</v>
      </c>
      <c r="N37" s="31">
        <f t="shared" si="3"/>
        <v>-200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-200</v>
      </c>
      <c r="X37" s="31">
        <f t="shared" si="3"/>
        <v>0</v>
      </c>
      <c r="Y37" s="31">
        <f t="shared" si="3"/>
        <v>-200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-200</v>
      </c>
      <c r="L44" s="31">
        <f t="shared" si="5"/>
        <v>0</v>
      </c>
      <c r="M44" s="31">
        <f t="shared" si="5"/>
        <v>0</v>
      </c>
      <c r="N44" s="31">
        <f t="shared" si="5"/>
        <v>-200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-200</v>
      </c>
      <c r="X44" s="31">
        <f t="shared" si="5"/>
        <v>0</v>
      </c>
      <c r="Y44" s="31">
        <f t="shared" si="5"/>
        <v>-200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200</v>
      </c>
      <c r="L45" s="44">
        <f t="shared" si="6"/>
        <v>0</v>
      </c>
      <c r="M45" s="44">
        <f t="shared" si="6"/>
        <v>0</v>
      </c>
      <c r="N45" s="44">
        <f t="shared" si="6"/>
        <v>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</v>
      </c>
      <c r="X45" s="44">
        <f t="shared" si="6"/>
        <v>0</v>
      </c>
      <c r="Y45" s="44">
        <f t="shared" si="6"/>
        <v>200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-1214253</v>
      </c>
      <c r="F17" s="20">
        <v>-1214253</v>
      </c>
      <c r="G17" s="24">
        <v>-103816</v>
      </c>
      <c r="H17" s="24">
        <v>-103673</v>
      </c>
      <c r="I17" s="24">
        <v>-100398</v>
      </c>
      <c r="J17" s="20">
        <v>-307887</v>
      </c>
      <c r="K17" s="24">
        <v>-103744</v>
      </c>
      <c r="L17" s="24">
        <v>-620765</v>
      </c>
      <c r="M17" s="20">
        <v>-217346</v>
      </c>
      <c r="N17" s="24">
        <v>-941855</v>
      </c>
      <c r="O17" s="24">
        <v>-210554</v>
      </c>
      <c r="P17" s="24">
        <v>-127160</v>
      </c>
      <c r="Q17" s="20">
        <v>-205740</v>
      </c>
      <c r="R17" s="24">
        <v>-543454</v>
      </c>
      <c r="S17" s="24"/>
      <c r="T17" s="20"/>
      <c r="U17" s="24"/>
      <c r="V17" s="24"/>
      <c r="W17" s="24">
        <v>-1793196</v>
      </c>
      <c r="X17" s="20">
        <v>-910692</v>
      </c>
      <c r="Y17" s="24">
        <v>-882504</v>
      </c>
      <c r="Z17" s="25">
        <v>96.904771316756936</v>
      </c>
      <c r="AA17" s="26">
        <v>-1214253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-1214253</v>
      </c>
      <c r="F25" s="36">
        <f t="shared" si="1"/>
        <v>-1214253</v>
      </c>
      <c r="G25" s="36">
        <f t="shared" si="1"/>
        <v>-103816</v>
      </c>
      <c r="H25" s="36">
        <f t="shared" si="1"/>
        <v>-103673</v>
      </c>
      <c r="I25" s="36">
        <f t="shared" si="1"/>
        <v>-100398</v>
      </c>
      <c r="J25" s="36">
        <f t="shared" si="1"/>
        <v>-307887</v>
      </c>
      <c r="K25" s="36">
        <f t="shared" si="1"/>
        <v>-103744</v>
      </c>
      <c r="L25" s="36">
        <f t="shared" si="1"/>
        <v>-620765</v>
      </c>
      <c r="M25" s="36">
        <f t="shared" si="1"/>
        <v>-217346</v>
      </c>
      <c r="N25" s="36">
        <f t="shared" si="1"/>
        <v>-941855</v>
      </c>
      <c r="O25" s="36">
        <f t="shared" si="1"/>
        <v>-210554</v>
      </c>
      <c r="P25" s="36">
        <f t="shared" si="1"/>
        <v>-127160</v>
      </c>
      <c r="Q25" s="36">
        <f t="shared" si="1"/>
        <v>-205740</v>
      </c>
      <c r="R25" s="36">
        <f t="shared" si="1"/>
        <v>-543454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-1793196</v>
      </c>
      <c r="X25" s="36">
        <f t="shared" si="1"/>
        <v>-910692</v>
      </c>
      <c r="Y25" s="36">
        <f t="shared" si="1"/>
        <v>-882504</v>
      </c>
      <c r="Z25" s="37">
        <f>+IF(X25&lt;&gt;0,+(Y25/X25)*100,0)</f>
        <v>96.904771316756936</v>
      </c>
      <c r="AA25" s="38">
        <f>SUM(AA15:AA24)</f>
        <v>-1214253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-1214253</v>
      </c>
      <c r="F26" s="31">
        <f t="shared" si="2"/>
        <v>-1214253</v>
      </c>
      <c r="G26" s="31">
        <f t="shared" si="2"/>
        <v>-103816</v>
      </c>
      <c r="H26" s="31">
        <f t="shared" si="2"/>
        <v>-103673</v>
      </c>
      <c r="I26" s="31">
        <f t="shared" si="2"/>
        <v>-100398</v>
      </c>
      <c r="J26" s="31">
        <f t="shared" si="2"/>
        <v>-307887</v>
      </c>
      <c r="K26" s="31">
        <f t="shared" si="2"/>
        <v>-103744</v>
      </c>
      <c r="L26" s="31">
        <f t="shared" si="2"/>
        <v>-620765</v>
      </c>
      <c r="M26" s="31">
        <f t="shared" si="2"/>
        <v>-217346</v>
      </c>
      <c r="N26" s="31">
        <f t="shared" si="2"/>
        <v>-941855</v>
      </c>
      <c r="O26" s="31">
        <f t="shared" si="2"/>
        <v>-210554</v>
      </c>
      <c r="P26" s="31">
        <f t="shared" si="2"/>
        <v>-127160</v>
      </c>
      <c r="Q26" s="31">
        <f t="shared" si="2"/>
        <v>-205740</v>
      </c>
      <c r="R26" s="31">
        <f t="shared" si="2"/>
        <v>-543454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-1793196</v>
      </c>
      <c r="X26" s="31">
        <f t="shared" si="2"/>
        <v>-910692</v>
      </c>
      <c r="Y26" s="31">
        <f t="shared" si="2"/>
        <v>-882504</v>
      </c>
      <c r="Z26" s="32">
        <f>+IF(X26&lt;&gt;0,+(Y26/X26)*100,0)</f>
        <v>96.904771316756936</v>
      </c>
      <c r="AA26" s="33">
        <f>+AA13+AA25</f>
        <v>-1214253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-1214253</v>
      </c>
      <c r="F45" s="44">
        <f t="shared" si="6"/>
        <v>-1214253</v>
      </c>
      <c r="G45" s="44">
        <f t="shared" si="6"/>
        <v>-103816</v>
      </c>
      <c r="H45" s="44">
        <f t="shared" si="6"/>
        <v>-103673</v>
      </c>
      <c r="I45" s="44">
        <f t="shared" si="6"/>
        <v>-100398</v>
      </c>
      <c r="J45" s="44">
        <f t="shared" si="6"/>
        <v>-307887</v>
      </c>
      <c r="K45" s="44">
        <f t="shared" si="6"/>
        <v>-103744</v>
      </c>
      <c r="L45" s="44">
        <f t="shared" si="6"/>
        <v>-620765</v>
      </c>
      <c r="M45" s="44">
        <f t="shared" si="6"/>
        <v>-217346</v>
      </c>
      <c r="N45" s="44">
        <f t="shared" si="6"/>
        <v>-941855</v>
      </c>
      <c r="O45" s="44">
        <f t="shared" si="6"/>
        <v>-210554</v>
      </c>
      <c r="P45" s="44">
        <f t="shared" si="6"/>
        <v>-127160</v>
      </c>
      <c r="Q45" s="44">
        <f t="shared" si="6"/>
        <v>-205740</v>
      </c>
      <c r="R45" s="44">
        <f t="shared" si="6"/>
        <v>-543454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-1793196</v>
      </c>
      <c r="X45" s="44">
        <f t="shared" si="6"/>
        <v>-910692</v>
      </c>
      <c r="Y45" s="44">
        <f t="shared" si="6"/>
        <v>-882504</v>
      </c>
      <c r="Z45" s="45">
        <f>+IF(X45&lt;&gt;0,+(Y45/X45)*100,0)</f>
        <v>96.904771316756936</v>
      </c>
      <c r="AA45" s="46">
        <f>+AA26-AA44</f>
        <v>-1214253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-11054200</v>
      </c>
      <c r="F6" s="20">
        <v>-13490966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-10118232</v>
      </c>
      <c r="Y6" s="20">
        <v>10118232</v>
      </c>
      <c r="Z6" s="21">
        <v>-100</v>
      </c>
      <c r="AA6" s="22">
        <v>-13490966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24782675</v>
      </c>
      <c r="F7" s="20">
        <v>21550152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16162614</v>
      </c>
      <c r="Y7" s="20">
        <v>-16162614</v>
      </c>
      <c r="Z7" s="21">
        <v>-100</v>
      </c>
      <c r="AA7" s="22">
        <v>21550152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2577603</v>
      </c>
      <c r="F11" s="20">
        <v>2626169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1969632</v>
      </c>
      <c r="Y11" s="24">
        <v>-1969632</v>
      </c>
      <c r="Z11" s="25">
        <v>-100</v>
      </c>
      <c r="AA11" s="26">
        <v>2626169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16306078</v>
      </c>
      <c r="F13" s="31">
        <f t="shared" si="0"/>
        <v>10685355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8014014</v>
      </c>
      <c r="Y13" s="31">
        <f t="shared" si="0"/>
        <v>-8014014</v>
      </c>
      <c r="Z13" s="32">
        <f>+IF(X13&lt;&gt;0,+(Y13/X13)*100,0)</f>
        <v>-100</v>
      </c>
      <c r="AA13" s="33">
        <f>SUM(AA6:AA12)</f>
        <v>10685355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-3225835</v>
      </c>
      <c r="D17" s="18"/>
      <c r="E17" s="19">
        <v>12802824</v>
      </c>
      <c r="F17" s="20">
        <v>17507787</v>
      </c>
      <c r="G17" s="24"/>
      <c r="H17" s="24">
        <v>6011100</v>
      </c>
      <c r="I17" s="24"/>
      <c r="J17" s="20">
        <v>6011100</v>
      </c>
      <c r="K17" s="24"/>
      <c r="L17" s="24">
        <v>2850650</v>
      </c>
      <c r="M17" s="20"/>
      <c r="N17" s="24">
        <v>2850650</v>
      </c>
      <c r="O17" s="24"/>
      <c r="P17" s="24">
        <v>670268</v>
      </c>
      <c r="Q17" s="20">
        <v>1851900</v>
      </c>
      <c r="R17" s="24">
        <v>2522168</v>
      </c>
      <c r="S17" s="24"/>
      <c r="T17" s="20"/>
      <c r="U17" s="24"/>
      <c r="V17" s="24"/>
      <c r="W17" s="24">
        <v>11383918</v>
      </c>
      <c r="X17" s="20">
        <v>13130838</v>
      </c>
      <c r="Y17" s="24">
        <v>-1746920</v>
      </c>
      <c r="Z17" s="25">
        <v>-13.303949070120277</v>
      </c>
      <c r="AA17" s="26">
        <v>17507787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-3225835</v>
      </c>
      <c r="D25" s="29">
        <f t="shared" ref="D25:Y25" si="1">SUM(D15:D24)</f>
        <v>0</v>
      </c>
      <c r="E25" s="35">
        <f t="shared" si="1"/>
        <v>12802824</v>
      </c>
      <c r="F25" s="36">
        <f t="shared" si="1"/>
        <v>17507787</v>
      </c>
      <c r="G25" s="36">
        <f t="shared" si="1"/>
        <v>0</v>
      </c>
      <c r="H25" s="36">
        <f t="shared" si="1"/>
        <v>6011100</v>
      </c>
      <c r="I25" s="36">
        <f t="shared" si="1"/>
        <v>0</v>
      </c>
      <c r="J25" s="36">
        <f t="shared" si="1"/>
        <v>6011100</v>
      </c>
      <c r="K25" s="36">
        <f t="shared" si="1"/>
        <v>0</v>
      </c>
      <c r="L25" s="36">
        <f t="shared" si="1"/>
        <v>2850650</v>
      </c>
      <c r="M25" s="36">
        <f t="shared" si="1"/>
        <v>0</v>
      </c>
      <c r="N25" s="36">
        <f t="shared" si="1"/>
        <v>2850650</v>
      </c>
      <c r="O25" s="36">
        <f t="shared" si="1"/>
        <v>0</v>
      </c>
      <c r="P25" s="36">
        <f t="shared" si="1"/>
        <v>670268</v>
      </c>
      <c r="Q25" s="36">
        <f t="shared" si="1"/>
        <v>1851900</v>
      </c>
      <c r="R25" s="36">
        <f t="shared" si="1"/>
        <v>2522168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11383918</v>
      </c>
      <c r="X25" s="36">
        <f t="shared" si="1"/>
        <v>13130838</v>
      </c>
      <c r="Y25" s="36">
        <f t="shared" si="1"/>
        <v>-1746920</v>
      </c>
      <c r="Z25" s="37">
        <f>+IF(X25&lt;&gt;0,+(Y25/X25)*100,0)</f>
        <v>-13.303949070120277</v>
      </c>
      <c r="AA25" s="38">
        <f>SUM(AA15:AA24)</f>
        <v>17507787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-3225835</v>
      </c>
      <c r="D26" s="29">
        <f>+D13+D25</f>
        <v>0</v>
      </c>
      <c r="E26" s="30">
        <f t="shared" si="2"/>
        <v>29108902</v>
      </c>
      <c r="F26" s="31">
        <f t="shared" si="2"/>
        <v>28193142</v>
      </c>
      <c r="G26" s="31">
        <f t="shared" si="2"/>
        <v>0</v>
      </c>
      <c r="H26" s="31">
        <f t="shared" si="2"/>
        <v>6011100</v>
      </c>
      <c r="I26" s="31">
        <f t="shared" si="2"/>
        <v>0</v>
      </c>
      <c r="J26" s="31">
        <f t="shared" si="2"/>
        <v>6011100</v>
      </c>
      <c r="K26" s="31">
        <f t="shared" si="2"/>
        <v>0</v>
      </c>
      <c r="L26" s="31">
        <f t="shared" si="2"/>
        <v>2850650</v>
      </c>
      <c r="M26" s="31">
        <f t="shared" si="2"/>
        <v>0</v>
      </c>
      <c r="N26" s="31">
        <f t="shared" si="2"/>
        <v>2850650</v>
      </c>
      <c r="O26" s="31">
        <f t="shared" si="2"/>
        <v>0</v>
      </c>
      <c r="P26" s="31">
        <f t="shared" si="2"/>
        <v>670268</v>
      </c>
      <c r="Q26" s="31">
        <f t="shared" si="2"/>
        <v>1851900</v>
      </c>
      <c r="R26" s="31">
        <f t="shared" si="2"/>
        <v>2522168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11383918</v>
      </c>
      <c r="X26" s="31">
        <f t="shared" si="2"/>
        <v>21144852</v>
      </c>
      <c r="Y26" s="31">
        <f t="shared" si="2"/>
        <v>-9760934</v>
      </c>
      <c r="Z26" s="32">
        <f>+IF(X26&lt;&gt;0,+(Y26/X26)*100,0)</f>
        <v>-46.162224261489278</v>
      </c>
      <c r="AA26" s="33">
        <f>+AA13+AA25</f>
        <v>28193142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4368274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4368274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4368274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-3225835</v>
      </c>
      <c r="D45" s="42">
        <f t="shared" si="6"/>
        <v>0</v>
      </c>
      <c r="E45" s="43">
        <f t="shared" si="6"/>
        <v>24740628</v>
      </c>
      <c r="F45" s="44">
        <f t="shared" si="6"/>
        <v>28193142</v>
      </c>
      <c r="G45" s="44">
        <f t="shared" si="6"/>
        <v>0</v>
      </c>
      <c r="H45" s="44">
        <f t="shared" si="6"/>
        <v>6011100</v>
      </c>
      <c r="I45" s="44">
        <f t="shared" si="6"/>
        <v>0</v>
      </c>
      <c r="J45" s="44">
        <f t="shared" si="6"/>
        <v>6011100</v>
      </c>
      <c r="K45" s="44">
        <f t="shared" si="6"/>
        <v>0</v>
      </c>
      <c r="L45" s="44">
        <f t="shared" si="6"/>
        <v>2850650</v>
      </c>
      <c r="M45" s="44">
        <f t="shared" si="6"/>
        <v>0</v>
      </c>
      <c r="N45" s="44">
        <f t="shared" si="6"/>
        <v>2850650</v>
      </c>
      <c r="O45" s="44">
        <f t="shared" si="6"/>
        <v>0</v>
      </c>
      <c r="P45" s="44">
        <f t="shared" si="6"/>
        <v>670268</v>
      </c>
      <c r="Q45" s="44">
        <f t="shared" si="6"/>
        <v>1851900</v>
      </c>
      <c r="R45" s="44">
        <f t="shared" si="6"/>
        <v>2522168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11383918</v>
      </c>
      <c r="X45" s="44">
        <f t="shared" si="6"/>
        <v>21144852</v>
      </c>
      <c r="Y45" s="44">
        <f t="shared" si="6"/>
        <v>-9760934</v>
      </c>
      <c r="Z45" s="45">
        <f>+IF(X45&lt;&gt;0,+(Y45/X45)*100,0)</f>
        <v>-46.162224261489278</v>
      </c>
      <c r="AA45" s="46">
        <f>+AA26-AA44</f>
        <v>28193142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120144649</v>
      </c>
      <c r="D6" s="18"/>
      <c r="E6" s="19">
        <v>175498585</v>
      </c>
      <c r="F6" s="20">
        <v>192329234</v>
      </c>
      <c r="G6" s="20">
        <v>55056084</v>
      </c>
      <c r="H6" s="20">
        <v>2770006</v>
      </c>
      <c r="I6" s="20">
        <v>852009</v>
      </c>
      <c r="J6" s="20">
        <v>58678099</v>
      </c>
      <c r="K6" s="20">
        <v>4380311</v>
      </c>
      <c r="L6" s="20">
        <v>3868810</v>
      </c>
      <c r="M6" s="20">
        <v>45352451</v>
      </c>
      <c r="N6" s="20">
        <v>53601572</v>
      </c>
      <c r="O6" s="20">
        <v>5076530</v>
      </c>
      <c r="P6" s="20">
        <v>3303133</v>
      </c>
      <c r="Q6" s="20">
        <v>1972965</v>
      </c>
      <c r="R6" s="20">
        <v>10352628</v>
      </c>
      <c r="S6" s="20"/>
      <c r="T6" s="20"/>
      <c r="U6" s="20"/>
      <c r="V6" s="20"/>
      <c r="W6" s="20">
        <v>122632299</v>
      </c>
      <c r="X6" s="20">
        <v>147934305</v>
      </c>
      <c r="Y6" s="20">
        <v>-25302006</v>
      </c>
      <c r="Z6" s="21">
        <v>-17.103542008055538</v>
      </c>
      <c r="AA6" s="22">
        <v>192329234</v>
      </c>
    </row>
    <row r="7" spans="1:27" x14ac:dyDescent="0.25">
      <c r="A7" s="23" t="s">
        <v>35</v>
      </c>
      <c r="B7" s="17" t="s">
        <v>32</v>
      </c>
      <c r="C7" s="18">
        <v>438724188</v>
      </c>
      <c r="D7" s="18"/>
      <c r="E7" s="19">
        <v>-20429515</v>
      </c>
      <c r="F7" s="20">
        <v>470106405</v>
      </c>
      <c r="G7" s="20">
        <v>444562420</v>
      </c>
      <c r="H7" s="20">
        <v>6249106</v>
      </c>
      <c r="I7" s="20">
        <v>4657311</v>
      </c>
      <c r="J7" s="20">
        <v>455468837</v>
      </c>
      <c r="K7" s="20">
        <v>5554857</v>
      </c>
      <c r="L7" s="20">
        <v>5136474</v>
      </c>
      <c r="M7" s="20">
        <v>5819583</v>
      </c>
      <c r="N7" s="20">
        <v>16510914</v>
      </c>
      <c r="O7" s="20">
        <v>7283255</v>
      </c>
      <c r="P7" s="20">
        <v>6916722</v>
      </c>
      <c r="Q7" s="20">
        <v>6012466</v>
      </c>
      <c r="R7" s="20">
        <v>20212443</v>
      </c>
      <c r="S7" s="20"/>
      <c r="T7" s="20"/>
      <c r="U7" s="20"/>
      <c r="V7" s="20"/>
      <c r="W7" s="20">
        <v>492192194</v>
      </c>
      <c r="X7" s="20">
        <v>464001712</v>
      </c>
      <c r="Y7" s="20">
        <v>28190482</v>
      </c>
      <c r="Z7" s="21">
        <v>6.0755124972469936</v>
      </c>
      <c r="AA7" s="22">
        <v>470106405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558868837</v>
      </c>
      <c r="D13" s="29">
        <f>SUM(D6:D12)</f>
        <v>0</v>
      </c>
      <c r="E13" s="30">
        <f t="shared" si="0"/>
        <v>155069070</v>
      </c>
      <c r="F13" s="31">
        <f t="shared" si="0"/>
        <v>662435639</v>
      </c>
      <c r="G13" s="31">
        <f t="shared" si="0"/>
        <v>499618504</v>
      </c>
      <c r="H13" s="31">
        <f t="shared" si="0"/>
        <v>9019112</v>
      </c>
      <c r="I13" s="31">
        <f t="shared" si="0"/>
        <v>5509320</v>
      </c>
      <c r="J13" s="31">
        <f t="shared" si="0"/>
        <v>514146936</v>
      </c>
      <c r="K13" s="31">
        <f t="shared" si="0"/>
        <v>9935168</v>
      </c>
      <c r="L13" s="31">
        <f t="shared" si="0"/>
        <v>9005284</v>
      </c>
      <c r="M13" s="31">
        <f t="shared" si="0"/>
        <v>51172034</v>
      </c>
      <c r="N13" s="31">
        <f t="shared" si="0"/>
        <v>70112486</v>
      </c>
      <c r="O13" s="31">
        <f t="shared" si="0"/>
        <v>12359785</v>
      </c>
      <c r="P13" s="31">
        <f t="shared" si="0"/>
        <v>10219855</v>
      </c>
      <c r="Q13" s="31">
        <f t="shared" si="0"/>
        <v>7985431</v>
      </c>
      <c r="R13" s="31">
        <f t="shared" si="0"/>
        <v>30565071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614824493</v>
      </c>
      <c r="X13" s="31">
        <f t="shared" si="0"/>
        <v>611936017</v>
      </c>
      <c r="Y13" s="31">
        <f t="shared" si="0"/>
        <v>2888476</v>
      </c>
      <c r="Z13" s="32">
        <f>+IF(X13&lt;&gt;0,+(Y13/X13)*100,0)</f>
        <v>0.47202255133807558</v>
      </c>
      <c r="AA13" s="33">
        <f>SUM(AA6:AA12)</f>
        <v>662435639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-54433178</v>
      </c>
      <c r="D17" s="18"/>
      <c r="E17" s="19">
        <v>-108143926</v>
      </c>
      <c r="F17" s="20">
        <v>-133533649</v>
      </c>
      <c r="G17" s="24">
        <v>-96313665</v>
      </c>
      <c r="H17" s="24">
        <v>-2450800</v>
      </c>
      <c r="I17" s="24">
        <v>-2795707</v>
      </c>
      <c r="J17" s="20">
        <v>-101560172</v>
      </c>
      <c r="K17" s="24">
        <v>-3018600</v>
      </c>
      <c r="L17" s="24">
        <v>-5328623</v>
      </c>
      <c r="M17" s="20">
        <v>-3001139</v>
      </c>
      <c r="N17" s="24">
        <v>-11348362</v>
      </c>
      <c r="O17" s="24">
        <v>-2386024</v>
      </c>
      <c r="P17" s="24">
        <v>-3069024</v>
      </c>
      <c r="Q17" s="20">
        <v>-2825751</v>
      </c>
      <c r="R17" s="24">
        <v>-8280799</v>
      </c>
      <c r="S17" s="24"/>
      <c r="T17" s="20"/>
      <c r="U17" s="24"/>
      <c r="V17" s="24"/>
      <c r="W17" s="24">
        <v>-121189333</v>
      </c>
      <c r="X17" s="20">
        <v>-124806984</v>
      </c>
      <c r="Y17" s="24">
        <v>3617651</v>
      </c>
      <c r="Z17" s="25">
        <v>-2.8985966041772149</v>
      </c>
      <c r="AA17" s="26">
        <v>-133533649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-54433178</v>
      </c>
      <c r="D25" s="29">
        <f t="shared" ref="D25:Y25" si="1">SUM(D15:D24)</f>
        <v>0</v>
      </c>
      <c r="E25" s="35">
        <f t="shared" si="1"/>
        <v>-108143926</v>
      </c>
      <c r="F25" s="36">
        <f t="shared" si="1"/>
        <v>-133533649</v>
      </c>
      <c r="G25" s="36">
        <f t="shared" si="1"/>
        <v>-96313665</v>
      </c>
      <c r="H25" s="36">
        <f t="shared" si="1"/>
        <v>-2450800</v>
      </c>
      <c r="I25" s="36">
        <f t="shared" si="1"/>
        <v>-2795707</v>
      </c>
      <c r="J25" s="36">
        <f t="shared" si="1"/>
        <v>-101560172</v>
      </c>
      <c r="K25" s="36">
        <f t="shared" si="1"/>
        <v>-3018600</v>
      </c>
      <c r="L25" s="36">
        <f t="shared" si="1"/>
        <v>-5328623</v>
      </c>
      <c r="M25" s="36">
        <f t="shared" si="1"/>
        <v>-3001139</v>
      </c>
      <c r="N25" s="36">
        <f t="shared" si="1"/>
        <v>-11348362</v>
      </c>
      <c r="O25" s="36">
        <f t="shared" si="1"/>
        <v>-2386024</v>
      </c>
      <c r="P25" s="36">
        <f t="shared" si="1"/>
        <v>-3069024</v>
      </c>
      <c r="Q25" s="36">
        <f t="shared" si="1"/>
        <v>-2825751</v>
      </c>
      <c r="R25" s="36">
        <f t="shared" si="1"/>
        <v>-8280799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-121189333</v>
      </c>
      <c r="X25" s="36">
        <f t="shared" si="1"/>
        <v>-124806984</v>
      </c>
      <c r="Y25" s="36">
        <f t="shared" si="1"/>
        <v>3617651</v>
      </c>
      <c r="Z25" s="37">
        <f>+IF(X25&lt;&gt;0,+(Y25/X25)*100,0)</f>
        <v>-2.8985966041772149</v>
      </c>
      <c r="AA25" s="38">
        <f>SUM(AA15:AA24)</f>
        <v>-133533649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504435659</v>
      </c>
      <c r="D26" s="29">
        <f>+D13+D25</f>
        <v>0</v>
      </c>
      <c r="E26" s="30">
        <f t="shared" si="2"/>
        <v>46925144</v>
      </c>
      <c r="F26" s="31">
        <f t="shared" si="2"/>
        <v>528901990</v>
      </c>
      <c r="G26" s="31">
        <f t="shared" si="2"/>
        <v>403304839</v>
      </c>
      <c r="H26" s="31">
        <f t="shared" si="2"/>
        <v>6568312</v>
      </c>
      <c r="I26" s="31">
        <f t="shared" si="2"/>
        <v>2713613</v>
      </c>
      <c r="J26" s="31">
        <f t="shared" si="2"/>
        <v>412586764</v>
      </c>
      <c r="K26" s="31">
        <f t="shared" si="2"/>
        <v>6916568</v>
      </c>
      <c r="L26" s="31">
        <f t="shared" si="2"/>
        <v>3676661</v>
      </c>
      <c r="M26" s="31">
        <f t="shared" si="2"/>
        <v>48170895</v>
      </c>
      <c r="N26" s="31">
        <f t="shared" si="2"/>
        <v>58764124</v>
      </c>
      <c r="O26" s="31">
        <f t="shared" si="2"/>
        <v>9973761</v>
      </c>
      <c r="P26" s="31">
        <f t="shared" si="2"/>
        <v>7150831</v>
      </c>
      <c r="Q26" s="31">
        <f t="shared" si="2"/>
        <v>5159680</v>
      </c>
      <c r="R26" s="31">
        <f t="shared" si="2"/>
        <v>22284272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493635160</v>
      </c>
      <c r="X26" s="31">
        <f t="shared" si="2"/>
        <v>487129033</v>
      </c>
      <c r="Y26" s="31">
        <f t="shared" si="2"/>
        <v>6506127</v>
      </c>
      <c r="Z26" s="32">
        <f>+IF(X26&lt;&gt;0,+(Y26/X26)*100,0)</f>
        <v>1.3356064942242931</v>
      </c>
      <c r="AA26" s="33">
        <f>+AA13+AA25</f>
        <v>528901990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>
        <v>54</v>
      </c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>
        <v>-4523600</v>
      </c>
      <c r="Q33" s="20">
        <v>-1341890</v>
      </c>
      <c r="R33" s="20">
        <v>-5865490</v>
      </c>
      <c r="S33" s="20"/>
      <c r="T33" s="20"/>
      <c r="U33" s="20"/>
      <c r="V33" s="20"/>
      <c r="W33" s="20">
        <v>-5865437</v>
      </c>
      <c r="X33" s="20">
        <v>54</v>
      </c>
      <c r="Y33" s="20">
        <v>-5865491</v>
      </c>
      <c r="Z33" s="21">
        <v>-10862020.370370371</v>
      </c>
      <c r="AA33" s="22">
        <v>54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54</v>
      </c>
      <c r="G37" s="31">
        <f t="shared" si="3"/>
        <v>53</v>
      </c>
      <c r="H37" s="31">
        <f t="shared" si="3"/>
        <v>0</v>
      </c>
      <c r="I37" s="31">
        <f t="shared" si="3"/>
        <v>0</v>
      </c>
      <c r="J37" s="31">
        <f t="shared" si="3"/>
        <v>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-4523600</v>
      </c>
      <c r="Q37" s="31">
        <f t="shared" si="3"/>
        <v>-1341890</v>
      </c>
      <c r="R37" s="31">
        <f t="shared" si="3"/>
        <v>-5865490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-5865437</v>
      </c>
      <c r="X37" s="31">
        <f t="shared" si="3"/>
        <v>54</v>
      </c>
      <c r="Y37" s="31">
        <f t="shared" si="3"/>
        <v>-5865491</v>
      </c>
      <c r="Z37" s="32">
        <f>+IF(X37&lt;&gt;0,+(Y37/X37)*100,0)</f>
        <v>-10862020.370370371</v>
      </c>
      <c r="AA37" s="33">
        <f>SUM(AA29:AA36)</f>
        <v>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</v>
      </c>
      <c r="D44" s="29">
        <f>+D37+D43</f>
        <v>0</v>
      </c>
      <c r="E44" s="30">
        <f t="shared" si="5"/>
        <v>0</v>
      </c>
      <c r="F44" s="31">
        <f t="shared" si="5"/>
        <v>54</v>
      </c>
      <c r="G44" s="31">
        <f t="shared" si="5"/>
        <v>53</v>
      </c>
      <c r="H44" s="31">
        <f t="shared" si="5"/>
        <v>0</v>
      </c>
      <c r="I44" s="31">
        <f t="shared" si="5"/>
        <v>0</v>
      </c>
      <c r="J44" s="31">
        <f t="shared" si="5"/>
        <v>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-4523600</v>
      </c>
      <c r="Q44" s="31">
        <f t="shared" si="5"/>
        <v>-1341890</v>
      </c>
      <c r="R44" s="31">
        <f t="shared" si="5"/>
        <v>-5865490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-5865437</v>
      </c>
      <c r="X44" s="31">
        <f t="shared" si="5"/>
        <v>54</v>
      </c>
      <c r="Y44" s="31">
        <f t="shared" si="5"/>
        <v>-5865491</v>
      </c>
      <c r="Z44" s="32">
        <f>+IF(X44&lt;&gt;0,+(Y44/X44)*100,0)</f>
        <v>-10862020.370370371</v>
      </c>
      <c r="AA44" s="33">
        <f>+AA37+AA43</f>
        <v>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504435606</v>
      </c>
      <c r="D45" s="42">
        <f t="shared" si="6"/>
        <v>0</v>
      </c>
      <c r="E45" s="43">
        <f t="shared" si="6"/>
        <v>46925144</v>
      </c>
      <c r="F45" s="44">
        <f t="shared" si="6"/>
        <v>528901936</v>
      </c>
      <c r="G45" s="44">
        <f t="shared" si="6"/>
        <v>403304786</v>
      </c>
      <c r="H45" s="44">
        <f t="shared" si="6"/>
        <v>6568312</v>
      </c>
      <c r="I45" s="44">
        <f t="shared" si="6"/>
        <v>2713613</v>
      </c>
      <c r="J45" s="44">
        <f t="shared" si="6"/>
        <v>412586711</v>
      </c>
      <c r="K45" s="44">
        <f t="shared" si="6"/>
        <v>6916568</v>
      </c>
      <c r="L45" s="44">
        <f t="shared" si="6"/>
        <v>3676661</v>
      </c>
      <c r="M45" s="44">
        <f t="shared" si="6"/>
        <v>48170895</v>
      </c>
      <c r="N45" s="44">
        <f t="shared" si="6"/>
        <v>58764124</v>
      </c>
      <c r="O45" s="44">
        <f t="shared" si="6"/>
        <v>9973761</v>
      </c>
      <c r="P45" s="44">
        <f t="shared" si="6"/>
        <v>11674431</v>
      </c>
      <c r="Q45" s="44">
        <f t="shared" si="6"/>
        <v>6501570</v>
      </c>
      <c r="R45" s="44">
        <f t="shared" si="6"/>
        <v>28149762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499500597</v>
      </c>
      <c r="X45" s="44">
        <f t="shared" si="6"/>
        <v>487128979</v>
      </c>
      <c r="Y45" s="44">
        <f t="shared" si="6"/>
        <v>12371618</v>
      </c>
      <c r="Z45" s="45">
        <f>+IF(X45&lt;&gt;0,+(Y45/X45)*100,0)</f>
        <v>2.5397006816135237</v>
      </c>
      <c r="AA45" s="46">
        <f>+AA26-AA44</f>
        <v>528901936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187695365</v>
      </c>
      <c r="F47" s="20">
        <v>202809005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151502416</v>
      </c>
      <c r="Y47" s="20">
        <v>-151502416</v>
      </c>
      <c r="Z47" s="47">
        <v>-100</v>
      </c>
      <c r="AA47" s="22">
        <v>202809005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187695365</v>
      </c>
      <c r="F50" s="52">
        <f t="shared" si="7"/>
        <v>202809005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151502416</v>
      </c>
      <c r="Y50" s="52">
        <f t="shared" si="7"/>
        <v>-151502416</v>
      </c>
      <c r="Z50" s="53">
        <f>+IF(X50&lt;&gt;0,+(Y50/X50)*100,0)</f>
        <v>-100</v>
      </c>
      <c r="AA50" s="54">
        <f>SUM(AA47:AA49)</f>
        <v>202809005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-941256</v>
      </c>
      <c r="D17" s="18"/>
      <c r="E17" s="19">
        <v>167709207</v>
      </c>
      <c r="F17" s="20">
        <v>167709207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-69575</v>
      </c>
      <c r="Q17" s="20">
        <v>-22687</v>
      </c>
      <c r="R17" s="24">
        <v>-92262</v>
      </c>
      <c r="S17" s="24"/>
      <c r="T17" s="20"/>
      <c r="U17" s="24"/>
      <c r="V17" s="24"/>
      <c r="W17" s="24">
        <v>-92262</v>
      </c>
      <c r="X17" s="20">
        <v>125781903</v>
      </c>
      <c r="Y17" s="24">
        <v>-125874165</v>
      </c>
      <c r="Z17" s="25">
        <v>-100.07335077447507</v>
      </c>
      <c r="AA17" s="26">
        <v>167709207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-941256</v>
      </c>
      <c r="D25" s="29">
        <f t="shared" ref="D25:Y25" si="1">SUM(D15:D24)</f>
        <v>0</v>
      </c>
      <c r="E25" s="35">
        <f t="shared" si="1"/>
        <v>167709207</v>
      </c>
      <c r="F25" s="36">
        <f t="shared" si="1"/>
        <v>167709207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-69575</v>
      </c>
      <c r="Q25" s="36">
        <f t="shared" si="1"/>
        <v>-22687</v>
      </c>
      <c r="R25" s="36">
        <f t="shared" si="1"/>
        <v>-92262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-92262</v>
      </c>
      <c r="X25" s="36">
        <f t="shared" si="1"/>
        <v>125781903</v>
      </c>
      <c r="Y25" s="36">
        <f t="shared" si="1"/>
        <v>-125874165</v>
      </c>
      <c r="Z25" s="37">
        <f>+IF(X25&lt;&gt;0,+(Y25/X25)*100,0)</f>
        <v>-100.07335077447507</v>
      </c>
      <c r="AA25" s="38">
        <f>SUM(AA15:AA24)</f>
        <v>167709207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-941256</v>
      </c>
      <c r="D26" s="29">
        <f>+D13+D25</f>
        <v>0</v>
      </c>
      <c r="E26" s="30">
        <f t="shared" si="2"/>
        <v>167709207</v>
      </c>
      <c r="F26" s="31">
        <f t="shared" si="2"/>
        <v>167709207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-69575</v>
      </c>
      <c r="Q26" s="31">
        <f t="shared" si="2"/>
        <v>-22687</v>
      </c>
      <c r="R26" s="31">
        <f t="shared" si="2"/>
        <v>-92262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-92262</v>
      </c>
      <c r="X26" s="31">
        <f t="shared" si="2"/>
        <v>125781903</v>
      </c>
      <c r="Y26" s="31">
        <f t="shared" si="2"/>
        <v>-125874165</v>
      </c>
      <c r="Z26" s="32">
        <f>+IF(X26&lt;&gt;0,+(Y26/X26)*100,0)</f>
        <v>-100.07335077447507</v>
      </c>
      <c r="AA26" s="33">
        <f>+AA13+AA25</f>
        <v>167709207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-941256</v>
      </c>
      <c r="D45" s="42">
        <f t="shared" si="6"/>
        <v>0</v>
      </c>
      <c r="E45" s="43">
        <f t="shared" si="6"/>
        <v>167709207</v>
      </c>
      <c r="F45" s="44">
        <f t="shared" si="6"/>
        <v>167709207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-69575</v>
      </c>
      <c r="Q45" s="44">
        <f t="shared" si="6"/>
        <v>-22687</v>
      </c>
      <c r="R45" s="44">
        <f t="shared" si="6"/>
        <v>-92262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-92262</v>
      </c>
      <c r="X45" s="44">
        <f t="shared" si="6"/>
        <v>125781903</v>
      </c>
      <c r="Y45" s="44">
        <f t="shared" si="6"/>
        <v>-125874165</v>
      </c>
      <c r="Z45" s="45">
        <f>+IF(X45&lt;&gt;0,+(Y45/X45)*100,0)</f>
        <v>-100.07335077447507</v>
      </c>
      <c r="AA45" s="46">
        <f>+AA26-AA44</f>
        <v>167709207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167709207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125781903</v>
      </c>
      <c r="Y47" s="20">
        <v>-125781903</v>
      </c>
      <c r="Z47" s="47">
        <v>-100</v>
      </c>
      <c r="AA47" s="22">
        <v>167709207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167709207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125781903</v>
      </c>
      <c r="Y50" s="52">
        <f t="shared" si="7"/>
        <v>-125781903</v>
      </c>
      <c r="Z50" s="53">
        <f>+IF(X50&lt;&gt;0,+(Y50/X50)*100,0)</f>
        <v>-100</v>
      </c>
      <c r="AA50" s="54">
        <f>SUM(AA47:AA49)</f>
        <v>167709207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-29684023</v>
      </c>
      <c r="F6" s="20">
        <v>-37111553</v>
      </c>
      <c r="G6" s="20"/>
      <c r="H6" s="20"/>
      <c r="I6" s="20"/>
      <c r="J6" s="20"/>
      <c r="K6" s="20"/>
      <c r="L6" s="20"/>
      <c r="M6" s="20">
        <v>16000000</v>
      </c>
      <c r="N6" s="20">
        <v>16000000</v>
      </c>
      <c r="O6" s="20"/>
      <c r="P6" s="20">
        <v>-12000000</v>
      </c>
      <c r="Q6" s="20">
        <v>-4000000</v>
      </c>
      <c r="R6" s="20">
        <v>-16000000</v>
      </c>
      <c r="S6" s="20"/>
      <c r="T6" s="20"/>
      <c r="U6" s="20"/>
      <c r="V6" s="20"/>
      <c r="W6" s="20"/>
      <c r="X6" s="20">
        <v>-27833670</v>
      </c>
      <c r="Y6" s="20">
        <v>27833670</v>
      </c>
      <c r="Z6" s="21">
        <v>-100</v>
      </c>
      <c r="AA6" s="22">
        <v>-37111553</v>
      </c>
    </row>
    <row r="7" spans="1:27" x14ac:dyDescent="0.25">
      <c r="A7" s="23" t="s">
        <v>35</v>
      </c>
      <c r="B7" s="17" t="s">
        <v>32</v>
      </c>
      <c r="C7" s="18">
        <v>401387</v>
      </c>
      <c r="D7" s="18"/>
      <c r="E7" s="19">
        <v>7798929</v>
      </c>
      <c r="F7" s="20">
        <v>3815714</v>
      </c>
      <c r="G7" s="20">
        <v>1494092</v>
      </c>
      <c r="H7" s="20">
        <v>1449885</v>
      </c>
      <c r="I7" s="20">
        <v>1414988</v>
      </c>
      <c r="J7" s="20">
        <v>4358965</v>
      </c>
      <c r="K7" s="20">
        <v>2340233</v>
      </c>
      <c r="L7" s="20">
        <v>-30481</v>
      </c>
      <c r="M7" s="20">
        <v>1514070</v>
      </c>
      <c r="N7" s="20">
        <v>3823822</v>
      </c>
      <c r="O7" s="20">
        <v>1509562</v>
      </c>
      <c r="P7" s="20">
        <v>1603473</v>
      </c>
      <c r="Q7" s="20">
        <v>-164539</v>
      </c>
      <c r="R7" s="20">
        <v>2948496</v>
      </c>
      <c r="S7" s="20"/>
      <c r="T7" s="20"/>
      <c r="U7" s="20"/>
      <c r="V7" s="20"/>
      <c r="W7" s="20">
        <v>11131283</v>
      </c>
      <c r="X7" s="20">
        <v>2861793</v>
      </c>
      <c r="Y7" s="20">
        <v>8269490</v>
      </c>
      <c r="Z7" s="21">
        <v>288.96185014080334</v>
      </c>
      <c r="AA7" s="22">
        <v>3815714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4646856</v>
      </c>
      <c r="F11" s="20">
        <v>4402731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3302046</v>
      </c>
      <c r="Y11" s="24">
        <v>-3302046</v>
      </c>
      <c r="Z11" s="25">
        <v>-100</v>
      </c>
      <c r="AA11" s="26">
        <v>4402731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401387</v>
      </c>
      <c r="D13" s="29">
        <f>SUM(D6:D12)</f>
        <v>0</v>
      </c>
      <c r="E13" s="30">
        <f t="shared" si="0"/>
        <v>-17238238</v>
      </c>
      <c r="F13" s="31">
        <f t="shared" si="0"/>
        <v>-28893108</v>
      </c>
      <c r="G13" s="31">
        <f t="shared" si="0"/>
        <v>1494092</v>
      </c>
      <c r="H13" s="31">
        <f t="shared" si="0"/>
        <v>1449885</v>
      </c>
      <c r="I13" s="31">
        <f t="shared" si="0"/>
        <v>1414988</v>
      </c>
      <c r="J13" s="31">
        <f t="shared" si="0"/>
        <v>4358965</v>
      </c>
      <c r="K13" s="31">
        <f t="shared" si="0"/>
        <v>2340233</v>
      </c>
      <c r="L13" s="31">
        <f t="shared" si="0"/>
        <v>-30481</v>
      </c>
      <c r="M13" s="31">
        <f t="shared" si="0"/>
        <v>17514070</v>
      </c>
      <c r="N13" s="31">
        <f t="shared" si="0"/>
        <v>19823822</v>
      </c>
      <c r="O13" s="31">
        <f t="shared" si="0"/>
        <v>1509562</v>
      </c>
      <c r="P13" s="31">
        <f t="shared" si="0"/>
        <v>-10396527</v>
      </c>
      <c r="Q13" s="31">
        <f t="shared" si="0"/>
        <v>-4164539</v>
      </c>
      <c r="R13" s="31">
        <f t="shared" si="0"/>
        <v>-13051504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11131283</v>
      </c>
      <c r="X13" s="31">
        <f t="shared" si="0"/>
        <v>-21669831</v>
      </c>
      <c r="Y13" s="31">
        <f t="shared" si="0"/>
        <v>32801114</v>
      </c>
      <c r="Z13" s="32">
        <f>+IF(X13&lt;&gt;0,+(Y13/X13)*100,0)</f>
        <v>-151.36765025993972</v>
      </c>
      <c r="AA13" s="33">
        <f>SUM(AA6:AA12)</f>
        <v>-28893108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36419334</v>
      </c>
      <c r="D17" s="18"/>
      <c r="E17" s="19">
        <v>24563869</v>
      </c>
      <c r="F17" s="20">
        <v>21738652</v>
      </c>
      <c r="G17" s="24"/>
      <c r="H17" s="24">
        <v>621545</v>
      </c>
      <c r="I17" s="24">
        <v>1004360</v>
      </c>
      <c r="J17" s="20">
        <v>1625905</v>
      </c>
      <c r="K17" s="24">
        <v>1703284</v>
      </c>
      <c r="L17" s="24">
        <v>1282970</v>
      </c>
      <c r="M17" s="20"/>
      <c r="N17" s="24">
        <v>2986254</v>
      </c>
      <c r="O17" s="24"/>
      <c r="P17" s="24">
        <v>1760082</v>
      </c>
      <c r="Q17" s="20"/>
      <c r="R17" s="24">
        <v>1760082</v>
      </c>
      <c r="S17" s="24"/>
      <c r="T17" s="20"/>
      <c r="U17" s="24"/>
      <c r="V17" s="24"/>
      <c r="W17" s="24">
        <v>6372241</v>
      </c>
      <c r="X17" s="20">
        <v>16303995</v>
      </c>
      <c r="Y17" s="24">
        <v>-9931754</v>
      </c>
      <c r="Z17" s="25">
        <v>-60.916076090553261</v>
      </c>
      <c r="AA17" s="26">
        <v>21738652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36419334</v>
      </c>
      <c r="D25" s="29">
        <f t="shared" ref="D25:Y25" si="1">SUM(D15:D24)</f>
        <v>0</v>
      </c>
      <c r="E25" s="35">
        <f t="shared" si="1"/>
        <v>24563869</v>
      </c>
      <c r="F25" s="36">
        <f t="shared" si="1"/>
        <v>21738652</v>
      </c>
      <c r="G25" s="36">
        <f t="shared" si="1"/>
        <v>0</v>
      </c>
      <c r="H25" s="36">
        <f t="shared" si="1"/>
        <v>621545</v>
      </c>
      <c r="I25" s="36">
        <f t="shared" si="1"/>
        <v>1004360</v>
      </c>
      <c r="J25" s="36">
        <f t="shared" si="1"/>
        <v>1625905</v>
      </c>
      <c r="K25" s="36">
        <f t="shared" si="1"/>
        <v>1703284</v>
      </c>
      <c r="L25" s="36">
        <f t="shared" si="1"/>
        <v>1282970</v>
      </c>
      <c r="M25" s="36">
        <f t="shared" si="1"/>
        <v>0</v>
      </c>
      <c r="N25" s="36">
        <f t="shared" si="1"/>
        <v>2986254</v>
      </c>
      <c r="O25" s="36">
        <f t="shared" si="1"/>
        <v>0</v>
      </c>
      <c r="P25" s="36">
        <f t="shared" si="1"/>
        <v>1760082</v>
      </c>
      <c r="Q25" s="36">
        <f t="shared" si="1"/>
        <v>0</v>
      </c>
      <c r="R25" s="36">
        <f t="shared" si="1"/>
        <v>1760082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6372241</v>
      </c>
      <c r="X25" s="36">
        <f t="shared" si="1"/>
        <v>16303995</v>
      </c>
      <c r="Y25" s="36">
        <f t="shared" si="1"/>
        <v>-9931754</v>
      </c>
      <c r="Z25" s="37">
        <f>+IF(X25&lt;&gt;0,+(Y25/X25)*100,0)</f>
        <v>-60.916076090553261</v>
      </c>
      <c r="AA25" s="38">
        <f>SUM(AA15:AA24)</f>
        <v>21738652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36820721</v>
      </c>
      <c r="D26" s="29">
        <f>+D13+D25</f>
        <v>0</v>
      </c>
      <c r="E26" s="30">
        <f t="shared" si="2"/>
        <v>7325631</v>
      </c>
      <c r="F26" s="31">
        <f t="shared" si="2"/>
        <v>-7154456</v>
      </c>
      <c r="G26" s="31">
        <f t="shared" si="2"/>
        <v>1494092</v>
      </c>
      <c r="H26" s="31">
        <f t="shared" si="2"/>
        <v>2071430</v>
      </c>
      <c r="I26" s="31">
        <f t="shared" si="2"/>
        <v>2419348</v>
      </c>
      <c r="J26" s="31">
        <f t="shared" si="2"/>
        <v>5984870</v>
      </c>
      <c r="K26" s="31">
        <f t="shared" si="2"/>
        <v>4043517</v>
      </c>
      <c r="L26" s="31">
        <f t="shared" si="2"/>
        <v>1252489</v>
      </c>
      <c r="M26" s="31">
        <f t="shared" si="2"/>
        <v>17514070</v>
      </c>
      <c r="N26" s="31">
        <f t="shared" si="2"/>
        <v>22810076</v>
      </c>
      <c r="O26" s="31">
        <f t="shared" si="2"/>
        <v>1509562</v>
      </c>
      <c r="P26" s="31">
        <f t="shared" si="2"/>
        <v>-8636445</v>
      </c>
      <c r="Q26" s="31">
        <f t="shared" si="2"/>
        <v>-4164539</v>
      </c>
      <c r="R26" s="31">
        <f t="shared" si="2"/>
        <v>-11291422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17503524</v>
      </c>
      <c r="X26" s="31">
        <f t="shared" si="2"/>
        <v>-5365836</v>
      </c>
      <c r="Y26" s="31">
        <f t="shared" si="2"/>
        <v>22869360</v>
      </c>
      <c r="Z26" s="32">
        <f>+IF(X26&lt;&gt;0,+(Y26/X26)*100,0)</f>
        <v>-426.2031116866039</v>
      </c>
      <c r="AA26" s="33">
        <f>+AA13+AA25</f>
        <v>-7154456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1409139</v>
      </c>
      <c r="F35" s="20">
        <v>1409139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1056852</v>
      </c>
      <c r="Y35" s="20">
        <v>-1056852</v>
      </c>
      <c r="Z35" s="21">
        <v>-100</v>
      </c>
      <c r="AA35" s="22">
        <v>1409139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1409139</v>
      </c>
      <c r="F37" s="31">
        <f t="shared" si="3"/>
        <v>1409139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1056852</v>
      </c>
      <c r="Y37" s="31">
        <f t="shared" si="3"/>
        <v>-1056852</v>
      </c>
      <c r="Z37" s="32">
        <f>+IF(X37&lt;&gt;0,+(Y37/X37)*100,0)</f>
        <v>-100</v>
      </c>
      <c r="AA37" s="33">
        <f>SUM(AA29:AA36)</f>
        <v>1409139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1409139</v>
      </c>
      <c r="F44" s="31">
        <f t="shared" si="5"/>
        <v>1409139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1056852</v>
      </c>
      <c r="Y44" s="31">
        <f t="shared" si="5"/>
        <v>-1056852</v>
      </c>
      <c r="Z44" s="32">
        <f>+IF(X44&lt;&gt;0,+(Y44/X44)*100,0)</f>
        <v>-100</v>
      </c>
      <c r="AA44" s="33">
        <f>+AA37+AA43</f>
        <v>1409139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36820721</v>
      </c>
      <c r="D45" s="42">
        <f t="shared" si="6"/>
        <v>0</v>
      </c>
      <c r="E45" s="43">
        <f t="shared" si="6"/>
        <v>5916492</v>
      </c>
      <c r="F45" s="44">
        <f t="shared" si="6"/>
        <v>-8563595</v>
      </c>
      <c r="G45" s="44">
        <f t="shared" si="6"/>
        <v>1494092</v>
      </c>
      <c r="H45" s="44">
        <f t="shared" si="6"/>
        <v>2071430</v>
      </c>
      <c r="I45" s="44">
        <f t="shared" si="6"/>
        <v>2419348</v>
      </c>
      <c r="J45" s="44">
        <f t="shared" si="6"/>
        <v>5984870</v>
      </c>
      <c r="K45" s="44">
        <f t="shared" si="6"/>
        <v>4043517</v>
      </c>
      <c r="L45" s="44">
        <f t="shared" si="6"/>
        <v>1252489</v>
      </c>
      <c r="M45" s="44">
        <f t="shared" si="6"/>
        <v>17514070</v>
      </c>
      <c r="N45" s="44">
        <f t="shared" si="6"/>
        <v>22810076</v>
      </c>
      <c r="O45" s="44">
        <f t="shared" si="6"/>
        <v>1509562</v>
      </c>
      <c r="P45" s="44">
        <f t="shared" si="6"/>
        <v>-8636445</v>
      </c>
      <c r="Q45" s="44">
        <f t="shared" si="6"/>
        <v>-4164539</v>
      </c>
      <c r="R45" s="44">
        <f t="shared" si="6"/>
        <v>-11291422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17503524</v>
      </c>
      <c r="X45" s="44">
        <f t="shared" si="6"/>
        <v>-6422688</v>
      </c>
      <c r="Y45" s="44">
        <f t="shared" si="6"/>
        <v>23926212</v>
      </c>
      <c r="Z45" s="45">
        <f>+IF(X45&lt;&gt;0,+(Y45/X45)*100,0)</f>
        <v>-372.52645621272586</v>
      </c>
      <c r="AA45" s="46">
        <f>+AA26-AA44</f>
        <v>-8563595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1419040</v>
      </c>
      <c r="F47" s="20">
        <v>1655034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1241280</v>
      </c>
      <c r="Y47" s="20">
        <v>-1241280</v>
      </c>
      <c r="Z47" s="47">
        <v>-100</v>
      </c>
      <c r="AA47" s="22">
        <v>1655034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1419040</v>
      </c>
      <c r="F50" s="52">
        <f t="shared" si="7"/>
        <v>1655034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1241280</v>
      </c>
      <c r="Y50" s="52">
        <f t="shared" si="7"/>
        <v>-1241280</v>
      </c>
      <c r="Z50" s="53">
        <f>+IF(X50&lt;&gt;0,+(Y50/X50)*100,0)</f>
        <v>-100</v>
      </c>
      <c r="AA50" s="54">
        <f>SUM(AA47:AA49)</f>
        <v>1655034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93204078</v>
      </c>
      <c r="D6" s="18"/>
      <c r="E6" s="19">
        <v>84910588</v>
      </c>
      <c r="F6" s="20">
        <v>108699782</v>
      </c>
      <c r="G6" s="20">
        <v>95188543</v>
      </c>
      <c r="H6" s="20">
        <v>2070697</v>
      </c>
      <c r="I6" s="20">
        <v>1496631</v>
      </c>
      <c r="J6" s="20">
        <v>98755871</v>
      </c>
      <c r="K6" s="20">
        <v>2237957</v>
      </c>
      <c r="L6" s="20">
        <v>2112315</v>
      </c>
      <c r="M6" s="20">
        <v>1986024</v>
      </c>
      <c r="N6" s="20">
        <v>6336296</v>
      </c>
      <c r="O6" s="20">
        <v>2249726</v>
      </c>
      <c r="P6" s="20">
        <v>2189986</v>
      </c>
      <c r="Q6" s="20">
        <v>2199033</v>
      </c>
      <c r="R6" s="20">
        <v>6638745</v>
      </c>
      <c r="S6" s="20"/>
      <c r="T6" s="20"/>
      <c r="U6" s="20"/>
      <c r="V6" s="20"/>
      <c r="W6" s="20">
        <v>111730912</v>
      </c>
      <c r="X6" s="20">
        <v>104698728</v>
      </c>
      <c r="Y6" s="20">
        <v>7032184</v>
      </c>
      <c r="Z6" s="21">
        <v>6.7165897182628624</v>
      </c>
      <c r="AA6" s="22">
        <v>108699782</v>
      </c>
    </row>
    <row r="7" spans="1:27" x14ac:dyDescent="0.25">
      <c r="A7" s="23" t="s">
        <v>35</v>
      </c>
      <c r="B7" s="17" t="s">
        <v>32</v>
      </c>
      <c r="C7" s="18">
        <v>59818620</v>
      </c>
      <c r="D7" s="18"/>
      <c r="E7" s="19">
        <v>51389206</v>
      </c>
      <c r="F7" s="20">
        <v>63426001</v>
      </c>
      <c r="G7" s="20">
        <v>61364076</v>
      </c>
      <c r="H7" s="20">
        <v>1539142</v>
      </c>
      <c r="I7" s="20">
        <v>1630805</v>
      </c>
      <c r="J7" s="20">
        <v>64534023</v>
      </c>
      <c r="K7" s="20">
        <v>1372012</v>
      </c>
      <c r="L7" s="20">
        <v>1454215</v>
      </c>
      <c r="M7" s="20">
        <v>1578521</v>
      </c>
      <c r="N7" s="20">
        <v>4404748</v>
      </c>
      <c r="O7" s="20">
        <v>1408731</v>
      </c>
      <c r="P7" s="20">
        <v>788696</v>
      </c>
      <c r="Q7" s="20">
        <v>689979</v>
      </c>
      <c r="R7" s="20">
        <v>2887406</v>
      </c>
      <c r="S7" s="20"/>
      <c r="T7" s="20"/>
      <c r="U7" s="20"/>
      <c r="V7" s="20"/>
      <c r="W7" s="20">
        <v>71826177</v>
      </c>
      <c r="X7" s="20">
        <v>62524147</v>
      </c>
      <c r="Y7" s="20">
        <v>9302030</v>
      </c>
      <c r="Z7" s="21">
        <v>14.877500048101416</v>
      </c>
      <c r="AA7" s="22">
        <v>63426001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-88768</v>
      </c>
      <c r="D10" s="18"/>
      <c r="E10" s="19">
        <v>-585526</v>
      </c>
      <c r="F10" s="20">
        <v>-448569</v>
      </c>
      <c r="G10" s="20">
        <v>-88768</v>
      </c>
      <c r="H10" s="20"/>
      <c r="I10" s="20"/>
      <c r="J10" s="20">
        <v>-88768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-88768</v>
      </c>
      <c r="X10" s="20">
        <v>-407688</v>
      </c>
      <c r="Y10" s="20">
        <v>318920</v>
      </c>
      <c r="Z10" s="21">
        <v>-78.226486921371247</v>
      </c>
      <c r="AA10" s="22">
        <v>-448569</v>
      </c>
    </row>
    <row r="11" spans="1:27" x14ac:dyDescent="0.25">
      <c r="A11" s="23" t="s">
        <v>39</v>
      </c>
      <c r="B11" s="17" t="s">
        <v>32</v>
      </c>
      <c r="C11" s="18">
        <v>4589188</v>
      </c>
      <c r="D11" s="18"/>
      <c r="E11" s="19">
        <v>4536748</v>
      </c>
      <c r="F11" s="20">
        <v>4589188</v>
      </c>
      <c r="G11" s="24">
        <v>4589188</v>
      </c>
      <c r="H11" s="24">
        <v>64859</v>
      </c>
      <c r="I11" s="24"/>
      <c r="J11" s="20">
        <v>4654047</v>
      </c>
      <c r="K11" s="24">
        <v>129</v>
      </c>
      <c r="L11" s="24"/>
      <c r="M11" s="20"/>
      <c r="N11" s="24">
        <v>129</v>
      </c>
      <c r="O11" s="24"/>
      <c r="P11" s="24"/>
      <c r="Q11" s="20"/>
      <c r="R11" s="24"/>
      <c r="S11" s="24"/>
      <c r="T11" s="20"/>
      <c r="U11" s="24"/>
      <c r="V11" s="24"/>
      <c r="W11" s="24">
        <v>4654176</v>
      </c>
      <c r="X11" s="20">
        <v>4589188</v>
      </c>
      <c r="Y11" s="24">
        <v>64988</v>
      </c>
      <c r="Z11" s="25">
        <v>1.4161110854469243</v>
      </c>
      <c r="AA11" s="26">
        <v>4589188</v>
      </c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>
        <v>-14190</v>
      </c>
      <c r="F12" s="20">
        <v>-24157</v>
      </c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>
        <v>-24157</v>
      </c>
      <c r="Y12" s="20"/>
      <c r="Z12" s="21"/>
      <c r="AA12" s="22">
        <v>-24157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157498961</v>
      </c>
      <c r="D13" s="29">
        <f>SUM(D6:D12)</f>
        <v>0</v>
      </c>
      <c r="E13" s="30">
        <f t="shared" si="0"/>
        <v>140236826</v>
      </c>
      <c r="F13" s="31">
        <f t="shared" si="0"/>
        <v>176242245</v>
      </c>
      <c r="G13" s="31">
        <f t="shared" si="0"/>
        <v>161028882</v>
      </c>
      <c r="H13" s="31">
        <f t="shared" si="0"/>
        <v>3674698</v>
      </c>
      <c r="I13" s="31">
        <f t="shared" si="0"/>
        <v>3127436</v>
      </c>
      <c r="J13" s="31">
        <f t="shared" si="0"/>
        <v>167831016</v>
      </c>
      <c r="K13" s="31">
        <f t="shared" si="0"/>
        <v>3610098</v>
      </c>
      <c r="L13" s="31">
        <f t="shared" si="0"/>
        <v>3566530</v>
      </c>
      <c r="M13" s="31">
        <f t="shared" si="0"/>
        <v>3564545</v>
      </c>
      <c r="N13" s="31">
        <f t="shared" si="0"/>
        <v>10741173</v>
      </c>
      <c r="O13" s="31">
        <f t="shared" si="0"/>
        <v>3658457</v>
      </c>
      <c r="P13" s="31">
        <f t="shared" si="0"/>
        <v>2978682</v>
      </c>
      <c r="Q13" s="31">
        <f t="shared" si="0"/>
        <v>2889012</v>
      </c>
      <c r="R13" s="31">
        <f t="shared" si="0"/>
        <v>9526151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188098340</v>
      </c>
      <c r="X13" s="31">
        <f t="shared" si="0"/>
        <v>171380218</v>
      </c>
      <c r="Y13" s="31">
        <f t="shared" si="0"/>
        <v>16718122</v>
      </c>
      <c r="Z13" s="32">
        <f>+IF(X13&lt;&gt;0,+(Y13/X13)*100,0)</f>
        <v>9.7549893418854214</v>
      </c>
      <c r="AA13" s="33">
        <f>SUM(AA6:AA12)</f>
        <v>176242245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54541812</v>
      </c>
      <c r="D17" s="18"/>
      <c r="E17" s="19">
        <v>72875408</v>
      </c>
      <c r="F17" s="20">
        <v>52730632</v>
      </c>
      <c r="G17" s="24">
        <v>60153891</v>
      </c>
      <c r="H17" s="24">
        <v>-7885589</v>
      </c>
      <c r="I17" s="24">
        <v>-1100089</v>
      </c>
      <c r="J17" s="20">
        <v>51168213</v>
      </c>
      <c r="K17" s="24">
        <v>-1136755</v>
      </c>
      <c r="L17" s="24">
        <v>-1100089</v>
      </c>
      <c r="M17" s="20">
        <v>-1136755</v>
      </c>
      <c r="N17" s="24">
        <v>-3373599</v>
      </c>
      <c r="O17" s="24">
        <v>-1136755</v>
      </c>
      <c r="P17" s="24">
        <v>-5362408</v>
      </c>
      <c r="Q17" s="20">
        <v>-1682939</v>
      </c>
      <c r="R17" s="24">
        <v>-8182102</v>
      </c>
      <c r="S17" s="24"/>
      <c r="T17" s="20"/>
      <c r="U17" s="24"/>
      <c r="V17" s="24"/>
      <c r="W17" s="24">
        <v>39612512</v>
      </c>
      <c r="X17" s="20">
        <v>53183425</v>
      </c>
      <c r="Y17" s="24">
        <v>-13570913</v>
      </c>
      <c r="Z17" s="25">
        <v>-25.517185100433075</v>
      </c>
      <c r="AA17" s="26">
        <v>52730632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54545052</v>
      </c>
      <c r="D25" s="29">
        <f t="shared" ref="D25:Y25" si="1">SUM(D15:D24)</f>
        <v>0</v>
      </c>
      <c r="E25" s="35">
        <f t="shared" si="1"/>
        <v>72878648</v>
      </c>
      <c r="F25" s="36">
        <f t="shared" si="1"/>
        <v>52733872</v>
      </c>
      <c r="G25" s="36">
        <f t="shared" si="1"/>
        <v>60157131</v>
      </c>
      <c r="H25" s="36">
        <f t="shared" si="1"/>
        <v>-7885589</v>
      </c>
      <c r="I25" s="36">
        <f t="shared" si="1"/>
        <v>-1100089</v>
      </c>
      <c r="J25" s="36">
        <f t="shared" si="1"/>
        <v>51171453</v>
      </c>
      <c r="K25" s="36">
        <f t="shared" si="1"/>
        <v>-1136755</v>
      </c>
      <c r="L25" s="36">
        <f t="shared" si="1"/>
        <v>-1100089</v>
      </c>
      <c r="M25" s="36">
        <f t="shared" si="1"/>
        <v>-1136755</v>
      </c>
      <c r="N25" s="36">
        <f t="shared" si="1"/>
        <v>-3373599</v>
      </c>
      <c r="O25" s="36">
        <f t="shared" si="1"/>
        <v>-1136755</v>
      </c>
      <c r="P25" s="36">
        <f t="shared" si="1"/>
        <v>-5362408</v>
      </c>
      <c r="Q25" s="36">
        <f t="shared" si="1"/>
        <v>-1682939</v>
      </c>
      <c r="R25" s="36">
        <f t="shared" si="1"/>
        <v>-8182102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39615752</v>
      </c>
      <c r="X25" s="36">
        <f t="shared" si="1"/>
        <v>53186665</v>
      </c>
      <c r="Y25" s="36">
        <f t="shared" si="1"/>
        <v>-13570913</v>
      </c>
      <c r="Z25" s="37">
        <f>+IF(X25&lt;&gt;0,+(Y25/X25)*100,0)</f>
        <v>-25.515630656669298</v>
      </c>
      <c r="AA25" s="38">
        <f>SUM(AA15:AA24)</f>
        <v>52733872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212044013</v>
      </c>
      <c r="D26" s="29">
        <f>+D13+D25</f>
        <v>0</v>
      </c>
      <c r="E26" s="30">
        <f t="shared" si="2"/>
        <v>213115474</v>
      </c>
      <c r="F26" s="31">
        <f t="shared" si="2"/>
        <v>228976117</v>
      </c>
      <c r="G26" s="31">
        <f t="shared" si="2"/>
        <v>221186013</v>
      </c>
      <c r="H26" s="31">
        <f t="shared" si="2"/>
        <v>-4210891</v>
      </c>
      <c r="I26" s="31">
        <f t="shared" si="2"/>
        <v>2027347</v>
      </c>
      <c r="J26" s="31">
        <f t="shared" si="2"/>
        <v>219002469</v>
      </c>
      <c r="K26" s="31">
        <f t="shared" si="2"/>
        <v>2473343</v>
      </c>
      <c r="L26" s="31">
        <f t="shared" si="2"/>
        <v>2466441</v>
      </c>
      <c r="M26" s="31">
        <f t="shared" si="2"/>
        <v>2427790</v>
      </c>
      <c r="N26" s="31">
        <f t="shared" si="2"/>
        <v>7367574</v>
      </c>
      <c r="O26" s="31">
        <f t="shared" si="2"/>
        <v>2521702</v>
      </c>
      <c r="P26" s="31">
        <f t="shared" si="2"/>
        <v>-2383726</v>
      </c>
      <c r="Q26" s="31">
        <f t="shared" si="2"/>
        <v>1206073</v>
      </c>
      <c r="R26" s="31">
        <f t="shared" si="2"/>
        <v>1344049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227714092</v>
      </c>
      <c r="X26" s="31">
        <f t="shared" si="2"/>
        <v>224566883</v>
      </c>
      <c r="Y26" s="31">
        <f t="shared" si="2"/>
        <v>3147209</v>
      </c>
      <c r="Z26" s="32">
        <f>+IF(X26&lt;&gt;0,+(Y26/X26)*100,0)</f>
        <v>1.401457311049733</v>
      </c>
      <c r="AA26" s="33">
        <f>+AA13+AA25</f>
        <v>228976117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-118546</v>
      </c>
      <c r="D31" s="18"/>
      <c r="E31" s="19">
        <v>-93395</v>
      </c>
      <c r="F31" s="20">
        <v>-118545</v>
      </c>
      <c r="G31" s="20">
        <v>-121702</v>
      </c>
      <c r="H31" s="20">
        <v>-4158</v>
      </c>
      <c r="I31" s="20">
        <v>-511</v>
      </c>
      <c r="J31" s="20">
        <v>-126371</v>
      </c>
      <c r="K31" s="20">
        <v>-1681</v>
      </c>
      <c r="L31" s="20">
        <v>-564</v>
      </c>
      <c r="M31" s="20">
        <v>-1535</v>
      </c>
      <c r="N31" s="20">
        <v>-3780</v>
      </c>
      <c r="O31" s="20">
        <v>-1873</v>
      </c>
      <c r="P31" s="20">
        <v>-1425</v>
      </c>
      <c r="Q31" s="20">
        <v>-484</v>
      </c>
      <c r="R31" s="20">
        <v>-3782</v>
      </c>
      <c r="S31" s="20"/>
      <c r="T31" s="20"/>
      <c r="U31" s="20"/>
      <c r="V31" s="20"/>
      <c r="W31" s="20">
        <v>-133933</v>
      </c>
      <c r="X31" s="20">
        <v>-118545</v>
      </c>
      <c r="Y31" s="20">
        <v>-15388</v>
      </c>
      <c r="Z31" s="21">
        <v>12.980724619342865</v>
      </c>
      <c r="AA31" s="22">
        <v>-118545</v>
      </c>
    </row>
    <row r="32" spans="1:27" x14ac:dyDescent="0.25">
      <c r="A32" s="23" t="s">
        <v>59</v>
      </c>
      <c r="B32" s="17" t="s">
        <v>32</v>
      </c>
      <c r="C32" s="18">
        <v>-4981940</v>
      </c>
      <c r="D32" s="18"/>
      <c r="E32" s="19">
        <v>-1817664</v>
      </c>
      <c r="F32" s="20">
        <v>-3747711</v>
      </c>
      <c r="G32" s="20">
        <v>-5095220</v>
      </c>
      <c r="H32" s="20">
        <v>418840</v>
      </c>
      <c r="I32" s="20">
        <v>-553853</v>
      </c>
      <c r="J32" s="20">
        <v>-5230233</v>
      </c>
      <c r="K32" s="20">
        <v>-61947</v>
      </c>
      <c r="L32" s="20">
        <v>-68901</v>
      </c>
      <c r="M32" s="20">
        <v>-147445</v>
      </c>
      <c r="N32" s="20">
        <v>-278293</v>
      </c>
      <c r="O32" s="20">
        <v>-77620</v>
      </c>
      <c r="P32" s="20">
        <v>3095</v>
      </c>
      <c r="Q32" s="20">
        <v>3011</v>
      </c>
      <c r="R32" s="20">
        <v>-71514</v>
      </c>
      <c r="S32" s="20"/>
      <c r="T32" s="20"/>
      <c r="U32" s="20"/>
      <c r="V32" s="20"/>
      <c r="W32" s="20">
        <v>-5580040</v>
      </c>
      <c r="X32" s="20">
        <v>-4663247</v>
      </c>
      <c r="Y32" s="20">
        <v>-916793</v>
      </c>
      <c r="Z32" s="21">
        <v>19.65997083148287</v>
      </c>
      <c r="AA32" s="22">
        <v>-3747711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25092491</v>
      </c>
      <c r="D35" s="18"/>
      <c r="E35" s="19">
        <v>19673192</v>
      </c>
      <c r="F35" s="20">
        <v>25092494</v>
      </c>
      <c r="G35" s="20">
        <v>25565509</v>
      </c>
      <c r="H35" s="20">
        <v>479139</v>
      </c>
      <c r="I35" s="20">
        <v>488403</v>
      </c>
      <c r="J35" s="20">
        <v>26533051</v>
      </c>
      <c r="K35" s="20">
        <v>480277</v>
      </c>
      <c r="L35" s="20">
        <v>487347</v>
      </c>
      <c r="M35" s="20">
        <v>481430</v>
      </c>
      <c r="N35" s="20">
        <v>1449054</v>
      </c>
      <c r="O35" s="20">
        <v>482717</v>
      </c>
      <c r="P35" s="20">
        <v>381887</v>
      </c>
      <c r="Q35" s="20">
        <v>370151</v>
      </c>
      <c r="R35" s="20">
        <v>1234755</v>
      </c>
      <c r="S35" s="20"/>
      <c r="T35" s="20"/>
      <c r="U35" s="20"/>
      <c r="V35" s="20"/>
      <c r="W35" s="20">
        <v>29216860</v>
      </c>
      <c r="X35" s="20">
        <v>25092494</v>
      </c>
      <c r="Y35" s="20">
        <v>4124366</v>
      </c>
      <c r="Z35" s="21">
        <v>16.436652331171224</v>
      </c>
      <c r="AA35" s="22">
        <v>25092494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19992005</v>
      </c>
      <c r="D37" s="29">
        <f t="shared" ref="D37:Y37" si="3">SUM(D29:D36)</f>
        <v>0</v>
      </c>
      <c r="E37" s="30">
        <f t="shared" si="3"/>
        <v>17762133</v>
      </c>
      <c r="F37" s="31">
        <f t="shared" si="3"/>
        <v>21226238</v>
      </c>
      <c r="G37" s="31">
        <f t="shared" si="3"/>
        <v>20348587</v>
      </c>
      <c r="H37" s="31">
        <f t="shared" si="3"/>
        <v>893821</v>
      </c>
      <c r="I37" s="31">
        <f t="shared" si="3"/>
        <v>-65961</v>
      </c>
      <c r="J37" s="31">
        <f t="shared" si="3"/>
        <v>21176447</v>
      </c>
      <c r="K37" s="31">
        <f t="shared" si="3"/>
        <v>416649</v>
      </c>
      <c r="L37" s="31">
        <f t="shared" si="3"/>
        <v>417882</v>
      </c>
      <c r="M37" s="31">
        <f t="shared" si="3"/>
        <v>332450</v>
      </c>
      <c r="N37" s="31">
        <f t="shared" si="3"/>
        <v>1166981</v>
      </c>
      <c r="O37" s="31">
        <f t="shared" si="3"/>
        <v>403224</v>
      </c>
      <c r="P37" s="31">
        <f t="shared" si="3"/>
        <v>383557</v>
      </c>
      <c r="Q37" s="31">
        <f t="shared" si="3"/>
        <v>372678</v>
      </c>
      <c r="R37" s="31">
        <f t="shared" si="3"/>
        <v>1159459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23502887</v>
      </c>
      <c r="X37" s="31">
        <f t="shared" si="3"/>
        <v>20310702</v>
      </c>
      <c r="Y37" s="31">
        <f t="shared" si="3"/>
        <v>3192185</v>
      </c>
      <c r="Z37" s="32">
        <f>+IF(X37&lt;&gt;0,+(Y37/X37)*100,0)</f>
        <v>15.716763507238696</v>
      </c>
      <c r="AA37" s="33">
        <f>SUM(AA29:AA36)</f>
        <v>21226238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19992005</v>
      </c>
      <c r="D44" s="29">
        <f>+D37+D43</f>
        <v>0</v>
      </c>
      <c r="E44" s="30">
        <f t="shared" si="5"/>
        <v>17762133</v>
      </c>
      <c r="F44" s="31">
        <f t="shared" si="5"/>
        <v>21226238</v>
      </c>
      <c r="G44" s="31">
        <f t="shared" si="5"/>
        <v>20348587</v>
      </c>
      <c r="H44" s="31">
        <f t="shared" si="5"/>
        <v>893821</v>
      </c>
      <c r="I44" s="31">
        <f t="shared" si="5"/>
        <v>-65961</v>
      </c>
      <c r="J44" s="31">
        <f t="shared" si="5"/>
        <v>21176447</v>
      </c>
      <c r="K44" s="31">
        <f t="shared" si="5"/>
        <v>416649</v>
      </c>
      <c r="L44" s="31">
        <f t="shared" si="5"/>
        <v>417882</v>
      </c>
      <c r="M44" s="31">
        <f t="shared" si="5"/>
        <v>332450</v>
      </c>
      <c r="N44" s="31">
        <f t="shared" si="5"/>
        <v>1166981</v>
      </c>
      <c r="O44" s="31">
        <f t="shared" si="5"/>
        <v>403224</v>
      </c>
      <c r="P44" s="31">
        <f t="shared" si="5"/>
        <v>383557</v>
      </c>
      <c r="Q44" s="31">
        <f t="shared" si="5"/>
        <v>372678</v>
      </c>
      <c r="R44" s="31">
        <f t="shared" si="5"/>
        <v>1159459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23502887</v>
      </c>
      <c r="X44" s="31">
        <f t="shared" si="5"/>
        <v>20310702</v>
      </c>
      <c r="Y44" s="31">
        <f t="shared" si="5"/>
        <v>3192185</v>
      </c>
      <c r="Z44" s="32">
        <f>+IF(X44&lt;&gt;0,+(Y44/X44)*100,0)</f>
        <v>15.716763507238696</v>
      </c>
      <c r="AA44" s="33">
        <f>+AA37+AA43</f>
        <v>21226238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192052008</v>
      </c>
      <c r="D45" s="42">
        <f t="shared" si="6"/>
        <v>0</v>
      </c>
      <c r="E45" s="43">
        <f t="shared" si="6"/>
        <v>195353341</v>
      </c>
      <c r="F45" s="44">
        <f t="shared" si="6"/>
        <v>207749879</v>
      </c>
      <c r="G45" s="44">
        <f t="shared" si="6"/>
        <v>200837426</v>
      </c>
      <c r="H45" s="44">
        <f t="shared" si="6"/>
        <v>-5104712</v>
      </c>
      <c r="I45" s="44">
        <f t="shared" si="6"/>
        <v>2093308</v>
      </c>
      <c r="J45" s="44">
        <f t="shared" si="6"/>
        <v>197826022</v>
      </c>
      <c r="K45" s="44">
        <f t="shared" si="6"/>
        <v>2056694</v>
      </c>
      <c r="L45" s="44">
        <f t="shared" si="6"/>
        <v>2048559</v>
      </c>
      <c r="M45" s="44">
        <f t="shared" si="6"/>
        <v>2095340</v>
      </c>
      <c r="N45" s="44">
        <f t="shared" si="6"/>
        <v>6200593</v>
      </c>
      <c r="O45" s="44">
        <f t="shared" si="6"/>
        <v>2118478</v>
      </c>
      <c r="P45" s="44">
        <f t="shared" si="6"/>
        <v>-2767283</v>
      </c>
      <c r="Q45" s="44">
        <f t="shared" si="6"/>
        <v>833395</v>
      </c>
      <c r="R45" s="44">
        <f t="shared" si="6"/>
        <v>184590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204211205</v>
      </c>
      <c r="X45" s="44">
        <f t="shared" si="6"/>
        <v>204256181</v>
      </c>
      <c r="Y45" s="44">
        <f t="shared" si="6"/>
        <v>-44976</v>
      </c>
      <c r="Z45" s="45">
        <f>+IF(X45&lt;&gt;0,+(Y45/X45)*100,0)</f>
        <v>-2.2019407089570522E-2</v>
      </c>
      <c r="AA45" s="46">
        <f>+AA26-AA44</f>
        <v>207749879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</v>
      </c>
      <c r="D47" s="18"/>
      <c r="E47" s="19">
        <v>17285949</v>
      </c>
      <c r="F47" s="20">
        <v>15697967</v>
      </c>
      <c r="G47" s="20">
        <v>90</v>
      </c>
      <c r="H47" s="20"/>
      <c r="I47" s="20"/>
      <c r="J47" s="20">
        <v>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</v>
      </c>
      <c r="X47" s="20">
        <v>12204269</v>
      </c>
      <c r="Y47" s="20">
        <v>-12204179</v>
      </c>
      <c r="Z47" s="47">
        <v>-99.99926255312792</v>
      </c>
      <c r="AA47" s="22">
        <v>15697967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</v>
      </c>
      <c r="D50" s="50">
        <f t="shared" ref="D50:Y50" si="7">SUM(D47:D49)</f>
        <v>0</v>
      </c>
      <c r="E50" s="51">
        <f t="shared" si="7"/>
        <v>17285949</v>
      </c>
      <c r="F50" s="52">
        <f t="shared" si="7"/>
        <v>15697967</v>
      </c>
      <c r="G50" s="52">
        <f t="shared" si="7"/>
        <v>90</v>
      </c>
      <c r="H50" s="52">
        <f t="shared" si="7"/>
        <v>0</v>
      </c>
      <c r="I50" s="52">
        <f t="shared" si="7"/>
        <v>0</v>
      </c>
      <c r="J50" s="52">
        <f t="shared" si="7"/>
        <v>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</v>
      </c>
      <c r="X50" s="52">
        <f t="shared" si="7"/>
        <v>12204269</v>
      </c>
      <c r="Y50" s="52">
        <f t="shared" si="7"/>
        <v>-12204179</v>
      </c>
      <c r="Z50" s="53">
        <f>+IF(X50&lt;&gt;0,+(Y50/X50)*100,0)</f>
        <v>-99.99926255312792</v>
      </c>
      <c r="AA50" s="54">
        <f>SUM(AA47:AA49)</f>
        <v>15697967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19006970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19006970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19006970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19006970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3162176</v>
      </c>
      <c r="D17" s="18"/>
      <c r="E17" s="19"/>
      <c r="F17" s="20"/>
      <c r="G17" s="24"/>
      <c r="H17" s="24"/>
      <c r="I17" s="24">
        <v>-397159</v>
      </c>
      <c r="J17" s="20">
        <v>-397159</v>
      </c>
      <c r="K17" s="24"/>
      <c r="L17" s="24"/>
      <c r="M17" s="20">
        <v>-297869</v>
      </c>
      <c r="N17" s="24">
        <v>-297869</v>
      </c>
      <c r="O17" s="24">
        <v>-832176</v>
      </c>
      <c r="P17" s="24">
        <v>-86308</v>
      </c>
      <c r="Q17" s="20">
        <v>-92260</v>
      </c>
      <c r="R17" s="24">
        <v>-1010744</v>
      </c>
      <c r="S17" s="24"/>
      <c r="T17" s="20"/>
      <c r="U17" s="24"/>
      <c r="V17" s="24"/>
      <c r="W17" s="24">
        <v>-1705772</v>
      </c>
      <c r="X17" s="20"/>
      <c r="Y17" s="24">
        <v>-1705772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3162176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-397159</v>
      </c>
      <c r="J25" s="36">
        <f t="shared" si="1"/>
        <v>-397159</v>
      </c>
      <c r="K25" s="36">
        <f t="shared" si="1"/>
        <v>0</v>
      </c>
      <c r="L25" s="36">
        <f t="shared" si="1"/>
        <v>0</v>
      </c>
      <c r="M25" s="36">
        <f t="shared" si="1"/>
        <v>-297869</v>
      </c>
      <c r="N25" s="36">
        <f t="shared" si="1"/>
        <v>-297869</v>
      </c>
      <c r="O25" s="36">
        <f t="shared" si="1"/>
        <v>-832176</v>
      </c>
      <c r="P25" s="36">
        <f t="shared" si="1"/>
        <v>-86308</v>
      </c>
      <c r="Q25" s="36">
        <f t="shared" si="1"/>
        <v>-92260</v>
      </c>
      <c r="R25" s="36">
        <f t="shared" si="1"/>
        <v>-1010744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-1705772</v>
      </c>
      <c r="X25" s="36">
        <f t="shared" si="1"/>
        <v>0</v>
      </c>
      <c r="Y25" s="36">
        <f t="shared" si="1"/>
        <v>-1705772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3162176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-397159</v>
      </c>
      <c r="J26" s="31">
        <f t="shared" si="2"/>
        <v>-397159</v>
      </c>
      <c r="K26" s="31">
        <f t="shared" si="2"/>
        <v>0</v>
      </c>
      <c r="L26" s="31">
        <f t="shared" si="2"/>
        <v>0</v>
      </c>
      <c r="M26" s="31">
        <f t="shared" si="2"/>
        <v>-297869</v>
      </c>
      <c r="N26" s="31">
        <f t="shared" si="2"/>
        <v>-297869</v>
      </c>
      <c r="O26" s="31">
        <f t="shared" si="2"/>
        <v>-832176</v>
      </c>
      <c r="P26" s="31">
        <f t="shared" si="2"/>
        <v>-86308</v>
      </c>
      <c r="Q26" s="31">
        <f t="shared" si="2"/>
        <v>-92260</v>
      </c>
      <c r="R26" s="31">
        <f t="shared" si="2"/>
        <v>-1010744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-1705772</v>
      </c>
      <c r="X26" s="31">
        <f t="shared" si="2"/>
        <v>0</v>
      </c>
      <c r="Y26" s="31">
        <f t="shared" si="2"/>
        <v>-1705772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3162176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-397159</v>
      </c>
      <c r="J45" s="44">
        <f t="shared" si="6"/>
        <v>-397159</v>
      </c>
      <c r="K45" s="44">
        <f t="shared" si="6"/>
        <v>0</v>
      </c>
      <c r="L45" s="44">
        <f t="shared" si="6"/>
        <v>0</v>
      </c>
      <c r="M45" s="44">
        <f t="shared" si="6"/>
        <v>-297869</v>
      </c>
      <c r="N45" s="44">
        <f t="shared" si="6"/>
        <v>-297869</v>
      </c>
      <c r="O45" s="44">
        <f t="shared" si="6"/>
        <v>-832176</v>
      </c>
      <c r="P45" s="44">
        <f t="shared" si="6"/>
        <v>-86308</v>
      </c>
      <c r="Q45" s="44">
        <f t="shared" si="6"/>
        <v>-92260</v>
      </c>
      <c r="R45" s="44">
        <f t="shared" si="6"/>
        <v>-1010744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-1705772</v>
      </c>
      <c r="X45" s="44">
        <f t="shared" si="6"/>
        <v>0</v>
      </c>
      <c r="Y45" s="44">
        <f t="shared" si="6"/>
        <v>-1705772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16232097</v>
      </c>
      <c r="D7" s="18"/>
      <c r="E7" s="19">
        <v>9830776</v>
      </c>
      <c r="F7" s="20">
        <v>19634703</v>
      </c>
      <c r="G7" s="20">
        <v>10846179</v>
      </c>
      <c r="H7" s="20">
        <v>-1409348</v>
      </c>
      <c r="I7" s="20">
        <v>143189</v>
      </c>
      <c r="J7" s="20">
        <v>9580020</v>
      </c>
      <c r="K7" s="20">
        <v>-93524</v>
      </c>
      <c r="L7" s="20">
        <v>7817255</v>
      </c>
      <c r="M7" s="20">
        <v>565869</v>
      </c>
      <c r="N7" s="20">
        <v>8289600</v>
      </c>
      <c r="O7" s="20">
        <v>1876885</v>
      </c>
      <c r="P7" s="20">
        <v>686161</v>
      </c>
      <c r="Q7" s="20">
        <v>-918599</v>
      </c>
      <c r="R7" s="20">
        <v>1644447</v>
      </c>
      <c r="S7" s="20"/>
      <c r="T7" s="20"/>
      <c r="U7" s="20"/>
      <c r="V7" s="20"/>
      <c r="W7" s="20">
        <v>19514067</v>
      </c>
      <c r="X7" s="20">
        <v>14726061</v>
      </c>
      <c r="Y7" s="20">
        <v>4788006</v>
      </c>
      <c r="Z7" s="21">
        <v>32.513827017285884</v>
      </c>
      <c r="AA7" s="22">
        <v>19634703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16232097</v>
      </c>
      <c r="D13" s="29">
        <f>SUM(D6:D12)</f>
        <v>0</v>
      </c>
      <c r="E13" s="30">
        <f t="shared" si="0"/>
        <v>9830776</v>
      </c>
      <c r="F13" s="31">
        <f t="shared" si="0"/>
        <v>19634703</v>
      </c>
      <c r="G13" s="31">
        <f t="shared" si="0"/>
        <v>10846179</v>
      </c>
      <c r="H13" s="31">
        <f t="shared" si="0"/>
        <v>-1409348</v>
      </c>
      <c r="I13" s="31">
        <f t="shared" si="0"/>
        <v>143189</v>
      </c>
      <c r="J13" s="31">
        <f t="shared" si="0"/>
        <v>9580020</v>
      </c>
      <c r="K13" s="31">
        <f t="shared" si="0"/>
        <v>-93524</v>
      </c>
      <c r="L13" s="31">
        <f t="shared" si="0"/>
        <v>7817255</v>
      </c>
      <c r="M13" s="31">
        <f t="shared" si="0"/>
        <v>565869</v>
      </c>
      <c r="N13" s="31">
        <f t="shared" si="0"/>
        <v>8289600</v>
      </c>
      <c r="O13" s="31">
        <f t="shared" si="0"/>
        <v>1876885</v>
      </c>
      <c r="P13" s="31">
        <f t="shared" si="0"/>
        <v>686161</v>
      </c>
      <c r="Q13" s="31">
        <f t="shared" si="0"/>
        <v>-918599</v>
      </c>
      <c r="R13" s="31">
        <f t="shared" si="0"/>
        <v>1644447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19514067</v>
      </c>
      <c r="X13" s="31">
        <f t="shared" si="0"/>
        <v>14726061</v>
      </c>
      <c r="Y13" s="31">
        <f t="shared" si="0"/>
        <v>4788006</v>
      </c>
      <c r="Z13" s="32">
        <f>+IF(X13&lt;&gt;0,+(Y13/X13)*100,0)</f>
        <v>32.513827017285884</v>
      </c>
      <c r="AA13" s="33">
        <f>SUM(AA6:AA12)</f>
        <v>19634703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16232097</v>
      </c>
      <c r="D26" s="29">
        <f>+D13+D25</f>
        <v>0</v>
      </c>
      <c r="E26" s="30">
        <f t="shared" si="2"/>
        <v>9830776</v>
      </c>
      <c r="F26" s="31">
        <f t="shared" si="2"/>
        <v>19634703</v>
      </c>
      <c r="G26" s="31">
        <f t="shared" si="2"/>
        <v>10846179</v>
      </c>
      <c r="H26" s="31">
        <f t="shared" si="2"/>
        <v>-1409348</v>
      </c>
      <c r="I26" s="31">
        <f t="shared" si="2"/>
        <v>143189</v>
      </c>
      <c r="J26" s="31">
        <f t="shared" si="2"/>
        <v>9580020</v>
      </c>
      <c r="K26" s="31">
        <f t="shared" si="2"/>
        <v>-93524</v>
      </c>
      <c r="L26" s="31">
        <f t="shared" si="2"/>
        <v>7817255</v>
      </c>
      <c r="M26" s="31">
        <f t="shared" si="2"/>
        <v>565869</v>
      </c>
      <c r="N26" s="31">
        <f t="shared" si="2"/>
        <v>8289600</v>
      </c>
      <c r="O26" s="31">
        <f t="shared" si="2"/>
        <v>1876885</v>
      </c>
      <c r="P26" s="31">
        <f t="shared" si="2"/>
        <v>686161</v>
      </c>
      <c r="Q26" s="31">
        <f t="shared" si="2"/>
        <v>-918599</v>
      </c>
      <c r="R26" s="31">
        <f t="shared" si="2"/>
        <v>1644447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19514067</v>
      </c>
      <c r="X26" s="31">
        <f t="shared" si="2"/>
        <v>14726061</v>
      </c>
      <c r="Y26" s="31">
        <f t="shared" si="2"/>
        <v>4788006</v>
      </c>
      <c r="Z26" s="32">
        <f>+IF(X26&lt;&gt;0,+(Y26/X26)*100,0)</f>
        <v>32.513827017285884</v>
      </c>
      <c r="AA26" s="33">
        <f>+AA13+AA25</f>
        <v>19634703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2054995</v>
      </c>
      <c r="D35" s="18"/>
      <c r="E35" s="19">
        <v>1399293</v>
      </c>
      <c r="F35" s="20">
        <v>2498902</v>
      </c>
      <c r="G35" s="20">
        <v>1406180</v>
      </c>
      <c r="H35" s="20">
        <v>-180229</v>
      </c>
      <c r="I35" s="20">
        <v>17907</v>
      </c>
      <c r="J35" s="20">
        <v>1243858</v>
      </c>
      <c r="K35" s="20">
        <v>-12380</v>
      </c>
      <c r="L35" s="20">
        <v>962289</v>
      </c>
      <c r="M35" s="20">
        <v>73553</v>
      </c>
      <c r="N35" s="20">
        <v>1023462</v>
      </c>
      <c r="O35" s="20">
        <v>244548</v>
      </c>
      <c r="P35" s="20">
        <v>89457</v>
      </c>
      <c r="Q35" s="20">
        <v>-119125</v>
      </c>
      <c r="R35" s="20">
        <v>214880</v>
      </c>
      <c r="S35" s="20"/>
      <c r="T35" s="20"/>
      <c r="U35" s="20"/>
      <c r="V35" s="20"/>
      <c r="W35" s="20">
        <v>2482200</v>
      </c>
      <c r="X35" s="20">
        <v>1285480</v>
      </c>
      <c r="Y35" s="20">
        <v>1196720</v>
      </c>
      <c r="Z35" s="21">
        <v>93.095186233935962</v>
      </c>
      <c r="AA35" s="22">
        <v>2498902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2054995</v>
      </c>
      <c r="D37" s="29">
        <f t="shared" ref="D37:Y37" si="3">SUM(D29:D36)</f>
        <v>0</v>
      </c>
      <c r="E37" s="30">
        <f t="shared" si="3"/>
        <v>1399293</v>
      </c>
      <c r="F37" s="31">
        <f t="shared" si="3"/>
        <v>2498902</v>
      </c>
      <c r="G37" s="31">
        <f t="shared" si="3"/>
        <v>1406180</v>
      </c>
      <c r="H37" s="31">
        <f t="shared" si="3"/>
        <v>-180229</v>
      </c>
      <c r="I37" s="31">
        <f t="shared" si="3"/>
        <v>17907</v>
      </c>
      <c r="J37" s="31">
        <f t="shared" si="3"/>
        <v>1243858</v>
      </c>
      <c r="K37" s="31">
        <f t="shared" si="3"/>
        <v>-12380</v>
      </c>
      <c r="L37" s="31">
        <f t="shared" si="3"/>
        <v>962289</v>
      </c>
      <c r="M37" s="31">
        <f t="shared" si="3"/>
        <v>73553</v>
      </c>
      <c r="N37" s="31">
        <f t="shared" si="3"/>
        <v>1023462</v>
      </c>
      <c r="O37" s="31">
        <f t="shared" si="3"/>
        <v>244548</v>
      </c>
      <c r="P37" s="31">
        <f t="shared" si="3"/>
        <v>89457</v>
      </c>
      <c r="Q37" s="31">
        <f t="shared" si="3"/>
        <v>-119125</v>
      </c>
      <c r="R37" s="31">
        <f t="shared" si="3"/>
        <v>214880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2482200</v>
      </c>
      <c r="X37" s="31">
        <f t="shared" si="3"/>
        <v>1285480</v>
      </c>
      <c r="Y37" s="31">
        <f t="shared" si="3"/>
        <v>1196720</v>
      </c>
      <c r="Z37" s="32">
        <f>+IF(X37&lt;&gt;0,+(Y37/X37)*100,0)</f>
        <v>93.095186233935962</v>
      </c>
      <c r="AA37" s="33">
        <f>SUM(AA29:AA36)</f>
        <v>2498902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2054995</v>
      </c>
      <c r="D44" s="29">
        <f>+D37+D43</f>
        <v>0</v>
      </c>
      <c r="E44" s="30">
        <f t="shared" si="5"/>
        <v>1399293</v>
      </c>
      <c r="F44" s="31">
        <f t="shared" si="5"/>
        <v>2498902</v>
      </c>
      <c r="G44" s="31">
        <f t="shared" si="5"/>
        <v>1406180</v>
      </c>
      <c r="H44" s="31">
        <f t="shared" si="5"/>
        <v>-180229</v>
      </c>
      <c r="I44" s="31">
        <f t="shared" si="5"/>
        <v>17907</v>
      </c>
      <c r="J44" s="31">
        <f t="shared" si="5"/>
        <v>1243858</v>
      </c>
      <c r="K44" s="31">
        <f t="shared" si="5"/>
        <v>-12380</v>
      </c>
      <c r="L44" s="31">
        <f t="shared" si="5"/>
        <v>962289</v>
      </c>
      <c r="M44" s="31">
        <f t="shared" si="5"/>
        <v>73553</v>
      </c>
      <c r="N44" s="31">
        <f t="shared" si="5"/>
        <v>1023462</v>
      </c>
      <c r="O44" s="31">
        <f t="shared" si="5"/>
        <v>244548</v>
      </c>
      <c r="P44" s="31">
        <f t="shared" si="5"/>
        <v>89457</v>
      </c>
      <c r="Q44" s="31">
        <f t="shared" si="5"/>
        <v>-119125</v>
      </c>
      <c r="R44" s="31">
        <f t="shared" si="5"/>
        <v>214880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2482200</v>
      </c>
      <c r="X44" s="31">
        <f t="shared" si="5"/>
        <v>1285480</v>
      </c>
      <c r="Y44" s="31">
        <f t="shared" si="5"/>
        <v>1196720</v>
      </c>
      <c r="Z44" s="32">
        <f>+IF(X44&lt;&gt;0,+(Y44/X44)*100,0)</f>
        <v>93.095186233935962</v>
      </c>
      <c r="AA44" s="33">
        <f>+AA37+AA43</f>
        <v>2498902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14177102</v>
      </c>
      <c r="D45" s="42">
        <f t="shared" si="6"/>
        <v>0</v>
      </c>
      <c r="E45" s="43">
        <f t="shared" si="6"/>
        <v>8431483</v>
      </c>
      <c r="F45" s="44">
        <f t="shared" si="6"/>
        <v>17135801</v>
      </c>
      <c r="G45" s="44">
        <f t="shared" si="6"/>
        <v>9439999</v>
      </c>
      <c r="H45" s="44">
        <f t="shared" si="6"/>
        <v>-1229119</v>
      </c>
      <c r="I45" s="44">
        <f t="shared" si="6"/>
        <v>125282</v>
      </c>
      <c r="J45" s="44">
        <f t="shared" si="6"/>
        <v>8336162</v>
      </c>
      <c r="K45" s="44">
        <f t="shared" si="6"/>
        <v>-81144</v>
      </c>
      <c r="L45" s="44">
        <f t="shared" si="6"/>
        <v>6854966</v>
      </c>
      <c r="M45" s="44">
        <f t="shared" si="6"/>
        <v>492316</v>
      </c>
      <c r="N45" s="44">
        <f t="shared" si="6"/>
        <v>7266138</v>
      </c>
      <c r="O45" s="44">
        <f t="shared" si="6"/>
        <v>1632337</v>
      </c>
      <c r="P45" s="44">
        <f t="shared" si="6"/>
        <v>596704</v>
      </c>
      <c r="Q45" s="44">
        <f t="shared" si="6"/>
        <v>-799474</v>
      </c>
      <c r="R45" s="44">
        <f t="shared" si="6"/>
        <v>1429567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17031867</v>
      </c>
      <c r="X45" s="44">
        <f t="shared" si="6"/>
        <v>13440581</v>
      </c>
      <c r="Y45" s="44">
        <f t="shared" si="6"/>
        <v>3591286</v>
      </c>
      <c r="Z45" s="45">
        <f>+IF(X45&lt;&gt;0,+(Y45/X45)*100,0)</f>
        <v>26.719722904835734</v>
      </c>
      <c r="AA45" s="46">
        <f>+AA26-AA44</f>
        <v>17135801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33394492</v>
      </c>
      <c r="D47" s="18"/>
      <c r="E47" s="19"/>
      <c r="F47" s="20"/>
      <c r="G47" s="20">
        <v>34608769</v>
      </c>
      <c r="H47" s="20">
        <v>-921620</v>
      </c>
      <c r="I47" s="20">
        <v>754983</v>
      </c>
      <c r="J47" s="20">
        <v>34442132</v>
      </c>
      <c r="K47" s="20">
        <v>603649</v>
      </c>
      <c r="L47" s="20">
        <v>8764949</v>
      </c>
      <c r="M47" s="20">
        <v>411875</v>
      </c>
      <c r="N47" s="20">
        <v>9780473</v>
      </c>
      <c r="O47" s="20">
        <v>1749459</v>
      </c>
      <c r="P47" s="20">
        <v>872740</v>
      </c>
      <c r="Q47" s="20">
        <v>-397859</v>
      </c>
      <c r="R47" s="20">
        <v>2224340</v>
      </c>
      <c r="S47" s="20"/>
      <c r="T47" s="20"/>
      <c r="U47" s="20"/>
      <c r="V47" s="20"/>
      <c r="W47" s="20">
        <v>46446945</v>
      </c>
      <c r="X47" s="20"/>
      <c r="Y47" s="20">
        <v>46446945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33394492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34608769</v>
      </c>
      <c r="H50" s="52">
        <f t="shared" si="7"/>
        <v>-921620</v>
      </c>
      <c r="I50" s="52">
        <f t="shared" si="7"/>
        <v>754983</v>
      </c>
      <c r="J50" s="52">
        <f t="shared" si="7"/>
        <v>34442132</v>
      </c>
      <c r="K50" s="52">
        <f t="shared" si="7"/>
        <v>603649</v>
      </c>
      <c r="L50" s="52">
        <f t="shared" si="7"/>
        <v>8764949</v>
      </c>
      <c r="M50" s="52">
        <f t="shared" si="7"/>
        <v>411875</v>
      </c>
      <c r="N50" s="52">
        <f t="shared" si="7"/>
        <v>9780473</v>
      </c>
      <c r="O50" s="52">
        <f t="shared" si="7"/>
        <v>1749459</v>
      </c>
      <c r="P50" s="52">
        <f t="shared" si="7"/>
        <v>872740</v>
      </c>
      <c r="Q50" s="52">
        <f t="shared" si="7"/>
        <v>-397859</v>
      </c>
      <c r="R50" s="52">
        <f t="shared" si="7"/>
        <v>2224340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46446945</v>
      </c>
      <c r="X50" s="52">
        <f t="shared" si="7"/>
        <v>0</v>
      </c>
      <c r="Y50" s="52">
        <f t="shared" si="7"/>
        <v>46446945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5345997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5345997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5345997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5345997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-230000</v>
      </c>
      <c r="F6" s="20">
        <v>-977500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-733122</v>
      </c>
      <c r="Y6" s="20">
        <v>733122</v>
      </c>
      <c r="Z6" s="21">
        <v>-100</v>
      </c>
      <c r="AA6" s="22">
        <v>-977500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127500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95625</v>
      </c>
      <c r="Y11" s="24">
        <v>-95625</v>
      </c>
      <c r="Z11" s="25">
        <v>-100</v>
      </c>
      <c r="AA11" s="26">
        <v>127500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</v>
      </c>
      <c r="F13" s="31">
        <f t="shared" si="0"/>
        <v>-850000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-637497</v>
      </c>
      <c r="Y13" s="31">
        <f t="shared" si="0"/>
        <v>637497</v>
      </c>
      <c r="Z13" s="32">
        <f>+IF(X13&lt;&gt;0,+(Y13/X13)*100,0)</f>
        <v>-100</v>
      </c>
      <c r="AA13" s="33">
        <f>SUM(AA6:AA12)</f>
        <v>-850000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57021207</v>
      </c>
      <c r="D17" s="18"/>
      <c r="E17" s="19"/>
      <c r="F17" s="20"/>
      <c r="G17" s="24"/>
      <c r="H17" s="24">
        <v>-1196922</v>
      </c>
      <c r="I17" s="24">
        <v>-356701</v>
      </c>
      <c r="J17" s="20">
        <v>-1553623</v>
      </c>
      <c r="K17" s="24">
        <v>-356701</v>
      </c>
      <c r="L17" s="24">
        <v>-356701</v>
      </c>
      <c r="M17" s="20">
        <v>-356701</v>
      </c>
      <c r="N17" s="24">
        <v>-1070103</v>
      </c>
      <c r="O17" s="24">
        <v>-356701</v>
      </c>
      <c r="P17" s="24">
        <v>-371405</v>
      </c>
      <c r="Q17" s="20">
        <v>-371405</v>
      </c>
      <c r="R17" s="24">
        <v>-1099511</v>
      </c>
      <c r="S17" s="24"/>
      <c r="T17" s="20"/>
      <c r="U17" s="24"/>
      <c r="V17" s="24"/>
      <c r="W17" s="24">
        <v>-3723237</v>
      </c>
      <c r="X17" s="20"/>
      <c r="Y17" s="24">
        <v>-3723237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57021207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-1196922</v>
      </c>
      <c r="I25" s="36">
        <f t="shared" si="1"/>
        <v>-356701</v>
      </c>
      <c r="J25" s="36">
        <f t="shared" si="1"/>
        <v>-1553623</v>
      </c>
      <c r="K25" s="36">
        <f t="shared" si="1"/>
        <v>-356701</v>
      </c>
      <c r="L25" s="36">
        <f t="shared" si="1"/>
        <v>-356701</v>
      </c>
      <c r="M25" s="36">
        <f t="shared" si="1"/>
        <v>-356701</v>
      </c>
      <c r="N25" s="36">
        <f t="shared" si="1"/>
        <v>-1070103</v>
      </c>
      <c r="O25" s="36">
        <f t="shared" si="1"/>
        <v>-356701</v>
      </c>
      <c r="P25" s="36">
        <f t="shared" si="1"/>
        <v>-371405</v>
      </c>
      <c r="Q25" s="36">
        <f t="shared" si="1"/>
        <v>-371405</v>
      </c>
      <c r="R25" s="36">
        <f t="shared" si="1"/>
        <v>-1099511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-3723237</v>
      </c>
      <c r="X25" s="36">
        <f t="shared" si="1"/>
        <v>0</v>
      </c>
      <c r="Y25" s="36">
        <f t="shared" si="1"/>
        <v>-3723237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57021207</v>
      </c>
      <c r="D26" s="29">
        <f>+D13+D25</f>
        <v>0</v>
      </c>
      <c r="E26" s="30">
        <f t="shared" si="2"/>
        <v>-200000</v>
      </c>
      <c r="F26" s="31">
        <f t="shared" si="2"/>
        <v>-850000</v>
      </c>
      <c r="G26" s="31">
        <f t="shared" si="2"/>
        <v>0</v>
      </c>
      <c r="H26" s="31">
        <f t="shared" si="2"/>
        <v>-1196922</v>
      </c>
      <c r="I26" s="31">
        <f t="shared" si="2"/>
        <v>-356701</v>
      </c>
      <c r="J26" s="31">
        <f t="shared" si="2"/>
        <v>-1553623</v>
      </c>
      <c r="K26" s="31">
        <f t="shared" si="2"/>
        <v>-356701</v>
      </c>
      <c r="L26" s="31">
        <f t="shared" si="2"/>
        <v>-356701</v>
      </c>
      <c r="M26" s="31">
        <f t="shared" si="2"/>
        <v>-356701</v>
      </c>
      <c r="N26" s="31">
        <f t="shared" si="2"/>
        <v>-1070103</v>
      </c>
      <c r="O26" s="31">
        <f t="shared" si="2"/>
        <v>-356701</v>
      </c>
      <c r="P26" s="31">
        <f t="shared" si="2"/>
        <v>-371405</v>
      </c>
      <c r="Q26" s="31">
        <f t="shared" si="2"/>
        <v>-371405</v>
      </c>
      <c r="R26" s="31">
        <f t="shared" si="2"/>
        <v>-1099511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-3723237</v>
      </c>
      <c r="X26" s="31">
        <f t="shared" si="2"/>
        <v>-637497</v>
      </c>
      <c r="Y26" s="31">
        <f t="shared" si="2"/>
        <v>-3085740</v>
      </c>
      <c r="Z26" s="32">
        <f>+IF(X26&lt;&gt;0,+(Y26/X26)*100,0)</f>
        <v>484.03992489376418</v>
      </c>
      <c r="AA26" s="33">
        <f>+AA13+AA25</f>
        <v>-850000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57021207</v>
      </c>
      <c r="D45" s="42">
        <f t="shared" si="6"/>
        <v>0</v>
      </c>
      <c r="E45" s="43">
        <f t="shared" si="6"/>
        <v>-200000</v>
      </c>
      <c r="F45" s="44">
        <f t="shared" si="6"/>
        <v>-850000</v>
      </c>
      <c r="G45" s="44">
        <f t="shared" si="6"/>
        <v>0</v>
      </c>
      <c r="H45" s="44">
        <f t="shared" si="6"/>
        <v>-1196922</v>
      </c>
      <c r="I45" s="44">
        <f t="shared" si="6"/>
        <v>-356701</v>
      </c>
      <c r="J45" s="44">
        <f t="shared" si="6"/>
        <v>-1553623</v>
      </c>
      <c r="K45" s="44">
        <f t="shared" si="6"/>
        <v>-356701</v>
      </c>
      <c r="L45" s="44">
        <f t="shared" si="6"/>
        <v>-356701</v>
      </c>
      <c r="M45" s="44">
        <f t="shared" si="6"/>
        <v>-356701</v>
      </c>
      <c r="N45" s="44">
        <f t="shared" si="6"/>
        <v>-1070103</v>
      </c>
      <c r="O45" s="44">
        <f t="shared" si="6"/>
        <v>-356701</v>
      </c>
      <c r="P45" s="44">
        <f t="shared" si="6"/>
        <v>-371405</v>
      </c>
      <c r="Q45" s="44">
        <f t="shared" si="6"/>
        <v>-371405</v>
      </c>
      <c r="R45" s="44">
        <f t="shared" si="6"/>
        <v>-1099511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-3723237</v>
      </c>
      <c r="X45" s="44">
        <f t="shared" si="6"/>
        <v>-637497</v>
      </c>
      <c r="Y45" s="44">
        <f t="shared" si="6"/>
        <v>-3085740</v>
      </c>
      <c r="Z45" s="45">
        <f>+IF(X45&lt;&gt;0,+(Y45/X45)*100,0)</f>
        <v>484.03992489376418</v>
      </c>
      <c r="AA45" s="46">
        <f>+AA26-AA44</f>
        <v>-850000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367067</v>
      </c>
      <c r="D6" s="18"/>
      <c r="E6" s="19">
        <v>-68249220</v>
      </c>
      <c r="F6" s="20">
        <v>-23522439</v>
      </c>
      <c r="G6" s="20">
        <v>13572</v>
      </c>
      <c r="H6" s="20">
        <v>53875</v>
      </c>
      <c r="I6" s="20">
        <v>30054</v>
      </c>
      <c r="J6" s="20">
        <v>97501</v>
      </c>
      <c r="K6" s="20">
        <v>26075</v>
      </c>
      <c r="L6" s="20">
        <v>25695</v>
      </c>
      <c r="M6" s="20">
        <v>8473</v>
      </c>
      <c r="N6" s="20">
        <v>60243</v>
      </c>
      <c r="O6" s="20">
        <v>40379</v>
      </c>
      <c r="P6" s="20">
        <v>51531</v>
      </c>
      <c r="Q6" s="20">
        <v>25944</v>
      </c>
      <c r="R6" s="20">
        <v>117854</v>
      </c>
      <c r="S6" s="20"/>
      <c r="T6" s="20"/>
      <c r="U6" s="20"/>
      <c r="V6" s="20"/>
      <c r="W6" s="20">
        <v>275598</v>
      </c>
      <c r="X6" s="20">
        <v>-17641827</v>
      </c>
      <c r="Y6" s="20">
        <v>17917425</v>
      </c>
      <c r="Z6" s="21">
        <v>-101.56218514102878</v>
      </c>
      <c r="AA6" s="22">
        <v>-23522439</v>
      </c>
    </row>
    <row r="7" spans="1:27" x14ac:dyDescent="0.25">
      <c r="A7" s="23" t="s">
        <v>35</v>
      </c>
      <c r="B7" s="17" t="s">
        <v>32</v>
      </c>
      <c r="C7" s="18">
        <v>-25253152</v>
      </c>
      <c r="D7" s="18"/>
      <c r="E7" s="19">
        <v>345459</v>
      </c>
      <c r="F7" s="20">
        <v>53607</v>
      </c>
      <c r="G7" s="20">
        <v>-14529</v>
      </c>
      <c r="H7" s="20">
        <v>-43690</v>
      </c>
      <c r="I7" s="20">
        <v>-4896374</v>
      </c>
      <c r="J7" s="20">
        <v>-4954593</v>
      </c>
      <c r="K7" s="20">
        <v>-39736</v>
      </c>
      <c r="L7" s="20">
        <v>-31118</v>
      </c>
      <c r="M7" s="20">
        <v>-8710</v>
      </c>
      <c r="N7" s="20">
        <v>-79564</v>
      </c>
      <c r="O7" s="20">
        <v>-35346</v>
      </c>
      <c r="P7" s="20">
        <v>-107295</v>
      </c>
      <c r="Q7" s="20">
        <v>-137325</v>
      </c>
      <c r="R7" s="20">
        <v>-279966</v>
      </c>
      <c r="S7" s="20"/>
      <c r="T7" s="20"/>
      <c r="U7" s="20"/>
      <c r="V7" s="20"/>
      <c r="W7" s="20">
        <v>-5314123</v>
      </c>
      <c r="X7" s="20">
        <v>40194</v>
      </c>
      <c r="Y7" s="20">
        <v>-5354317</v>
      </c>
      <c r="Z7" s="21">
        <v>-13321.184753943373</v>
      </c>
      <c r="AA7" s="22">
        <v>53607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8925284</v>
      </c>
      <c r="F11" s="20">
        <v>3118968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2339235</v>
      </c>
      <c r="Y11" s="24">
        <v>-2339235</v>
      </c>
      <c r="Z11" s="25">
        <v>-100</v>
      </c>
      <c r="AA11" s="26">
        <v>3118968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-24886085</v>
      </c>
      <c r="D13" s="29">
        <f>SUM(D6:D12)</f>
        <v>0</v>
      </c>
      <c r="E13" s="30">
        <f t="shared" si="0"/>
        <v>-58978477</v>
      </c>
      <c r="F13" s="31">
        <f t="shared" si="0"/>
        <v>-20349864</v>
      </c>
      <c r="G13" s="31">
        <f t="shared" si="0"/>
        <v>-957</v>
      </c>
      <c r="H13" s="31">
        <f t="shared" si="0"/>
        <v>10185</v>
      </c>
      <c r="I13" s="31">
        <f t="shared" si="0"/>
        <v>-4866320</v>
      </c>
      <c r="J13" s="31">
        <f t="shared" si="0"/>
        <v>-4857092</v>
      </c>
      <c r="K13" s="31">
        <f t="shared" si="0"/>
        <v>-13661</v>
      </c>
      <c r="L13" s="31">
        <f t="shared" si="0"/>
        <v>-5423</v>
      </c>
      <c r="M13" s="31">
        <f t="shared" si="0"/>
        <v>-237</v>
      </c>
      <c r="N13" s="31">
        <f t="shared" si="0"/>
        <v>-19321</v>
      </c>
      <c r="O13" s="31">
        <f t="shared" si="0"/>
        <v>5033</v>
      </c>
      <c r="P13" s="31">
        <f t="shared" si="0"/>
        <v>-55764</v>
      </c>
      <c r="Q13" s="31">
        <f t="shared" si="0"/>
        <v>-111381</v>
      </c>
      <c r="R13" s="31">
        <f t="shared" si="0"/>
        <v>-162112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-5038525</v>
      </c>
      <c r="X13" s="31">
        <f t="shared" si="0"/>
        <v>-15262398</v>
      </c>
      <c r="Y13" s="31">
        <f t="shared" si="0"/>
        <v>10223873</v>
      </c>
      <c r="Z13" s="32">
        <f>+IF(X13&lt;&gt;0,+(Y13/X13)*100,0)</f>
        <v>-66.987330562340205</v>
      </c>
      <c r="AA13" s="33">
        <f>SUM(AA6:AA12)</f>
        <v>-20349864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-351022153</v>
      </c>
      <c r="D17" s="18"/>
      <c r="E17" s="19">
        <v>59501899</v>
      </c>
      <c r="F17" s="20">
        <v>20793128</v>
      </c>
      <c r="G17" s="24"/>
      <c r="H17" s="24">
        <v>709018</v>
      </c>
      <c r="I17" s="24">
        <v>2468237</v>
      </c>
      <c r="J17" s="20">
        <v>3177255</v>
      </c>
      <c r="K17" s="24">
        <v>3283676</v>
      </c>
      <c r="L17" s="24">
        <v>386929</v>
      </c>
      <c r="M17" s="20">
        <v>4332210</v>
      </c>
      <c r="N17" s="24">
        <v>8002815</v>
      </c>
      <c r="O17" s="24">
        <v>1545814</v>
      </c>
      <c r="P17" s="24"/>
      <c r="Q17" s="20">
        <v>3756136</v>
      </c>
      <c r="R17" s="24">
        <v>5301950</v>
      </c>
      <c r="S17" s="24"/>
      <c r="T17" s="20"/>
      <c r="U17" s="24"/>
      <c r="V17" s="24"/>
      <c r="W17" s="24">
        <v>16482020</v>
      </c>
      <c r="X17" s="20">
        <v>15594849</v>
      </c>
      <c r="Y17" s="24">
        <v>887171</v>
      </c>
      <c r="Z17" s="25">
        <v>5.6888720115212399</v>
      </c>
      <c r="AA17" s="26">
        <v>20793128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-351022153</v>
      </c>
      <c r="D25" s="29">
        <f t="shared" ref="D25:Y25" si="1">SUM(D15:D24)</f>
        <v>0</v>
      </c>
      <c r="E25" s="35">
        <f t="shared" si="1"/>
        <v>59501899</v>
      </c>
      <c r="F25" s="36">
        <f t="shared" si="1"/>
        <v>20793128</v>
      </c>
      <c r="G25" s="36">
        <f t="shared" si="1"/>
        <v>0</v>
      </c>
      <c r="H25" s="36">
        <f t="shared" si="1"/>
        <v>709018</v>
      </c>
      <c r="I25" s="36">
        <f t="shared" si="1"/>
        <v>2468237</v>
      </c>
      <c r="J25" s="36">
        <f t="shared" si="1"/>
        <v>3177255</v>
      </c>
      <c r="K25" s="36">
        <f t="shared" si="1"/>
        <v>3283676</v>
      </c>
      <c r="L25" s="36">
        <f t="shared" si="1"/>
        <v>386929</v>
      </c>
      <c r="M25" s="36">
        <f t="shared" si="1"/>
        <v>4332210</v>
      </c>
      <c r="N25" s="36">
        <f t="shared" si="1"/>
        <v>8002815</v>
      </c>
      <c r="O25" s="36">
        <f t="shared" si="1"/>
        <v>1545814</v>
      </c>
      <c r="P25" s="36">
        <f t="shared" si="1"/>
        <v>0</v>
      </c>
      <c r="Q25" s="36">
        <f t="shared" si="1"/>
        <v>3756136</v>
      </c>
      <c r="R25" s="36">
        <f t="shared" si="1"/>
        <v>5301950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16482020</v>
      </c>
      <c r="X25" s="36">
        <f t="shared" si="1"/>
        <v>15594849</v>
      </c>
      <c r="Y25" s="36">
        <f t="shared" si="1"/>
        <v>887171</v>
      </c>
      <c r="Z25" s="37">
        <f>+IF(X25&lt;&gt;0,+(Y25/X25)*100,0)</f>
        <v>5.6888720115212399</v>
      </c>
      <c r="AA25" s="38">
        <f>SUM(AA15:AA24)</f>
        <v>20793128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-375908238</v>
      </c>
      <c r="D26" s="29">
        <f>+D13+D25</f>
        <v>0</v>
      </c>
      <c r="E26" s="30">
        <f t="shared" si="2"/>
        <v>523422</v>
      </c>
      <c r="F26" s="31">
        <f t="shared" si="2"/>
        <v>443264</v>
      </c>
      <c r="G26" s="31">
        <f t="shared" si="2"/>
        <v>-957</v>
      </c>
      <c r="H26" s="31">
        <f t="shared" si="2"/>
        <v>719203</v>
      </c>
      <c r="I26" s="31">
        <f t="shared" si="2"/>
        <v>-2398083</v>
      </c>
      <c r="J26" s="31">
        <f t="shared" si="2"/>
        <v>-1679837</v>
      </c>
      <c r="K26" s="31">
        <f t="shared" si="2"/>
        <v>3270015</v>
      </c>
      <c r="L26" s="31">
        <f t="shared" si="2"/>
        <v>381506</v>
      </c>
      <c r="M26" s="31">
        <f t="shared" si="2"/>
        <v>4331973</v>
      </c>
      <c r="N26" s="31">
        <f t="shared" si="2"/>
        <v>7983494</v>
      </c>
      <c r="O26" s="31">
        <f t="shared" si="2"/>
        <v>1550847</v>
      </c>
      <c r="P26" s="31">
        <f t="shared" si="2"/>
        <v>-55764</v>
      </c>
      <c r="Q26" s="31">
        <f t="shared" si="2"/>
        <v>3644755</v>
      </c>
      <c r="R26" s="31">
        <f t="shared" si="2"/>
        <v>5139838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11443495</v>
      </c>
      <c r="X26" s="31">
        <f t="shared" si="2"/>
        <v>332451</v>
      </c>
      <c r="Y26" s="31">
        <f t="shared" si="2"/>
        <v>11111044</v>
      </c>
      <c r="Z26" s="32">
        <f>+IF(X26&lt;&gt;0,+(Y26/X26)*100,0)</f>
        <v>3342.1598972480156</v>
      </c>
      <c r="AA26" s="33">
        <f>+AA13+AA25</f>
        <v>443264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68273</v>
      </c>
      <c r="F35" s="20">
        <v>69922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52443</v>
      </c>
      <c r="Y35" s="20">
        <v>-52443</v>
      </c>
      <c r="Z35" s="21">
        <v>-100</v>
      </c>
      <c r="AA35" s="22">
        <v>69922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68273</v>
      </c>
      <c r="F37" s="31">
        <f t="shared" si="3"/>
        <v>69922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52443</v>
      </c>
      <c r="Y37" s="31">
        <f t="shared" si="3"/>
        <v>-52443</v>
      </c>
      <c r="Z37" s="32">
        <f>+IF(X37&lt;&gt;0,+(Y37/X37)*100,0)</f>
        <v>-100</v>
      </c>
      <c r="AA37" s="33">
        <f>SUM(AA29:AA36)</f>
        <v>69922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68273</v>
      </c>
      <c r="F44" s="31">
        <f t="shared" si="5"/>
        <v>69922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52443</v>
      </c>
      <c r="Y44" s="31">
        <f t="shared" si="5"/>
        <v>-52443</v>
      </c>
      <c r="Z44" s="32">
        <f>+IF(X44&lt;&gt;0,+(Y44/X44)*100,0)</f>
        <v>-100</v>
      </c>
      <c r="AA44" s="33">
        <f>+AA37+AA43</f>
        <v>69922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-375908238</v>
      </c>
      <c r="D45" s="42">
        <f t="shared" si="6"/>
        <v>0</v>
      </c>
      <c r="E45" s="43">
        <f t="shared" si="6"/>
        <v>455149</v>
      </c>
      <c r="F45" s="44">
        <f t="shared" si="6"/>
        <v>373342</v>
      </c>
      <c r="G45" s="44">
        <f t="shared" si="6"/>
        <v>-957</v>
      </c>
      <c r="H45" s="44">
        <f t="shared" si="6"/>
        <v>719203</v>
      </c>
      <c r="I45" s="44">
        <f t="shared" si="6"/>
        <v>-2398083</v>
      </c>
      <c r="J45" s="44">
        <f t="shared" si="6"/>
        <v>-1679837</v>
      </c>
      <c r="K45" s="44">
        <f t="shared" si="6"/>
        <v>3270015</v>
      </c>
      <c r="L45" s="44">
        <f t="shared" si="6"/>
        <v>381506</v>
      </c>
      <c r="M45" s="44">
        <f t="shared" si="6"/>
        <v>4331973</v>
      </c>
      <c r="N45" s="44">
        <f t="shared" si="6"/>
        <v>7983494</v>
      </c>
      <c r="O45" s="44">
        <f t="shared" si="6"/>
        <v>1550847</v>
      </c>
      <c r="P45" s="44">
        <f t="shared" si="6"/>
        <v>-55764</v>
      </c>
      <c r="Q45" s="44">
        <f t="shared" si="6"/>
        <v>3644755</v>
      </c>
      <c r="R45" s="44">
        <f t="shared" si="6"/>
        <v>5139838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11443495</v>
      </c>
      <c r="X45" s="44">
        <f t="shared" si="6"/>
        <v>280008</v>
      </c>
      <c r="Y45" s="44">
        <f t="shared" si="6"/>
        <v>11163487</v>
      </c>
      <c r="Z45" s="45">
        <f>+IF(X45&lt;&gt;0,+(Y45/X45)*100,0)</f>
        <v>3986.8457329790581</v>
      </c>
      <c r="AA45" s="46">
        <f>+AA26-AA44</f>
        <v>373342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-3450000</v>
      </c>
      <c r="F6" s="20">
        <v>-3068380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-2301282</v>
      </c>
      <c r="Y6" s="20">
        <v>2301282</v>
      </c>
      <c r="Z6" s="21">
        <v>-100</v>
      </c>
      <c r="AA6" s="22">
        <v>-3068380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460257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345195</v>
      </c>
      <c r="Y11" s="24">
        <v>-345195</v>
      </c>
      <c r="Z11" s="25">
        <v>-100</v>
      </c>
      <c r="AA11" s="26">
        <v>460257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-3000000</v>
      </c>
      <c r="F13" s="31">
        <f t="shared" si="0"/>
        <v>-2608123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-1956087</v>
      </c>
      <c r="Y13" s="31">
        <f t="shared" si="0"/>
        <v>1956087</v>
      </c>
      <c r="Z13" s="32">
        <f>+IF(X13&lt;&gt;0,+(Y13/X13)*100,0)</f>
        <v>-100</v>
      </c>
      <c r="AA13" s="33">
        <f>SUM(AA6:AA12)</f>
        <v>-2608123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-3000000</v>
      </c>
      <c r="F26" s="31">
        <f t="shared" si="2"/>
        <v>-2608123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-1956087</v>
      </c>
      <c r="Y26" s="31">
        <f t="shared" si="2"/>
        <v>1956087</v>
      </c>
      <c r="Z26" s="32">
        <f>+IF(X26&lt;&gt;0,+(Y26/X26)*100,0)</f>
        <v>-100</v>
      </c>
      <c r="AA26" s="33">
        <f>+AA13+AA25</f>
        <v>-2608123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460257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345195</v>
      </c>
      <c r="Y32" s="20">
        <v>-345195</v>
      </c>
      <c r="Z32" s="21">
        <v>-100</v>
      </c>
      <c r="AA32" s="22">
        <v>460257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460257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345195</v>
      </c>
      <c r="Y37" s="31">
        <f t="shared" si="3"/>
        <v>-345195</v>
      </c>
      <c r="Z37" s="32">
        <f>+IF(X37&lt;&gt;0,+(Y37/X37)*100,0)</f>
        <v>-100</v>
      </c>
      <c r="AA37" s="33">
        <f>SUM(AA29:AA36)</f>
        <v>460257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460257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345195</v>
      </c>
      <c r="Y44" s="31">
        <f t="shared" si="5"/>
        <v>-345195</v>
      </c>
      <c r="Z44" s="32">
        <f>+IF(X44&lt;&gt;0,+(Y44/X44)*100,0)</f>
        <v>-100</v>
      </c>
      <c r="AA44" s="33">
        <f>+AA37+AA43</f>
        <v>460257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-3000000</v>
      </c>
      <c r="F45" s="44">
        <f t="shared" si="6"/>
        <v>-3068380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-2301282</v>
      </c>
      <c r="Y45" s="44">
        <f t="shared" si="6"/>
        <v>2301282</v>
      </c>
      <c r="Z45" s="45">
        <f>+IF(X45&lt;&gt;0,+(Y45/X45)*100,0)</f>
        <v>-100</v>
      </c>
      <c r="AA45" s="46">
        <f>+AA26-AA44</f>
        <v>-3068380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498014977</v>
      </c>
      <c r="D6" s="18"/>
      <c r="E6" s="19">
        <v>348747607</v>
      </c>
      <c r="F6" s="20">
        <v>502641689</v>
      </c>
      <c r="G6" s="20">
        <v>533015174</v>
      </c>
      <c r="H6" s="20">
        <v>3679643</v>
      </c>
      <c r="I6" s="20">
        <v>2243717</v>
      </c>
      <c r="J6" s="20">
        <v>538938534</v>
      </c>
      <c r="K6" s="20">
        <v>3496037</v>
      </c>
      <c r="L6" s="20">
        <v>-13516297</v>
      </c>
      <c r="M6" s="20">
        <v>41861932</v>
      </c>
      <c r="N6" s="20">
        <v>31841672</v>
      </c>
      <c r="O6" s="20">
        <v>9033967</v>
      </c>
      <c r="P6" s="20">
        <v>6756961</v>
      </c>
      <c r="Q6" s="20">
        <v>37164531</v>
      </c>
      <c r="R6" s="20">
        <v>52955459</v>
      </c>
      <c r="S6" s="20"/>
      <c r="T6" s="20"/>
      <c r="U6" s="20"/>
      <c r="V6" s="20"/>
      <c r="W6" s="20">
        <v>623735665</v>
      </c>
      <c r="X6" s="20">
        <v>549882771</v>
      </c>
      <c r="Y6" s="20">
        <v>73852894</v>
      </c>
      <c r="Z6" s="21">
        <v>13.430661569136523</v>
      </c>
      <c r="AA6" s="22">
        <v>502641689</v>
      </c>
    </row>
    <row r="7" spans="1:27" x14ac:dyDescent="0.25">
      <c r="A7" s="23" t="s">
        <v>35</v>
      </c>
      <c r="B7" s="17" t="s">
        <v>32</v>
      </c>
      <c r="C7" s="18">
        <v>18217420</v>
      </c>
      <c r="D7" s="18"/>
      <c r="E7" s="19">
        <v>-13463964</v>
      </c>
      <c r="F7" s="20">
        <v>8243325</v>
      </c>
      <c r="G7" s="20">
        <v>14310934</v>
      </c>
      <c r="H7" s="20">
        <v>3350351</v>
      </c>
      <c r="I7" s="20">
        <v>709987</v>
      </c>
      <c r="J7" s="20">
        <v>18371272</v>
      </c>
      <c r="K7" s="20">
        <v>-4630731</v>
      </c>
      <c r="L7" s="20">
        <v>-1311432</v>
      </c>
      <c r="M7" s="20">
        <v>451166</v>
      </c>
      <c r="N7" s="20">
        <v>-5490997</v>
      </c>
      <c r="O7" s="20">
        <v>-495776</v>
      </c>
      <c r="P7" s="20">
        <v>1017278</v>
      </c>
      <c r="Q7" s="20">
        <v>-5002679</v>
      </c>
      <c r="R7" s="20">
        <v>-4481177</v>
      </c>
      <c r="S7" s="20"/>
      <c r="T7" s="20"/>
      <c r="U7" s="20"/>
      <c r="V7" s="20"/>
      <c r="W7" s="20">
        <v>8399098</v>
      </c>
      <c r="X7" s="20">
        <v>9982517</v>
      </c>
      <c r="Y7" s="20">
        <v>-1583419</v>
      </c>
      <c r="Z7" s="21">
        <v>-15.861921397178689</v>
      </c>
      <c r="AA7" s="22">
        <v>8243325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-7466800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25211513</v>
      </c>
      <c r="D11" s="18"/>
      <c r="E11" s="19">
        <v>42333029</v>
      </c>
      <c r="F11" s="20">
        <v>48538859</v>
      </c>
      <c r="G11" s="24">
        <v>27734010</v>
      </c>
      <c r="H11" s="24">
        <v>2967557</v>
      </c>
      <c r="I11" s="24">
        <v>1403224</v>
      </c>
      <c r="J11" s="20">
        <v>32104791</v>
      </c>
      <c r="K11" s="24">
        <v>2004439</v>
      </c>
      <c r="L11" s="24">
        <v>3697832</v>
      </c>
      <c r="M11" s="20">
        <v>1236993</v>
      </c>
      <c r="N11" s="24">
        <v>6939264</v>
      </c>
      <c r="O11" s="24">
        <v>462815</v>
      </c>
      <c r="P11" s="24">
        <v>2686410</v>
      </c>
      <c r="Q11" s="20">
        <v>1064185</v>
      </c>
      <c r="R11" s="24">
        <v>4213410</v>
      </c>
      <c r="S11" s="24"/>
      <c r="T11" s="20"/>
      <c r="U11" s="24"/>
      <c r="V11" s="24"/>
      <c r="W11" s="24">
        <v>43257465</v>
      </c>
      <c r="X11" s="20">
        <v>41230875</v>
      </c>
      <c r="Y11" s="24">
        <v>2026590</v>
      </c>
      <c r="Z11" s="25">
        <v>4.915224331280867</v>
      </c>
      <c r="AA11" s="26">
        <v>48538859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541456498</v>
      </c>
      <c r="D13" s="29">
        <f>SUM(D6:D12)</f>
        <v>0</v>
      </c>
      <c r="E13" s="30">
        <f t="shared" si="0"/>
        <v>370162460</v>
      </c>
      <c r="F13" s="31">
        <f t="shared" si="0"/>
        <v>559436461</v>
      </c>
      <c r="G13" s="31">
        <f t="shared" si="0"/>
        <v>575072706</v>
      </c>
      <c r="H13" s="31">
        <f t="shared" si="0"/>
        <v>9997551</v>
      </c>
      <c r="I13" s="31">
        <f t="shared" si="0"/>
        <v>4356928</v>
      </c>
      <c r="J13" s="31">
        <f t="shared" si="0"/>
        <v>589427185</v>
      </c>
      <c r="K13" s="31">
        <f t="shared" si="0"/>
        <v>869745</v>
      </c>
      <c r="L13" s="31">
        <f t="shared" si="0"/>
        <v>-11129897</v>
      </c>
      <c r="M13" s="31">
        <f t="shared" si="0"/>
        <v>43550091</v>
      </c>
      <c r="N13" s="31">
        <f t="shared" si="0"/>
        <v>33289939</v>
      </c>
      <c r="O13" s="31">
        <f t="shared" si="0"/>
        <v>9001006</v>
      </c>
      <c r="P13" s="31">
        <f t="shared" si="0"/>
        <v>10460649</v>
      </c>
      <c r="Q13" s="31">
        <f t="shared" si="0"/>
        <v>33226037</v>
      </c>
      <c r="R13" s="31">
        <f t="shared" si="0"/>
        <v>52687692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675404816</v>
      </c>
      <c r="X13" s="31">
        <f t="shared" si="0"/>
        <v>601108751</v>
      </c>
      <c r="Y13" s="31">
        <f t="shared" si="0"/>
        <v>74296065</v>
      </c>
      <c r="Z13" s="32">
        <f>+IF(X13&lt;&gt;0,+(Y13/X13)*100,0)</f>
        <v>12.359837529631971</v>
      </c>
      <c r="AA13" s="33">
        <f>SUM(AA6:AA12)</f>
        <v>559436461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1024505416</v>
      </c>
      <c r="D17" s="18"/>
      <c r="E17" s="19">
        <v>1061443002</v>
      </c>
      <c r="F17" s="20">
        <v>1050723908</v>
      </c>
      <c r="G17" s="24">
        <v>1005993054</v>
      </c>
      <c r="H17" s="24">
        <v>24871858</v>
      </c>
      <c r="I17" s="24">
        <v>605832</v>
      </c>
      <c r="J17" s="20">
        <v>1031470744</v>
      </c>
      <c r="K17" s="24">
        <v>5951672</v>
      </c>
      <c r="L17" s="24">
        <v>16469259</v>
      </c>
      <c r="M17" s="20">
        <v>-733726</v>
      </c>
      <c r="N17" s="24">
        <v>21687205</v>
      </c>
      <c r="O17" s="24">
        <v>-3559534</v>
      </c>
      <c r="P17" s="24">
        <v>-2400340</v>
      </c>
      <c r="Q17" s="20">
        <v>6026328</v>
      </c>
      <c r="R17" s="24">
        <v>66454</v>
      </c>
      <c r="S17" s="24"/>
      <c r="T17" s="20"/>
      <c r="U17" s="24"/>
      <c r="V17" s="24"/>
      <c r="W17" s="24">
        <v>1053224403</v>
      </c>
      <c r="X17" s="20">
        <v>1045509456</v>
      </c>
      <c r="Y17" s="24">
        <v>7714947</v>
      </c>
      <c r="Z17" s="25">
        <v>0.7379126946892004</v>
      </c>
      <c r="AA17" s="26">
        <v>1050723908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8240591</v>
      </c>
      <c r="D21" s="18"/>
      <c r="E21" s="19">
        <v>10011319</v>
      </c>
      <c r="F21" s="20">
        <v>9006195</v>
      </c>
      <c r="G21" s="20">
        <v>9225737</v>
      </c>
      <c r="H21" s="20">
        <v>-20600</v>
      </c>
      <c r="I21" s="20">
        <v>-19625</v>
      </c>
      <c r="J21" s="20">
        <v>9185512</v>
      </c>
      <c r="K21" s="20">
        <v>-20279</v>
      </c>
      <c r="L21" s="20">
        <v>-19625</v>
      </c>
      <c r="M21" s="20">
        <v>-20279</v>
      </c>
      <c r="N21" s="20">
        <v>-60183</v>
      </c>
      <c r="O21" s="20">
        <v>-20279</v>
      </c>
      <c r="P21" s="20">
        <v>-18971</v>
      </c>
      <c r="Q21" s="20">
        <v>-20279</v>
      </c>
      <c r="R21" s="20">
        <v>-59529</v>
      </c>
      <c r="S21" s="20"/>
      <c r="T21" s="20"/>
      <c r="U21" s="20"/>
      <c r="V21" s="20"/>
      <c r="W21" s="20">
        <v>9065800</v>
      </c>
      <c r="X21" s="20">
        <v>9065750</v>
      </c>
      <c r="Y21" s="20">
        <v>50</v>
      </c>
      <c r="Z21" s="21"/>
      <c r="AA21" s="22">
        <v>9006195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1032746007</v>
      </c>
      <c r="D25" s="29">
        <f t="shared" ref="D25:Y25" si="1">SUM(D15:D24)</f>
        <v>0</v>
      </c>
      <c r="E25" s="35">
        <f t="shared" si="1"/>
        <v>1071454321</v>
      </c>
      <c r="F25" s="36">
        <f t="shared" si="1"/>
        <v>1059730103</v>
      </c>
      <c r="G25" s="36">
        <f t="shared" si="1"/>
        <v>1015218791</v>
      </c>
      <c r="H25" s="36">
        <f t="shared" si="1"/>
        <v>24851258</v>
      </c>
      <c r="I25" s="36">
        <f t="shared" si="1"/>
        <v>586207</v>
      </c>
      <c r="J25" s="36">
        <f t="shared" si="1"/>
        <v>1040656256</v>
      </c>
      <c r="K25" s="36">
        <f t="shared" si="1"/>
        <v>5931393</v>
      </c>
      <c r="L25" s="36">
        <f t="shared" si="1"/>
        <v>16449634</v>
      </c>
      <c r="M25" s="36">
        <f t="shared" si="1"/>
        <v>-754005</v>
      </c>
      <c r="N25" s="36">
        <f t="shared" si="1"/>
        <v>21627022</v>
      </c>
      <c r="O25" s="36">
        <f t="shared" si="1"/>
        <v>-3579813</v>
      </c>
      <c r="P25" s="36">
        <f t="shared" si="1"/>
        <v>-2419311</v>
      </c>
      <c r="Q25" s="36">
        <f t="shared" si="1"/>
        <v>6006049</v>
      </c>
      <c r="R25" s="36">
        <f t="shared" si="1"/>
        <v>6925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1062290203</v>
      </c>
      <c r="X25" s="36">
        <f t="shared" si="1"/>
        <v>1054575206</v>
      </c>
      <c r="Y25" s="36">
        <f t="shared" si="1"/>
        <v>7714997</v>
      </c>
      <c r="Z25" s="37">
        <f>+IF(X25&lt;&gt;0,+(Y25/X25)*100,0)</f>
        <v>0.73157390351162876</v>
      </c>
      <c r="AA25" s="38">
        <f>SUM(AA15:AA24)</f>
        <v>1059730103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1574202505</v>
      </c>
      <c r="D26" s="29">
        <f>+D13+D25</f>
        <v>0</v>
      </c>
      <c r="E26" s="30">
        <f t="shared" si="2"/>
        <v>1441616781</v>
      </c>
      <c r="F26" s="31">
        <f t="shared" si="2"/>
        <v>1619166564</v>
      </c>
      <c r="G26" s="31">
        <f t="shared" si="2"/>
        <v>1590291497</v>
      </c>
      <c r="H26" s="31">
        <f t="shared" si="2"/>
        <v>34848809</v>
      </c>
      <c r="I26" s="31">
        <f t="shared" si="2"/>
        <v>4943135</v>
      </c>
      <c r="J26" s="31">
        <f t="shared" si="2"/>
        <v>1630083441</v>
      </c>
      <c r="K26" s="31">
        <f t="shared" si="2"/>
        <v>6801138</v>
      </c>
      <c r="L26" s="31">
        <f t="shared" si="2"/>
        <v>5319737</v>
      </c>
      <c r="M26" s="31">
        <f t="shared" si="2"/>
        <v>42796086</v>
      </c>
      <c r="N26" s="31">
        <f t="shared" si="2"/>
        <v>54916961</v>
      </c>
      <c r="O26" s="31">
        <f t="shared" si="2"/>
        <v>5421193</v>
      </c>
      <c r="P26" s="31">
        <f t="shared" si="2"/>
        <v>8041338</v>
      </c>
      <c r="Q26" s="31">
        <f t="shared" si="2"/>
        <v>39232086</v>
      </c>
      <c r="R26" s="31">
        <f t="shared" si="2"/>
        <v>52694617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1737695019</v>
      </c>
      <c r="X26" s="31">
        <f t="shared" si="2"/>
        <v>1655683957</v>
      </c>
      <c r="Y26" s="31">
        <f t="shared" si="2"/>
        <v>82011062</v>
      </c>
      <c r="Z26" s="32">
        <f>+IF(X26&lt;&gt;0,+(Y26/X26)*100,0)</f>
        <v>4.9533041407612073</v>
      </c>
      <c r="AA26" s="33">
        <f>+AA13+AA25</f>
        <v>1619166564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155662652</v>
      </c>
      <c r="D32" s="18"/>
      <c r="E32" s="19">
        <v>98604691</v>
      </c>
      <c r="F32" s="20">
        <v>157743937</v>
      </c>
      <c r="G32" s="20">
        <v>151198272</v>
      </c>
      <c r="H32" s="20">
        <v>5470557</v>
      </c>
      <c r="I32" s="20">
        <v>2273212</v>
      </c>
      <c r="J32" s="20">
        <v>158942041</v>
      </c>
      <c r="K32" s="20">
        <v>4177451</v>
      </c>
      <c r="L32" s="20">
        <v>3452042</v>
      </c>
      <c r="M32" s="20">
        <v>6687927</v>
      </c>
      <c r="N32" s="20">
        <v>14317420</v>
      </c>
      <c r="O32" s="20">
        <v>2957709</v>
      </c>
      <c r="P32" s="20">
        <v>16288325</v>
      </c>
      <c r="Q32" s="20">
        <v>7788711</v>
      </c>
      <c r="R32" s="20">
        <v>27034745</v>
      </c>
      <c r="S32" s="20"/>
      <c r="T32" s="20"/>
      <c r="U32" s="20"/>
      <c r="V32" s="20"/>
      <c r="W32" s="20">
        <v>200294206</v>
      </c>
      <c r="X32" s="20">
        <v>156873490</v>
      </c>
      <c r="Y32" s="20">
        <v>43420716</v>
      </c>
      <c r="Z32" s="21">
        <v>27.67881048608022</v>
      </c>
      <c r="AA32" s="22">
        <v>157743937</v>
      </c>
    </row>
    <row r="33" spans="1:27" x14ac:dyDescent="0.25">
      <c r="A33" s="23" t="s">
        <v>60</v>
      </c>
      <c r="B33" s="17" t="s">
        <v>32</v>
      </c>
      <c r="C33" s="18">
        <v>5000</v>
      </c>
      <c r="D33" s="18"/>
      <c r="E33" s="19">
        <v>-35005200</v>
      </c>
      <c r="F33" s="20">
        <v>5000</v>
      </c>
      <c r="G33" s="20">
        <v>5000</v>
      </c>
      <c r="H33" s="20"/>
      <c r="I33" s="20"/>
      <c r="J33" s="20">
        <v>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</v>
      </c>
      <c r="X33" s="20">
        <v>-1766241</v>
      </c>
      <c r="Y33" s="20">
        <v>1771241</v>
      </c>
      <c r="Z33" s="21">
        <v>-100.28308707588603</v>
      </c>
      <c r="AA33" s="22">
        <v>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24595789</v>
      </c>
      <c r="D35" s="18"/>
      <c r="E35" s="19">
        <v>26195623</v>
      </c>
      <c r="F35" s="20">
        <v>42993919</v>
      </c>
      <c r="G35" s="20">
        <v>26185697</v>
      </c>
      <c r="H35" s="20">
        <v>1322853</v>
      </c>
      <c r="I35" s="20">
        <v>1316772</v>
      </c>
      <c r="J35" s="20">
        <v>28825322</v>
      </c>
      <c r="K35" s="20">
        <v>1595755</v>
      </c>
      <c r="L35" s="20">
        <v>1402606</v>
      </c>
      <c r="M35" s="20">
        <v>1478397</v>
      </c>
      <c r="N35" s="20">
        <v>4476758</v>
      </c>
      <c r="O35" s="20">
        <v>1400251</v>
      </c>
      <c r="P35" s="20">
        <v>1504380</v>
      </c>
      <c r="Q35" s="20">
        <v>1697404</v>
      </c>
      <c r="R35" s="20">
        <v>4602035</v>
      </c>
      <c r="S35" s="20"/>
      <c r="T35" s="20"/>
      <c r="U35" s="20"/>
      <c r="V35" s="20"/>
      <c r="W35" s="20">
        <v>37904115</v>
      </c>
      <c r="X35" s="20">
        <v>38463906</v>
      </c>
      <c r="Y35" s="20">
        <v>-559791</v>
      </c>
      <c r="Z35" s="21">
        <v>-1.4553670134281214</v>
      </c>
      <c r="AA35" s="22">
        <v>42993919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180263441</v>
      </c>
      <c r="D37" s="29">
        <f t="shared" ref="D37:Y37" si="3">SUM(D29:D36)</f>
        <v>0</v>
      </c>
      <c r="E37" s="30">
        <f t="shared" si="3"/>
        <v>89795114</v>
      </c>
      <c r="F37" s="31">
        <f t="shared" si="3"/>
        <v>200742856</v>
      </c>
      <c r="G37" s="31">
        <f t="shared" si="3"/>
        <v>177388969</v>
      </c>
      <c r="H37" s="31">
        <f t="shared" si="3"/>
        <v>6793410</v>
      </c>
      <c r="I37" s="31">
        <f t="shared" si="3"/>
        <v>3589984</v>
      </c>
      <c r="J37" s="31">
        <f t="shared" si="3"/>
        <v>187772363</v>
      </c>
      <c r="K37" s="31">
        <f t="shared" si="3"/>
        <v>5773206</v>
      </c>
      <c r="L37" s="31">
        <f t="shared" si="3"/>
        <v>4854648</v>
      </c>
      <c r="M37" s="31">
        <f t="shared" si="3"/>
        <v>8166324</v>
      </c>
      <c r="N37" s="31">
        <f t="shared" si="3"/>
        <v>18794178</v>
      </c>
      <c r="O37" s="31">
        <f t="shared" si="3"/>
        <v>4357960</v>
      </c>
      <c r="P37" s="31">
        <f t="shared" si="3"/>
        <v>17792705</v>
      </c>
      <c r="Q37" s="31">
        <f t="shared" si="3"/>
        <v>9486115</v>
      </c>
      <c r="R37" s="31">
        <f t="shared" si="3"/>
        <v>31636780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238203321</v>
      </c>
      <c r="X37" s="31">
        <f t="shared" si="3"/>
        <v>193571155</v>
      </c>
      <c r="Y37" s="31">
        <f t="shared" si="3"/>
        <v>44632166</v>
      </c>
      <c r="Z37" s="32">
        <f>+IF(X37&lt;&gt;0,+(Y37/X37)*100,0)</f>
        <v>23.057240114106879</v>
      </c>
      <c r="AA37" s="33">
        <f>SUM(AA29:AA36)</f>
        <v>200742856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-751900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180263441</v>
      </c>
      <c r="D44" s="29">
        <f>+D37+D43</f>
        <v>0</v>
      </c>
      <c r="E44" s="30">
        <f t="shared" si="5"/>
        <v>89043214</v>
      </c>
      <c r="F44" s="31">
        <f t="shared" si="5"/>
        <v>200742856</v>
      </c>
      <c r="G44" s="31">
        <f t="shared" si="5"/>
        <v>177388969</v>
      </c>
      <c r="H44" s="31">
        <f t="shared" si="5"/>
        <v>6793410</v>
      </c>
      <c r="I44" s="31">
        <f t="shared" si="5"/>
        <v>3589984</v>
      </c>
      <c r="J44" s="31">
        <f t="shared" si="5"/>
        <v>187772363</v>
      </c>
      <c r="K44" s="31">
        <f t="shared" si="5"/>
        <v>5773206</v>
      </c>
      <c r="L44" s="31">
        <f t="shared" si="5"/>
        <v>4854648</v>
      </c>
      <c r="M44" s="31">
        <f t="shared" si="5"/>
        <v>8166324</v>
      </c>
      <c r="N44" s="31">
        <f t="shared" si="5"/>
        <v>18794178</v>
      </c>
      <c r="O44" s="31">
        <f t="shared" si="5"/>
        <v>4357960</v>
      </c>
      <c r="P44" s="31">
        <f t="shared" si="5"/>
        <v>17792705</v>
      </c>
      <c r="Q44" s="31">
        <f t="shared" si="5"/>
        <v>9486115</v>
      </c>
      <c r="R44" s="31">
        <f t="shared" si="5"/>
        <v>31636780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238203321</v>
      </c>
      <c r="X44" s="31">
        <f t="shared" si="5"/>
        <v>193571155</v>
      </c>
      <c r="Y44" s="31">
        <f t="shared" si="5"/>
        <v>44632166</v>
      </c>
      <c r="Z44" s="32">
        <f>+IF(X44&lt;&gt;0,+(Y44/X44)*100,0)</f>
        <v>23.057240114106879</v>
      </c>
      <c r="AA44" s="33">
        <f>+AA37+AA43</f>
        <v>200742856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1393939064</v>
      </c>
      <c r="D45" s="42">
        <f t="shared" si="6"/>
        <v>0</v>
      </c>
      <c r="E45" s="43">
        <f t="shared" si="6"/>
        <v>1352573567</v>
      </c>
      <c r="F45" s="44">
        <f t="shared" si="6"/>
        <v>1418423708</v>
      </c>
      <c r="G45" s="44">
        <f t="shared" si="6"/>
        <v>1412902528</v>
      </c>
      <c r="H45" s="44">
        <f t="shared" si="6"/>
        <v>28055399</v>
      </c>
      <c r="I45" s="44">
        <f t="shared" si="6"/>
        <v>1353151</v>
      </c>
      <c r="J45" s="44">
        <f t="shared" si="6"/>
        <v>1442311078</v>
      </c>
      <c r="K45" s="44">
        <f t="shared" si="6"/>
        <v>1027932</v>
      </c>
      <c r="L45" s="44">
        <f t="shared" si="6"/>
        <v>465089</v>
      </c>
      <c r="M45" s="44">
        <f t="shared" si="6"/>
        <v>34629762</v>
      </c>
      <c r="N45" s="44">
        <f t="shared" si="6"/>
        <v>36122783</v>
      </c>
      <c r="O45" s="44">
        <f t="shared" si="6"/>
        <v>1063233</v>
      </c>
      <c r="P45" s="44">
        <f t="shared" si="6"/>
        <v>-9751367</v>
      </c>
      <c r="Q45" s="44">
        <f t="shared" si="6"/>
        <v>29745971</v>
      </c>
      <c r="R45" s="44">
        <f t="shared" si="6"/>
        <v>21057837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1499491698</v>
      </c>
      <c r="X45" s="44">
        <f t="shared" si="6"/>
        <v>1462112802</v>
      </c>
      <c r="Y45" s="44">
        <f t="shared" si="6"/>
        <v>37378896</v>
      </c>
      <c r="Z45" s="45">
        <f>+IF(X45&lt;&gt;0,+(Y45/X45)*100,0)</f>
        <v>2.5564987837374806</v>
      </c>
      <c r="AA45" s="46">
        <f>+AA26-AA44</f>
        <v>1418423708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96039538</v>
      </c>
      <c r="D47" s="18"/>
      <c r="E47" s="19">
        <v>27298192</v>
      </c>
      <c r="F47" s="20">
        <v>96039541</v>
      </c>
      <c r="G47" s="20">
        <v>51736404</v>
      </c>
      <c r="H47" s="20">
        <v>39598462</v>
      </c>
      <c r="I47" s="20">
        <v>-1049552</v>
      </c>
      <c r="J47" s="20">
        <v>90285314</v>
      </c>
      <c r="K47" s="20">
        <v>-48326</v>
      </c>
      <c r="L47" s="20">
        <v>1372</v>
      </c>
      <c r="M47" s="20">
        <v>4894</v>
      </c>
      <c r="N47" s="20">
        <v>-42060</v>
      </c>
      <c r="O47" s="20">
        <v>-12426</v>
      </c>
      <c r="P47" s="20">
        <v>-3817</v>
      </c>
      <c r="Q47" s="20">
        <v>-4635823</v>
      </c>
      <c r="R47" s="20">
        <v>-4652066</v>
      </c>
      <c r="S47" s="20"/>
      <c r="T47" s="20"/>
      <c r="U47" s="20"/>
      <c r="V47" s="20"/>
      <c r="W47" s="20">
        <v>85591188</v>
      </c>
      <c r="X47" s="20">
        <v>96039541</v>
      </c>
      <c r="Y47" s="20">
        <v>-10448353</v>
      </c>
      <c r="Z47" s="47">
        <v>-10.879220049583536</v>
      </c>
      <c r="AA47" s="22">
        <v>96039541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96039538</v>
      </c>
      <c r="D50" s="50">
        <f t="shared" ref="D50:Y50" si="7">SUM(D47:D49)</f>
        <v>0</v>
      </c>
      <c r="E50" s="51">
        <f t="shared" si="7"/>
        <v>27298192</v>
      </c>
      <c r="F50" s="52">
        <f t="shared" si="7"/>
        <v>96039541</v>
      </c>
      <c r="G50" s="52">
        <f t="shared" si="7"/>
        <v>51736404</v>
      </c>
      <c r="H50" s="52">
        <f t="shared" si="7"/>
        <v>39598462</v>
      </c>
      <c r="I50" s="52">
        <f t="shared" si="7"/>
        <v>-1049552</v>
      </c>
      <c r="J50" s="52">
        <f t="shared" si="7"/>
        <v>90285314</v>
      </c>
      <c r="K50" s="52">
        <f t="shared" si="7"/>
        <v>-48326</v>
      </c>
      <c r="L50" s="52">
        <f t="shared" si="7"/>
        <v>1372</v>
      </c>
      <c r="M50" s="52">
        <f t="shared" si="7"/>
        <v>4894</v>
      </c>
      <c r="N50" s="52">
        <f t="shared" si="7"/>
        <v>-42060</v>
      </c>
      <c r="O50" s="52">
        <f t="shared" si="7"/>
        <v>-12426</v>
      </c>
      <c r="P50" s="52">
        <f t="shared" si="7"/>
        <v>-3817</v>
      </c>
      <c r="Q50" s="52">
        <f t="shared" si="7"/>
        <v>-4635823</v>
      </c>
      <c r="R50" s="52">
        <f t="shared" si="7"/>
        <v>-4652066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85591188</v>
      </c>
      <c r="X50" s="52">
        <f t="shared" si="7"/>
        <v>96039541</v>
      </c>
      <c r="Y50" s="52">
        <f t="shared" si="7"/>
        <v>-10448353</v>
      </c>
      <c r="Z50" s="53">
        <f>+IF(X50&lt;&gt;0,+(Y50/X50)*100,0)</f>
        <v>-10.879220049583536</v>
      </c>
      <c r="AA50" s="54">
        <f>SUM(AA47:AA49)</f>
        <v>96039541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-1143443</v>
      </c>
      <c r="D6" s="18"/>
      <c r="E6" s="19">
        <v>-1425980</v>
      </c>
      <c r="F6" s="20">
        <v>-1570760</v>
      </c>
      <c r="G6" s="20"/>
      <c r="H6" s="20">
        <v>-13402</v>
      </c>
      <c r="I6" s="20"/>
      <c r="J6" s="20">
        <v>-13402</v>
      </c>
      <c r="K6" s="20">
        <v>-13163</v>
      </c>
      <c r="L6" s="20">
        <v>-9439</v>
      </c>
      <c r="M6" s="20">
        <v>-11413</v>
      </c>
      <c r="N6" s="20">
        <v>-34015</v>
      </c>
      <c r="O6" s="20">
        <v>-293572</v>
      </c>
      <c r="P6" s="20">
        <v>-13974</v>
      </c>
      <c r="Q6" s="20">
        <v>-526955</v>
      </c>
      <c r="R6" s="20">
        <v>-834501</v>
      </c>
      <c r="S6" s="20"/>
      <c r="T6" s="20"/>
      <c r="U6" s="20"/>
      <c r="V6" s="20"/>
      <c r="W6" s="20">
        <v>-881918</v>
      </c>
      <c r="X6" s="20">
        <v>-1167781</v>
      </c>
      <c r="Y6" s="20">
        <v>285863</v>
      </c>
      <c r="Z6" s="21">
        <v>-24.479161760638338</v>
      </c>
      <c r="AA6" s="22">
        <v>-1570760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-1143443</v>
      </c>
      <c r="D13" s="29">
        <f>SUM(D6:D12)</f>
        <v>0</v>
      </c>
      <c r="E13" s="30">
        <f t="shared" si="0"/>
        <v>-1425980</v>
      </c>
      <c r="F13" s="31">
        <f t="shared" si="0"/>
        <v>-1570760</v>
      </c>
      <c r="G13" s="31">
        <f t="shared" si="0"/>
        <v>0</v>
      </c>
      <c r="H13" s="31">
        <f t="shared" si="0"/>
        <v>-13402</v>
      </c>
      <c r="I13" s="31">
        <f t="shared" si="0"/>
        <v>0</v>
      </c>
      <c r="J13" s="31">
        <f t="shared" si="0"/>
        <v>-13402</v>
      </c>
      <c r="K13" s="31">
        <f t="shared" si="0"/>
        <v>-13163</v>
      </c>
      <c r="L13" s="31">
        <f t="shared" si="0"/>
        <v>-9439</v>
      </c>
      <c r="M13" s="31">
        <f t="shared" si="0"/>
        <v>-11413</v>
      </c>
      <c r="N13" s="31">
        <f t="shared" si="0"/>
        <v>-34015</v>
      </c>
      <c r="O13" s="31">
        <f t="shared" si="0"/>
        <v>-293572</v>
      </c>
      <c r="P13" s="31">
        <f t="shared" si="0"/>
        <v>-13974</v>
      </c>
      <c r="Q13" s="31">
        <f t="shared" si="0"/>
        <v>-526955</v>
      </c>
      <c r="R13" s="31">
        <f t="shared" si="0"/>
        <v>-834501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-881918</v>
      </c>
      <c r="X13" s="31">
        <f t="shared" si="0"/>
        <v>-1167781</v>
      </c>
      <c r="Y13" s="31">
        <f t="shared" si="0"/>
        <v>285863</v>
      </c>
      <c r="Z13" s="32">
        <f>+IF(X13&lt;&gt;0,+(Y13/X13)*100,0)</f>
        <v>-24.479161760638338</v>
      </c>
      <c r="AA13" s="33">
        <f>SUM(AA6:AA12)</f>
        <v>-1570760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48262807</v>
      </c>
      <c r="D17" s="18"/>
      <c r="E17" s="19">
        <v>650000</v>
      </c>
      <c r="F17" s="20">
        <v>49639812</v>
      </c>
      <c r="G17" s="24">
        <v>52467539</v>
      </c>
      <c r="H17" s="24">
        <v>3036564</v>
      </c>
      <c r="I17" s="24">
        <v>-5783782</v>
      </c>
      <c r="J17" s="20">
        <v>49720321</v>
      </c>
      <c r="K17" s="24">
        <v>-257854</v>
      </c>
      <c r="L17" s="24">
        <v>-249544</v>
      </c>
      <c r="M17" s="20">
        <v>-257868</v>
      </c>
      <c r="N17" s="24">
        <v>-765266</v>
      </c>
      <c r="O17" s="24">
        <v>21473</v>
      </c>
      <c r="P17" s="24">
        <v>-241225</v>
      </c>
      <c r="Q17" s="20">
        <v>582615</v>
      </c>
      <c r="R17" s="24">
        <v>362863</v>
      </c>
      <c r="S17" s="24"/>
      <c r="T17" s="20"/>
      <c r="U17" s="24"/>
      <c r="V17" s="24"/>
      <c r="W17" s="24">
        <v>49317918</v>
      </c>
      <c r="X17" s="20">
        <v>49426911</v>
      </c>
      <c r="Y17" s="24">
        <v>-108993</v>
      </c>
      <c r="Z17" s="25">
        <v>-0.22051347695995002</v>
      </c>
      <c r="AA17" s="26">
        <v>49639812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48262807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49639812</v>
      </c>
      <c r="G25" s="36">
        <f t="shared" si="1"/>
        <v>52467539</v>
      </c>
      <c r="H25" s="36">
        <f t="shared" si="1"/>
        <v>3036564</v>
      </c>
      <c r="I25" s="36">
        <f t="shared" si="1"/>
        <v>-5783782</v>
      </c>
      <c r="J25" s="36">
        <f t="shared" si="1"/>
        <v>49720321</v>
      </c>
      <c r="K25" s="36">
        <f t="shared" si="1"/>
        <v>-257854</v>
      </c>
      <c r="L25" s="36">
        <f t="shared" si="1"/>
        <v>-249544</v>
      </c>
      <c r="M25" s="36">
        <f t="shared" si="1"/>
        <v>-257868</v>
      </c>
      <c r="N25" s="36">
        <f t="shared" si="1"/>
        <v>-765266</v>
      </c>
      <c r="O25" s="36">
        <f t="shared" si="1"/>
        <v>21473</v>
      </c>
      <c r="P25" s="36">
        <f t="shared" si="1"/>
        <v>-241225</v>
      </c>
      <c r="Q25" s="36">
        <f t="shared" si="1"/>
        <v>582615</v>
      </c>
      <c r="R25" s="36">
        <f t="shared" si="1"/>
        <v>362863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49317918</v>
      </c>
      <c r="X25" s="36">
        <f t="shared" si="1"/>
        <v>49426911</v>
      </c>
      <c r="Y25" s="36">
        <f t="shared" si="1"/>
        <v>-108993</v>
      </c>
      <c r="Z25" s="37">
        <f>+IF(X25&lt;&gt;0,+(Y25/X25)*100,0)</f>
        <v>-0.22051347695995002</v>
      </c>
      <c r="AA25" s="38">
        <f>SUM(AA15:AA24)</f>
        <v>49639812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47119364</v>
      </c>
      <c r="D26" s="29">
        <f>+D13+D25</f>
        <v>0</v>
      </c>
      <c r="E26" s="30">
        <f t="shared" si="2"/>
        <v>-775980</v>
      </c>
      <c r="F26" s="31">
        <f t="shared" si="2"/>
        <v>48069052</v>
      </c>
      <c r="G26" s="31">
        <f t="shared" si="2"/>
        <v>52467539</v>
      </c>
      <c r="H26" s="31">
        <f t="shared" si="2"/>
        <v>3023162</v>
      </c>
      <c r="I26" s="31">
        <f t="shared" si="2"/>
        <v>-5783782</v>
      </c>
      <c r="J26" s="31">
        <f t="shared" si="2"/>
        <v>49706919</v>
      </c>
      <c r="K26" s="31">
        <f t="shared" si="2"/>
        <v>-271017</v>
      </c>
      <c r="L26" s="31">
        <f t="shared" si="2"/>
        <v>-258983</v>
      </c>
      <c r="M26" s="31">
        <f t="shared" si="2"/>
        <v>-269281</v>
      </c>
      <c r="N26" s="31">
        <f t="shared" si="2"/>
        <v>-799281</v>
      </c>
      <c r="O26" s="31">
        <f t="shared" si="2"/>
        <v>-272099</v>
      </c>
      <c r="P26" s="31">
        <f t="shared" si="2"/>
        <v>-255199</v>
      </c>
      <c r="Q26" s="31">
        <f t="shared" si="2"/>
        <v>55660</v>
      </c>
      <c r="R26" s="31">
        <f t="shared" si="2"/>
        <v>-471638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48436000</v>
      </c>
      <c r="X26" s="31">
        <f t="shared" si="2"/>
        <v>48259130</v>
      </c>
      <c r="Y26" s="31">
        <f t="shared" si="2"/>
        <v>176870</v>
      </c>
      <c r="Z26" s="32">
        <f>+IF(X26&lt;&gt;0,+(Y26/X26)*100,0)</f>
        <v>0.36650059791794837</v>
      </c>
      <c r="AA26" s="33">
        <f>+AA13+AA25</f>
        <v>48069052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47119364</v>
      </c>
      <c r="D45" s="42">
        <f t="shared" si="6"/>
        <v>0</v>
      </c>
      <c r="E45" s="43">
        <f t="shared" si="6"/>
        <v>-775980</v>
      </c>
      <c r="F45" s="44">
        <f t="shared" si="6"/>
        <v>48069052</v>
      </c>
      <c r="G45" s="44">
        <f t="shared" si="6"/>
        <v>52467539</v>
      </c>
      <c r="H45" s="44">
        <f t="shared" si="6"/>
        <v>3023162</v>
      </c>
      <c r="I45" s="44">
        <f t="shared" si="6"/>
        <v>-5783782</v>
      </c>
      <c r="J45" s="44">
        <f t="shared" si="6"/>
        <v>49706919</v>
      </c>
      <c r="K45" s="44">
        <f t="shared" si="6"/>
        <v>-271017</v>
      </c>
      <c r="L45" s="44">
        <f t="shared" si="6"/>
        <v>-258983</v>
      </c>
      <c r="M45" s="44">
        <f t="shared" si="6"/>
        <v>-269281</v>
      </c>
      <c r="N45" s="44">
        <f t="shared" si="6"/>
        <v>-799281</v>
      </c>
      <c r="O45" s="44">
        <f t="shared" si="6"/>
        <v>-272099</v>
      </c>
      <c r="P45" s="44">
        <f t="shared" si="6"/>
        <v>-255199</v>
      </c>
      <c r="Q45" s="44">
        <f t="shared" si="6"/>
        <v>55660</v>
      </c>
      <c r="R45" s="44">
        <f t="shared" si="6"/>
        <v>-471638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48436000</v>
      </c>
      <c r="X45" s="44">
        <f t="shared" si="6"/>
        <v>48259130</v>
      </c>
      <c r="Y45" s="44">
        <f t="shared" si="6"/>
        <v>176870</v>
      </c>
      <c r="Z45" s="45">
        <f>+IF(X45&lt;&gt;0,+(Y45/X45)*100,0)</f>
        <v>0.36650059791794837</v>
      </c>
      <c r="AA45" s="46">
        <f>+AA26-AA44</f>
        <v>48069052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-775980</v>
      </c>
      <c r="F47" s="20">
        <v>-770760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-580682</v>
      </c>
      <c r="Y47" s="20">
        <v>580682</v>
      </c>
      <c r="Z47" s="47">
        <v>-100</v>
      </c>
      <c r="AA47" s="22">
        <v>-770760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-775980</v>
      </c>
      <c r="F50" s="52">
        <f t="shared" si="7"/>
        <v>-770760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-580682</v>
      </c>
      <c r="Y50" s="52">
        <f t="shared" si="7"/>
        <v>580682</v>
      </c>
      <c r="Z50" s="53">
        <f>+IF(X50&lt;&gt;0,+(Y50/X50)*100,0)</f>
        <v>-100</v>
      </c>
      <c r="AA50" s="54">
        <f>SUM(AA47:AA49)</f>
        <v>-770760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10653461</v>
      </c>
      <c r="D17" s="18"/>
      <c r="E17" s="19"/>
      <c r="F17" s="20"/>
      <c r="G17" s="24">
        <v>-47783</v>
      </c>
      <c r="H17" s="24">
        <v>-47783</v>
      </c>
      <c r="I17" s="24">
        <v>-47783</v>
      </c>
      <c r="J17" s="20">
        <v>-143349</v>
      </c>
      <c r="K17" s="24">
        <v>-47783</v>
      </c>
      <c r="L17" s="24">
        <v>-47783</v>
      </c>
      <c r="M17" s="20">
        <v>-47783</v>
      </c>
      <c r="N17" s="24">
        <v>-143349</v>
      </c>
      <c r="O17" s="24">
        <v>-47783</v>
      </c>
      <c r="P17" s="24">
        <v>-47783</v>
      </c>
      <c r="Q17" s="20">
        <v>-47783</v>
      </c>
      <c r="R17" s="24">
        <v>-143349</v>
      </c>
      <c r="S17" s="24"/>
      <c r="T17" s="20"/>
      <c r="U17" s="24"/>
      <c r="V17" s="24"/>
      <c r="W17" s="24">
        <v>-430047</v>
      </c>
      <c r="X17" s="20"/>
      <c r="Y17" s="24">
        <v>-430047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10653461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-47783</v>
      </c>
      <c r="I25" s="36">
        <f t="shared" si="1"/>
        <v>-47783</v>
      </c>
      <c r="J25" s="36">
        <f t="shared" si="1"/>
        <v>-143349</v>
      </c>
      <c r="K25" s="36">
        <f t="shared" si="1"/>
        <v>-47783</v>
      </c>
      <c r="L25" s="36">
        <f t="shared" si="1"/>
        <v>-47783</v>
      </c>
      <c r="M25" s="36">
        <f t="shared" si="1"/>
        <v>-47783</v>
      </c>
      <c r="N25" s="36">
        <f t="shared" si="1"/>
        <v>-143349</v>
      </c>
      <c r="O25" s="36">
        <f t="shared" si="1"/>
        <v>-47783</v>
      </c>
      <c r="P25" s="36">
        <f t="shared" si="1"/>
        <v>-47783</v>
      </c>
      <c r="Q25" s="36">
        <f t="shared" si="1"/>
        <v>-47783</v>
      </c>
      <c r="R25" s="36">
        <f t="shared" si="1"/>
        <v>-143349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-430047</v>
      </c>
      <c r="X25" s="36">
        <f t="shared" si="1"/>
        <v>0</v>
      </c>
      <c r="Y25" s="36">
        <f t="shared" si="1"/>
        <v>-430047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10653461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-47783</v>
      </c>
      <c r="I26" s="31">
        <f t="shared" si="2"/>
        <v>-47783</v>
      </c>
      <c r="J26" s="31">
        <f t="shared" si="2"/>
        <v>-143349</v>
      </c>
      <c r="K26" s="31">
        <f t="shared" si="2"/>
        <v>-47783</v>
      </c>
      <c r="L26" s="31">
        <f t="shared" si="2"/>
        <v>-47783</v>
      </c>
      <c r="M26" s="31">
        <f t="shared" si="2"/>
        <v>-47783</v>
      </c>
      <c r="N26" s="31">
        <f t="shared" si="2"/>
        <v>-143349</v>
      </c>
      <c r="O26" s="31">
        <f t="shared" si="2"/>
        <v>-47783</v>
      </c>
      <c r="P26" s="31">
        <f t="shared" si="2"/>
        <v>-47783</v>
      </c>
      <c r="Q26" s="31">
        <f t="shared" si="2"/>
        <v>-47783</v>
      </c>
      <c r="R26" s="31">
        <f t="shared" si="2"/>
        <v>-143349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-430047</v>
      </c>
      <c r="X26" s="31">
        <f t="shared" si="2"/>
        <v>0</v>
      </c>
      <c r="Y26" s="31">
        <f t="shared" si="2"/>
        <v>-430047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10653461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-47783</v>
      </c>
      <c r="I45" s="44">
        <f t="shared" si="6"/>
        <v>-47783</v>
      </c>
      <c r="J45" s="44">
        <f t="shared" si="6"/>
        <v>-143349</v>
      </c>
      <c r="K45" s="44">
        <f t="shared" si="6"/>
        <v>-47783</v>
      </c>
      <c r="L45" s="44">
        <f t="shared" si="6"/>
        <v>-47783</v>
      </c>
      <c r="M45" s="44">
        <f t="shared" si="6"/>
        <v>-47783</v>
      </c>
      <c r="N45" s="44">
        <f t="shared" si="6"/>
        <v>-143349</v>
      </c>
      <c r="O45" s="44">
        <f t="shared" si="6"/>
        <v>-47783</v>
      </c>
      <c r="P45" s="44">
        <f t="shared" si="6"/>
        <v>-47783</v>
      </c>
      <c r="Q45" s="44">
        <f t="shared" si="6"/>
        <v>-47783</v>
      </c>
      <c r="R45" s="44">
        <f t="shared" si="6"/>
        <v>-143349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-430047</v>
      </c>
      <c r="X45" s="44">
        <f t="shared" si="6"/>
        <v>0</v>
      </c>
      <c r="Y45" s="44">
        <f t="shared" si="6"/>
        <v>-430047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13976051</v>
      </c>
      <c r="D7" s="18"/>
      <c r="E7" s="19">
        <v>13332153</v>
      </c>
      <c r="F7" s="20">
        <v>15261562</v>
      </c>
      <c r="G7" s="20">
        <v>14627362</v>
      </c>
      <c r="H7" s="20">
        <v>556097</v>
      </c>
      <c r="I7" s="20">
        <v>-341627</v>
      </c>
      <c r="J7" s="20">
        <v>14841832</v>
      </c>
      <c r="K7" s="20">
        <v>594169</v>
      </c>
      <c r="L7" s="20">
        <v>272211</v>
      </c>
      <c r="M7" s="20">
        <v>598026</v>
      </c>
      <c r="N7" s="20">
        <v>1464406</v>
      </c>
      <c r="O7" s="20">
        <v>411927</v>
      </c>
      <c r="P7" s="20">
        <v>483544</v>
      </c>
      <c r="Q7" s="20">
        <v>173176</v>
      </c>
      <c r="R7" s="20">
        <v>1068647</v>
      </c>
      <c r="S7" s="20"/>
      <c r="T7" s="20"/>
      <c r="U7" s="20"/>
      <c r="V7" s="20"/>
      <c r="W7" s="20">
        <v>17374885</v>
      </c>
      <c r="X7" s="20">
        <v>11446168</v>
      </c>
      <c r="Y7" s="20">
        <v>5928717</v>
      </c>
      <c r="Z7" s="21">
        <v>51.796522644084895</v>
      </c>
      <c r="AA7" s="22">
        <v>15261562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13976051</v>
      </c>
      <c r="D13" s="29">
        <f>SUM(D6:D12)</f>
        <v>0</v>
      </c>
      <c r="E13" s="30">
        <f t="shared" si="0"/>
        <v>13332153</v>
      </c>
      <c r="F13" s="31">
        <f t="shared" si="0"/>
        <v>15261562</v>
      </c>
      <c r="G13" s="31">
        <f t="shared" si="0"/>
        <v>14627362</v>
      </c>
      <c r="H13" s="31">
        <f t="shared" si="0"/>
        <v>556097</v>
      </c>
      <c r="I13" s="31">
        <f t="shared" si="0"/>
        <v>-341627</v>
      </c>
      <c r="J13" s="31">
        <f t="shared" si="0"/>
        <v>14841832</v>
      </c>
      <c r="K13" s="31">
        <f t="shared" si="0"/>
        <v>594169</v>
      </c>
      <c r="L13" s="31">
        <f t="shared" si="0"/>
        <v>272211</v>
      </c>
      <c r="M13" s="31">
        <f t="shared" si="0"/>
        <v>598026</v>
      </c>
      <c r="N13" s="31">
        <f t="shared" si="0"/>
        <v>1464406</v>
      </c>
      <c r="O13" s="31">
        <f t="shared" si="0"/>
        <v>411927</v>
      </c>
      <c r="P13" s="31">
        <f t="shared" si="0"/>
        <v>483544</v>
      </c>
      <c r="Q13" s="31">
        <f t="shared" si="0"/>
        <v>173176</v>
      </c>
      <c r="R13" s="31">
        <f t="shared" si="0"/>
        <v>1068647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17374885</v>
      </c>
      <c r="X13" s="31">
        <f t="shared" si="0"/>
        <v>11446168</v>
      </c>
      <c r="Y13" s="31">
        <f t="shared" si="0"/>
        <v>5928717</v>
      </c>
      <c r="Z13" s="32">
        <f>+IF(X13&lt;&gt;0,+(Y13/X13)*100,0)</f>
        <v>51.796522644084895</v>
      </c>
      <c r="AA13" s="33">
        <f>SUM(AA6:AA12)</f>
        <v>15261562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183150276</v>
      </c>
      <c r="D17" s="18"/>
      <c r="E17" s="19">
        <v>189505825</v>
      </c>
      <c r="F17" s="20">
        <v>178934118</v>
      </c>
      <c r="G17" s="24">
        <v>184931448</v>
      </c>
      <c r="H17" s="24">
        <v>-865493</v>
      </c>
      <c r="I17" s="24">
        <v>-213050</v>
      </c>
      <c r="J17" s="20">
        <v>183852905</v>
      </c>
      <c r="K17" s="24">
        <v>-21776</v>
      </c>
      <c r="L17" s="24">
        <v>-136598</v>
      </c>
      <c r="M17" s="20">
        <v>1947620</v>
      </c>
      <c r="N17" s="24">
        <v>1789246</v>
      </c>
      <c r="O17" s="24">
        <v>-144463</v>
      </c>
      <c r="P17" s="24">
        <v>-1751969</v>
      </c>
      <c r="Q17" s="20">
        <v>607021</v>
      </c>
      <c r="R17" s="24">
        <v>-1289411</v>
      </c>
      <c r="S17" s="24"/>
      <c r="T17" s="20"/>
      <c r="U17" s="24"/>
      <c r="V17" s="24"/>
      <c r="W17" s="24">
        <v>184352740</v>
      </c>
      <c r="X17" s="20">
        <v>175620777</v>
      </c>
      <c r="Y17" s="24">
        <v>8731963</v>
      </c>
      <c r="Z17" s="25">
        <v>4.9720557835819159</v>
      </c>
      <c r="AA17" s="26">
        <v>178934118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183150276</v>
      </c>
      <c r="D25" s="29">
        <f t="shared" ref="D25:Y25" si="1">SUM(D15:D24)</f>
        <v>0</v>
      </c>
      <c r="E25" s="35">
        <f t="shared" si="1"/>
        <v>189505825</v>
      </c>
      <c r="F25" s="36">
        <f t="shared" si="1"/>
        <v>178934118</v>
      </c>
      <c r="G25" s="36">
        <f t="shared" si="1"/>
        <v>184931448</v>
      </c>
      <c r="H25" s="36">
        <f t="shared" si="1"/>
        <v>-865493</v>
      </c>
      <c r="I25" s="36">
        <f t="shared" si="1"/>
        <v>-213050</v>
      </c>
      <c r="J25" s="36">
        <f t="shared" si="1"/>
        <v>183852905</v>
      </c>
      <c r="K25" s="36">
        <f t="shared" si="1"/>
        <v>-21776</v>
      </c>
      <c r="L25" s="36">
        <f t="shared" si="1"/>
        <v>-136598</v>
      </c>
      <c r="M25" s="36">
        <f t="shared" si="1"/>
        <v>1947620</v>
      </c>
      <c r="N25" s="36">
        <f t="shared" si="1"/>
        <v>1789246</v>
      </c>
      <c r="O25" s="36">
        <f t="shared" si="1"/>
        <v>-144463</v>
      </c>
      <c r="P25" s="36">
        <f t="shared" si="1"/>
        <v>-1751969</v>
      </c>
      <c r="Q25" s="36">
        <f t="shared" si="1"/>
        <v>607021</v>
      </c>
      <c r="R25" s="36">
        <f t="shared" si="1"/>
        <v>-1289411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184352740</v>
      </c>
      <c r="X25" s="36">
        <f t="shared" si="1"/>
        <v>175620777</v>
      </c>
      <c r="Y25" s="36">
        <f t="shared" si="1"/>
        <v>8731963</v>
      </c>
      <c r="Z25" s="37">
        <f>+IF(X25&lt;&gt;0,+(Y25/X25)*100,0)</f>
        <v>4.9720557835819159</v>
      </c>
      <c r="AA25" s="38">
        <f>SUM(AA15:AA24)</f>
        <v>178934118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197126327</v>
      </c>
      <c r="D26" s="29">
        <f>+D13+D25</f>
        <v>0</v>
      </c>
      <c r="E26" s="30">
        <f t="shared" si="2"/>
        <v>202837978</v>
      </c>
      <c r="F26" s="31">
        <f t="shared" si="2"/>
        <v>194195680</v>
      </c>
      <c r="G26" s="31">
        <f t="shared" si="2"/>
        <v>199558810</v>
      </c>
      <c r="H26" s="31">
        <f t="shared" si="2"/>
        <v>-309396</v>
      </c>
      <c r="I26" s="31">
        <f t="shared" si="2"/>
        <v>-554677</v>
      </c>
      <c r="J26" s="31">
        <f t="shared" si="2"/>
        <v>198694737</v>
      </c>
      <c r="K26" s="31">
        <f t="shared" si="2"/>
        <v>572393</v>
      </c>
      <c r="L26" s="31">
        <f t="shared" si="2"/>
        <v>135613</v>
      </c>
      <c r="M26" s="31">
        <f t="shared" si="2"/>
        <v>2545646</v>
      </c>
      <c r="N26" s="31">
        <f t="shared" si="2"/>
        <v>3253652</v>
      </c>
      <c r="O26" s="31">
        <f t="shared" si="2"/>
        <v>267464</v>
      </c>
      <c r="P26" s="31">
        <f t="shared" si="2"/>
        <v>-1268425</v>
      </c>
      <c r="Q26" s="31">
        <f t="shared" si="2"/>
        <v>780197</v>
      </c>
      <c r="R26" s="31">
        <f t="shared" si="2"/>
        <v>-220764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201727625</v>
      </c>
      <c r="X26" s="31">
        <f t="shared" si="2"/>
        <v>187066945</v>
      </c>
      <c r="Y26" s="31">
        <f t="shared" si="2"/>
        <v>14660680</v>
      </c>
      <c r="Z26" s="32">
        <f>+IF(X26&lt;&gt;0,+(Y26/X26)*100,0)</f>
        <v>7.8371301781830036</v>
      </c>
      <c r="AA26" s="33">
        <f>+AA13+AA25</f>
        <v>194195680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123438</v>
      </c>
      <c r="H35" s="20">
        <v>1224819</v>
      </c>
      <c r="I35" s="20">
        <v>118766</v>
      </c>
      <c r="J35" s="20">
        <v>1467023</v>
      </c>
      <c r="K35" s="20">
        <v>123153</v>
      </c>
      <c r="L35" s="20">
        <v>116057</v>
      </c>
      <c r="M35" s="20">
        <v>118892</v>
      </c>
      <c r="N35" s="20">
        <v>358102</v>
      </c>
      <c r="O35" s="20">
        <v>50692</v>
      </c>
      <c r="P35" s="20">
        <v>45757</v>
      </c>
      <c r="Q35" s="20">
        <v>7728</v>
      </c>
      <c r="R35" s="20">
        <v>104177</v>
      </c>
      <c r="S35" s="20"/>
      <c r="T35" s="20"/>
      <c r="U35" s="20"/>
      <c r="V35" s="20"/>
      <c r="W35" s="20">
        <v>1929302</v>
      </c>
      <c r="X35" s="20"/>
      <c r="Y35" s="20">
        <v>1929302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123438</v>
      </c>
      <c r="H37" s="31">
        <f t="shared" si="3"/>
        <v>1224819</v>
      </c>
      <c r="I37" s="31">
        <f t="shared" si="3"/>
        <v>118766</v>
      </c>
      <c r="J37" s="31">
        <f t="shared" si="3"/>
        <v>1467023</v>
      </c>
      <c r="K37" s="31">
        <f t="shared" si="3"/>
        <v>123153</v>
      </c>
      <c r="L37" s="31">
        <f t="shared" si="3"/>
        <v>116057</v>
      </c>
      <c r="M37" s="31">
        <f t="shared" si="3"/>
        <v>118892</v>
      </c>
      <c r="N37" s="31">
        <f t="shared" si="3"/>
        <v>358102</v>
      </c>
      <c r="O37" s="31">
        <f t="shared" si="3"/>
        <v>50692</v>
      </c>
      <c r="P37" s="31">
        <f t="shared" si="3"/>
        <v>45757</v>
      </c>
      <c r="Q37" s="31">
        <f t="shared" si="3"/>
        <v>7728</v>
      </c>
      <c r="R37" s="31">
        <f t="shared" si="3"/>
        <v>104177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1929302</v>
      </c>
      <c r="X37" s="31">
        <f t="shared" si="3"/>
        <v>0</v>
      </c>
      <c r="Y37" s="31">
        <f t="shared" si="3"/>
        <v>1929302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123438</v>
      </c>
      <c r="H44" s="31">
        <f t="shared" si="5"/>
        <v>1224819</v>
      </c>
      <c r="I44" s="31">
        <f t="shared" si="5"/>
        <v>118766</v>
      </c>
      <c r="J44" s="31">
        <f t="shared" si="5"/>
        <v>1467023</v>
      </c>
      <c r="K44" s="31">
        <f t="shared" si="5"/>
        <v>123153</v>
      </c>
      <c r="L44" s="31">
        <f t="shared" si="5"/>
        <v>116057</v>
      </c>
      <c r="M44" s="31">
        <f t="shared" si="5"/>
        <v>118892</v>
      </c>
      <c r="N44" s="31">
        <f t="shared" si="5"/>
        <v>358102</v>
      </c>
      <c r="O44" s="31">
        <f t="shared" si="5"/>
        <v>50692</v>
      </c>
      <c r="P44" s="31">
        <f t="shared" si="5"/>
        <v>45757</v>
      </c>
      <c r="Q44" s="31">
        <f t="shared" si="5"/>
        <v>7728</v>
      </c>
      <c r="R44" s="31">
        <f t="shared" si="5"/>
        <v>104177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1929302</v>
      </c>
      <c r="X44" s="31">
        <f t="shared" si="5"/>
        <v>0</v>
      </c>
      <c r="Y44" s="31">
        <f t="shared" si="5"/>
        <v>1929302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197126327</v>
      </c>
      <c r="D45" s="42">
        <f t="shared" si="6"/>
        <v>0</v>
      </c>
      <c r="E45" s="43">
        <f t="shared" si="6"/>
        <v>202837978</v>
      </c>
      <c r="F45" s="44">
        <f t="shared" si="6"/>
        <v>194195680</v>
      </c>
      <c r="G45" s="44">
        <f t="shared" si="6"/>
        <v>199435372</v>
      </c>
      <c r="H45" s="44">
        <f t="shared" si="6"/>
        <v>-1534215</v>
      </c>
      <c r="I45" s="44">
        <f t="shared" si="6"/>
        <v>-673443</v>
      </c>
      <c r="J45" s="44">
        <f t="shared" si="6"/>
        <v>197227714</v>
      </c>
      <c r="K45" s="44">
        <f t="shared" si="6"/>
        <v>449240</v>
      </c>
      <c r="L45" s="44">
        <f t="shared" si="6"/>
        <v>19556</v>
      </c>
      <c r="M45" s="44">
        <f t="shared" si="6"/>
        <v>2426754</v>
      </c>
      <c r="N45" s="44">
        <f t="shared" si="6"/>
        <v>2895550</v>
      </c>
      <c r="O45" s="44">
        <f t="shared" si="6"/>
        <v>216772</v>
      </c>
      <c r="P45" s="44">
        <f t="shared" si="6"/>
        <v>-1314182</v>
      </c>
      <c r="Q45" s="44">
        <f t="shared" si="6"/>
        <v>772469</v>
      </c>
      <c r="R45" s="44">
        <f t="shared" si="6"/>
        <v>-324941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199798323</v>
      </c>
      <c r="X45" s="44">
        <f t="shared" si="6"/>
        <v>187066945</v>
      </c>
      <c r="Y45" s="44">
        <f t="shared" si="6"/>
        <v>12731378</v>
      </c>
      <c r="Z45" s="45">
        <f>+IF(X45&lt;&gt;0,+(Y45/X45)*100,0)</f>
        <v>6.8057870940266874</v>
      </c>
      <c r="AA45" s="46">
        <f>+AA26-AA44</f>
        <v>194195680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46243129</v>
      </c>
      <c r="D47" s="18"/>
      <c r="E47" s="19">
        <v>29451741</v>
      </c>
      <c r="F47" s="20">
        <v>25671352</v>
      </c>
      <c r="G47" s="20">
        <v>48162866</v>
      </c>
      <c r="H47" s="20">
        <v>1576965</v>
      </c>
      <c r="I47" s="20">
        <v>529106</v>
      </c>
      <c r="J47" s="20">
        <v>50268937</v>
      </c>
      <c r="K47" s="20">
        <v>952762</v>
      </c>
      <c r="L47" s="20">
        <v>1317336</v>
      </c>
      <c r="M47" s="20">
        <v>3059144</v>
      </c>
      <c r="N47" s="20">
        <v>5329242</v>
      </c>
      <c r="O47" s="20">
        <v>614453</v>
      </c>
      <c r="P47" s="20">
        <v>530315</v>
      </c>
      <c r="Q47" s="20">
        <v>1571874</v>
      </c>
      <c r="R47" s="20">
        <v>2716642</v>
      </c>
      <c r="S47" s="20"/>
      <c r="T47" s="20"/>
      <c r="U47" s="20"/>
      <c r="V47" s="20"/>
      <c r="W47" s="20">
        <v>58314821</v>
      </c>
      <c r="X47" s="20">
        <v>20157616</v>
      </c>
      <c r="Y47" s="20">
        <v>38157205</v>
      </c>
      <c r="Z47" s="47">
        <v>189.29423499286818</v>
      </c>
      <c r="AA47" s="22">
        <v>25671352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46243129</v>
      </c>
      <c r="D50" s="50">
        <f t="shared" ref="D50:Y50" si="7">SUM(D47:D49)</f>
        <v>0</v>
      </c>
      <c r="E50" s="51">
        <f t="shared" si="7"/>
        <v>29451741</v>
      </c>
      <c r="F50" s="52">
        <f t="shared" si="7"/>
        <v>25671352</v>
      </c>
      <c r="G50" s="52">
        <f t="shared" si="7"/>
        <v>48162866</v>
      </c>
      <c r="H50" s="52">
        <f t="shared" si="7"/>
        <v>1576965</v>
      </c>
      <c r="I50" s="52">
        <f t="shared" si="7"/>
        <v>529106</v>
      </c>
      <c r="J50" s="52">
        <f t="shared" si="7"/>
        <v>50268937</v>
      </c>
      <c r="K50" s="52">
        <f t="shared" si="7"/>
        <v>952762</v>
      </c>
      <c r="L50" s="52">
        <f t="shared" si="7"/>
        <v>1317336</v>
      </c>
      <c r="M50" s="52">
        <f t="shared" si="7"/>
        <v>3059144</v>
      </c>
      <c r="N50" s="52">
        <f t="shared" si="7"/>
        <v>5329242</v>
      </c>
      <c r="O50" s="52">
        <f t="shared" si="7"/>
        <v>614453</v>
      </c>
      <c r="P50" s="52">
        <f t="shared" si="7"/>
        <v>530315</v>
      </c>
      <c r="Q50" s="52">
        <f t="shared" si="7"/>
        <v>1571874</v>
      </c>
      <c r="R50" s="52">
        <f t="shared" si="7"/>
        <v>2716642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58314821</v>
      </c>
      <c r="X50" s="52">
        <f t="shared" si="7"/>
        <v>20157616</v>
      </c>
      <c r="Y50" s="52">
        <f t="shared" si="7"/>
        <v>38157205</v>
      </c>
      <c r="Z50" s="53">
        <f>+IF(X50&lt;&gt;0,+(Y50/X50)*100,0)</f>
        <v>189.29423499286818</v>
      </c>
      <c r="AA50" s="54">
        <f>SUM(AA47:AA49)</f>
        <v>25671352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379265424</v>
      </c>
      <c r="D17" s="18"/>
      <c r="E17" s="19">
        <v>-236910</v>
      </c>
      <c r="F17" s="20">
        <v>-236910</v>
      </c>
      <c r="G17" s="24">
        <v>-22740781</v>
      </c>
      <c r="H17" s="24">
        <v>-22530302</v>
      </c>
      <c r="I17" s="24">
        <v>-204580</v>
      </c>
      <c r="J17" s="20">
        <v>-45475663</v>
      </c>
      <c r="K17" s="24">
        <v>-211400</v>
      </c>
      <c r="L17" s="24">
        <v>-204583</v>
      </c>
      <c r="M17" s="20">
        <v>-211402</v>
      </c>
      <c r="N17" s="24">
        <v>-627385</v>
      </c>
      <c r="O17" s="24">
        <v>-211402</v>
      </c>
      <c r="P17" s="24">
        <v>-197763</v>
      </c>
      <c r="Q17" s="20">
        <v>-240968</v>
      </c>
      <c r="R17" s="24">
        <v>-650133</v>
      </c>
      <c r="S17" s="24"/>
      <c r="T17" s="20"/>
      <c r="U17" s="24"/>
      <c r="V17" s="24"/>
      <c r="W17" s="24">
        <v>-46753181</v>
      </c>
      <c r="X17" s="20">
        <v>-177678</v>
      </c>
      <c r="Y17" s="24">
        <v>-46575503</v>
      </c>
      <c r="Z17" s="25">
        <v>26213.432726617815</v>
      </c>
      <c r="AA17" s="26">
        <v>-236910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379265424</v>
      </c>
      <c r="D25" s="29">
        <f t="shared" ref="D25:Y25" si="1">SUM(D15:D24)</f>
        <v>0</v>
      </c>
      <c r="E25" s="35">
        <f t="shared" si="1"/>
        <v>-236910</v>
      </c>
      <c r="F25" s="36">
        <f t="shared" si="1"/>
        <v>-236910</v>
      </c>
      <c r="G25" s="36">
        <f t="shared" si="1"/>
        <v>-22740781</v>
      </c>
      <c r="H25" s="36">
        <f t="shared" si="1"/>
        <v>-22530302</v>
      </c>
      <c r="I25" s="36">
        <f t="shared" si="1"/>
        <v>-204580</v>
      </c>
      <c r="J25" s="36">
        <f t="shared" si="1"/>
        <v>-45475663</v>
      </c>
      <c r="K25" s="36">
        <f t="shared" si="1"/>
        <v>-211400</v>
      </c>
      <c r="L25" s="36">
        <f t="shared" si="1"/>
        <v>-204583</v>
      </c>
      <c r="M25" s="36">
        <f t="shared" si="1"/>
        <v>-211402</v>
      </c>
      <c r="N25" s="36">
        <f t="shared" si="1"/>
        <v>-627385</v>
      </c>
      <c r="O25" s="36">
        <f t="shared" si="1"/>
        <v>-211402</v>
      </c>
      <c r="P25" s="36">
        <f t="shared" si="1"/>
        <v>-197763</v>
      </c>
      <c r="Q25" s="36">
        <f t="shared" si="1"/>
        <v>-240968</v>
      </c>
      <c r="R25" s="36">
        <f t="shared" si="1"/>
        <v>-650133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-46753181</v>
      </c>
      <c r="X25" s="36">
        <f t="shared" si="1"/>
        <v>-177678</v>
      </c>
      <c r="Y25" s="36">
        <f t="shared" si="1"/>
        <v>-46575503</v>
      </c>
      <c r="Z25" s="37">
        <f>+IF(X25&lt;&gt;0,+(Y25/X25)*100,0)</f>
        <v>26213.432726617815</v>
      </c>
      <c r="AA25" s="38">
        <f>SUM(AA15:AA24)</f>
        <v>-236910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379265424</v>
      </c>
      <c r="D26" s="29">
        <f>+D13+D25</f>
        <v>0</v>
      </c>
      <c r="E26" s="30">
        <f t="shared" si="2"/>
        <v>-236910</v>
      </c>
      <c r="F26" s="31">
        <f t="shared" si="2"/>
        <v>-236910</v>
      </c>
      <c r="G26" s="31">
        <f t="shared" si="2"/>
        <v>-22740781</v>
      </c>
      <c r="H26" s="31">
        <f t="shared" si="2"/>
        <v>-22530302</v>
      </c>
      <c r="I26" s="31">
        <f t="shared" si="2"/>
        <v>-204580</v>
      </c>
      <c r="J26" s="31">
        <f t="shared" si="2"/>
        <v>-45475663</v>
      </c>
      <c r="K26" s="31">
        <f t="shared" si="2"/>
        <v>-211400</v>
      </c>
      <c r="L26" s="31">
        <f t="shared" si="2"/>
        <v>-204583</v>
      </c>
      <c r="M26" s="31">
        <f t="shared" si="2"/>
        <v>-211402</v>
      </c>
      <c r="N26" s="31">
        <f t="shared" si="2"/>
        <v>-627385</v>
      </c>
      <c r="O26" s="31">
        <f t="shared" si="2"/>
        <v>-211402</v>
      </c>
      <c r="P26" s="31">
        <f t="shared" si="2"/>
        <v>-197763</v>
      </c>
      <c r="Q26" s="31">
        <f t="shared" si="2"/>
        <v>-240968</v>
      </c>
      <c r="R26" s="31">
        <f t="shared" si="2"/>
        <v>-650133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-46753181</v>
      </c>
      <c r="X26" s="31">
        <f t="shared" si="2"/>
        <v>-177678</v>
      </c>
      <c r="Y26" s="31">
        <f t="shared" si="2"/>
        <v>-46575503</v>
      </c>
      <c r="Z26" s="32">
        <f>+IF(X26&lt;&gt;0,+(Y26/X26)*100,0)</f>
        <v>26213.432726617815</v>
      </c>
      <c r="AA26" s="33">
        <f>+AA13+AA25</f>
        <v>-236910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379265424</v>
      </c>
      <c r="D45" s="42">
        <f t="shared" si="6"/>
        <v>0</v>
      </c>
      <c r="E45" s="43">
        <f t="shared" si="6"/>
        <v>-236910</v>
      </c>
      <c r="F45" s="44">
        <f t="shared" si="6"/>
        <v>-236910</v>
      </c>
      <c r="G45" s="44">
        <f t="shared" si="6"/>
        <v>-22740781</v>
      </c>
      <c r="H45" s="44">
        <f t="shared" si="6"/>
        <v>-22530302</v>
      </c>
      <c r="I45" s="44">
        <f t="shared" si="6"/>
        <v>-204580</v>
      </c>
      <c r="J45" s="44">
        <f t="shared" si="6"/>
        <v>-45475663</v>
      </c>
      <c r="K45" s="44">
        <f t="shared" si="6"/>
        <v>-211400</v>
      </c>
      <c r="L45" s="44">
        <f t="shared" si="6"/>
        <v>-204583</v>
      </c>
      <c r="M45" s="44">
        <f t="shared" si="6"/>
        <v>-211402</v>
      </c>
      <c r="N45" s="44">
        <f t="shared" si="6"/>
        <v>-627385</v>
      </c>
      <c r="O45" s="44">
        <f t="shared" si="6"/>
        <v>-211402</v>
      </c>
      <c r="P45" s="44">
        <f t="shared" si="6"/>
        <v>-197763</v>
      </c>
      <c r="Q45" s="44">
        <f t="shared" si="6"/>
        <v>-240968</v>
      </c>
      <c r="R45" s="44">
        <f t="shared" si="6"/>
        <v>-650133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-46753181</v>
      </c>
      <c r="X45" s="44">
        <f t="shared" si="6"/>
        <v>-177678</v>
      </c>
      <c r="Y45" s="44">
        <f t="shared" si="6"/>
        <v>-46575503</v>
      </c>
      <c r="Z45" s="45">
        <f>+IF(X45&lt;&gt;0,+(Y45/X45)*100,0)</f>
        <v>26213.432726617815</v>
      </c>
      <c r="AA45" s="46">
        <f>+AA26-AA44</f>
        <v>-236910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2711490</v>
      </c>
      <c r="F47" s="20">
        <v>2711490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2033622</v>
      </c>
      <c r="Y47" s="20">
        <v>-2033622</v>
      </c>
      <c r="Z47" s="47">
        <v>-100</v>
      </c>
      <c r="AA47" s="22">
        <v>2711490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2711490</v>
      </c>
      <c r="F50" s="52">
        <f t="shared" si="7"/>
        <v>2711490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2033622</v>
      </c>
      <c r="Y50" s="52">
        <f t="shared" si="7"/>
        <v>-2033622</v>
      </c>
      <c r="Z50" s="53">
        <f>+IF(X50&lt;&gt;0,+(Y50/X50)*100,0)</f>
        <v>-100</v>
      </c>
      <c r="AA50" s="54">
        <f>SUM(AA47:AA49)</f>
        <v>2711490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345511022</v>
      </c>
      <c r="D6" s="18"/>
      <c r="E6" s="19">
        <v>54062861</v>
      </c>
      <c r="F6" s="20">
        <v>390730842</v>
      </c>
      <c r="G6" s="20">
        <v>411282163</v>
      </c>
      <c r="H6" s="20">
        <v>782245</v>
      </c>
      <c r="I6" s="20">
        <v>732601</v>
      </c>
      <c r="J6" s="20">
        <v>412797009</v>
      </c>
      <c r="K6" s="20">
        <v>-2485283</v>
      </c>
      <c r="L6" s="20">
        <v>34824</v>
      </c>
      <c r="M6" s="20">
        <v>-21215602</v>
      </c>
      <c r="N6" s="20">
        <v>-23666061</v>
      </c>
      <c r="O6" s="20">
        <v>51531846</v>
      </c>
      <c r="P6" s="20">
        <v>-10283532</v>
      </c>
      <c r="Q6" s="20">
        <v>26115371</v>
      </c>
      <c r="R6" s="20">
        <v>67363685</v>
      </c>
      <c r="S6" s="20"/>
      <c r="T6" s="20"/>
      <c r="U6" s="20"/>
      <c r="V6" s="20"/>
      <c r="W6" s="20">
        <v>456494633</v>
      </c>
      <c r="X6" s="20">
        <v>380819180</v>
      </c>
      <c r="Y6" s="20">
        <v>75675453</v>
      </c>
      <c r="Z6" s="21">
        <v>19.871754621182681</v>
      </c>
      <c r="AA6" s="22">
        <v>390730842</v>
      </c>
    </row>
    <row r="7" spans="1:27" x14ac:dyDescent="0.25">
      <c r="A7" s="23" t="s">
        <v>35</v>
      </c>
      <c r="B7" s="17" t="s">
        <v>32</v>
      </c>
      <c r="C7" s="18">
        <v>38418974</v>
      </c>
      <c r="D7" s="18"/>
      <c r="E7" s="19">
        <v>26870317</v>
      </c>
      <c r="F7" s="20">
        <v>66565042</v>
      </c>
      <c r="G7" s="20">
        <v>40374151</v>
      </c>
      <c r="H7" s="20">
        <v>2198055</v>
      </c>
      <c r="I7" s="20">
        <v>908508</v>
      </c>
      <c r="J7" s="20">
        <v>43480714</v>
      </c>
      <c r="K7" s="20">
        <v>545957</v>
      </c>
      <c r="L7" s="20">
        <v>-176074</v>
      </c>
      <c r="M7" s="20">
        <v>827309</v>
      </c>
      <c r="N7" s="20">
        <v>1197192</v>
      </c>
      <c r="O7" s="20">
        <v>1302920</v>
      </c>
      <c r="P7" s="20">
        <v>-22728</v>
      </c>
      <c r="Q7" s="20">
        <v>6195024</v>
      </c>
      <c r="R7" s="20">
        <v>7475216</v>
      </c>
      <c r="S7" s="20"/>
      <c r="T7" s="20"/>
      <c r="U7" s="20"/>
      <c r="V7" s="20"/>
      <c r="W7" s="20">
        <v>52153122</v>
      </c>
      <c r="X7" s="20">
        <v>59082012</v>
      </c>
      <c r="Y7" s="20">
        <v>-6928890</v>
      </c>
      <c r="Z7" s="21">
        <v>-11.727579622711563</v>
      </c>
      <c r="AA7" s="22">
        <v>66565042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-1832380</v>
      </c>
      <c r="D10" s="18"/>
      <c r="E10" s="19">
        <v>-600000</v>
      </c>
      <c r="F10" s="20">
        <v>-2732380</v>
      </c>
      <c r="G10" s="20">
        <v>-1915721</v>
      </c>
      <c r="H10" s="20">
        <v>-96071</v>
      </c>
      <c r="I10" s="20">
        <v>-58535</v>
      </c>
      <c r="J10" s="20">
        <v>-2070327</v>
      </c>
      <c r="K10" s="20">
        <v>-72497</v>
      </c>
      <c r="L10" s="20">
        <v>-121988</v>
      </c>
      <c r="M10" s="20">
        <v>-73605</v>
      </c>
      <c r="N10" s="20">
        <v>-268090</v>
      </c>
      <c r="O10" s="20">
        <v>-84998</v>
      </c>
      <c r="P10" s="20">
        <v>-6267</v>
      </c>
      <c r="Q10" s="20">
        <v>-81961</v>
      </c>
      <c r="R10" s="20">
        <v>-173226</v>
      </c>
      <c r="S10" s="20"/>
      <c r="T10" s="20"/>
      <c r="U10" s="20"/>
      <c r="V10" s="20"/>
      <c r="W10" s="20">
        <v>-2511643</v>
      </c>
      <c r="X10" s="20">
        <v>-2402380</v>
      </c>
      <c r="Y10" s="20">
        <v>-109263</v>
      </c>
      <c r="Z10" s="21">
        <v>4.5481147861703812</v>
      </c>
      <c r="AA10" s="22">
        <v>-2732380</v>
      </c>
    </row>
    <row r="11" spans="1:27" x14ac:dyDescent="0.25">
      <c r="A11" s="23" t="s">
        <v>39</v>
      </c>
      <c r="B11" s="17" t="s">
        <v>32</v>
      </c>
      <c r="C11" s="18">
        <v>6632229</v>
      </c>
      <c r="D11" s="18"/>
      <c r="E11" s="19"/>
      <c r="F11" s="20">
        <v>6632229</v>
      </c>
      <c r="G11" s="24">
        <v>6765336</v>
      </c>
      <c r="H11" s="24">
        <v>309297</v>
      </c>
      <c r="I11" s="24">
        <v>759490</v>
      </c>
      <c r="J11" s="20">
        <v>7834123</v>
      </c>
      <c r="K11" s="24">
        <v>1244762</v>
      </c>
      <c r="L11" s="24">
        <v>1560611</v>
      </c>
      <c r="M11" s="20">
        <v>3219448</v>
      </c>
      <c r="N11" s="24">
        <v>6024821</v>
      </c>
      <c r="O11" s="24">
        <v>-6715894</v>
      </c>
      <c r="P11" s="24">
        <v>1873053</v>
      </c>
      <c r="Q11" s="20">
        <v>2239488</v>
      </c>
      <c r="R11" s="24">
        <v>-2603353</v>
      </c>
      <c r="S11" s="24"/>
      <c r="T11" s="20"/>
      <c r="U11" s="24"/>
      <c r="V11" s="24"/>
      <c r="W11" s="24">
        <v>11255591</v>
      </c>
      <c r="X11" s="20">
        <v>6632229</v>
      </c>
      <c r="Y11" s="24">
        <v>4623362</v>
      </c>
      <c r="Z11" s="25">
        <v>69.71053020032933</v>
      </c>
      <c r="AA11" s="26">
        <v>6632229</v>
      </c>
    </row>
    <row r="12" spans="1:27" x14ac:dyDescent="0.25">
      <c r="A12" s="23" t="s">
        <v>40</v>
      </c>
      <c r="B12" s="17" t="s">
        <v>32</v>
      </c>
      <c r="C12" s="18">
        <v>-2600154</v>
      </c>
      <c r="D12" s="18"/>
      <c r="E12" s="19"/>
      <c r="F12" s="20">
        <v>-2600155</v>
      </c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>
        <v>-2600155</v>
      </c>
      <c r="Y12" s="20"/>
      <c r="Z12" s="21"/>
      <c r="AA12" s="22">
        <v>-2600155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386129691</v>
      </c>
      <c r="D13" s="29">
        <f>SUM(D6:D12)</f>
        <v>0</v>
      </c>
      <c r="E13" s="30">
        <f t="shared" si="0"/>
        <v>80333178</v>
      </c>
      <c r="F13" s="31">
        <f t="shared" si="0"/>
        <v>458595578</v>
      </c>
      <c r="G13" s="31">
        <f t="shared" si="0"/>
        <v>453905774</v>
      </c>
      <c r="H13" s="31">
        <f t="shared" si="0"/>
        <v>3193526</v>
      </c>
      <c r="I13" s="31">
        <f t="shared" si="0"/>
        <v>2342064</v>
      </c>
      <c r="J13" s="31">
        <f t="shared" si="0"/>
        <v>459441364</v>
      </c>
      <c r="K13" s="31">
        <f t="shared" si="0"/>
        <v>-767061</v>
      </c>
      <c r="L13" s="31">
        <f t="shared" si="0"/>
        <v>1297373</v>
      </c>
      <c r="M13" s="31">
        <f t="shared" si="0"/>
        <v>-17242450</v>
      </c>
      <c r="N13" s="31">
        <f t="shared" si="0"/>
        <v>-16712138</v>
      </c>
      <c r="O13" s="31">
        <f t="shared" si="0"/>
        <v>46033874</v>
      </c>
      <c r="P13" s="31">
        <f t="shared" si="0"/>
        <v>-8439474</v>
      </c>
      <c r="Q13" s="31">
        <f t="shared" si="0"/>
        <v>34467922</v>
      </c>
      <c r="R13" s="31">
        <f t="shared" si="0"/>
        <v>72062322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514791548</v>
      </c>
      <c r="X13" s="31">
        <f t="shared" si="0"/>
        <v>441530886</v>
      </c>
      <c r="Y13" s="31">
        <f t="shared" si="0"/>
        <v>73260662</v>
      </c>
      <c r="Z13" s="32">
        <f>+IF(X13&lt;&gt;0,+(Y13/X13)*100,0)</f>
        <v>16.592420671563165</v>
      </c>
      <c r="AA13" s="33">
        <f>SUM(AA6:AA12)</f>
        <v>458595578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266303476</v>
      </c>
      <c r="D17" s="18"/>
      <c r="E17" s="19">
        <v>113131800</v>
      </c>
      <c r="F17" s="20">
        <v>350400894</v>
      </c>
      <c r="G17" s="24">
        <v>267195791</v>
      </c>
      <c r="H17" s="24">
        <v>1316727</v>
      </c>
      <c r="I17" s="24">
        <v>4907764</v>
      </c>
      <c r="J17" s="20">
        <v>273420282</v>
      </c>
      <c r="K17" s="24">
        <v>7178144</v>
      </c>
      <c r="L17" s="24">
        <v>8282953</v>
      </c>
      <c r="M17" s="20">
        <v>2352056</v>
      </c>
      <c r="N17" s="24">
        <v>17813153</v>
      </c>
      <c r="O17" s="24"/>
      <c r="P17" s="24">
        <v>2396226</v>
      </c>
      <c r="Q17" s="20">
        <v>14329128</v>
      </c>
      <c r="R17" s="24">
        <v>16725354</v>
      </c>
      <c r="S17" s="24"/>
      <c r="T17" s="20"/>
      <c r="U17" s="24"/>
      <c r="V17" s="24"/>
      <c r="W17" s="24">
        <v>307958789</v>
      </c>
      <c r="X17" s="20">
        <v>340170947</v>
      </c>
      <c r="Y17" s="24">
        <v>-32212158</v>
      </c>
      <c r="Z17" s="25">
        <v>-9.469403041053944</v>
      </c>
      <c r="AA17" s="26">
        <v>350400894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266303476</v>
      </c>
      <c r="D25" s="29">
        <f t="shared" ref="D25:Y25" si="1">SUM(D15:D24)</f>
        <v>0</v>
      </c>
      <c r="E25" s="35">
        <f t="shared" si="1"/>
        <v>113131800</v>
      </c>
      <c r="F25" s="36">
        <f t="shared" si="1"/>
        <v>350400894</v>
      </c>
      <c r="G25" s="36">
        <f t="shared" si="1"/>
        <v>267195791</v>
      </c>
      <c r="H25" s="36">
        <f t="shared" si="1"/>
        <v>1316727</v>
      </c>
      <c r="I25" s="36">
        <f t="shared" si="1"/>
        <v>4907764</v>
      </c>
      <c r="J25" s="36">
        <f t="shared" si="1"/>
        <v>273420282</v>
      </c>
      <c r="K25" s="36">
        <f t="shared" si="1"/>
        <v>7178144</v>
      </c>
      <c r="L25" s="36">
        <f t="shared" si="1"/>
        <v>8282953</v>
      </c>
      <c r="M25" s="36">
        <f t="shared" si="1"/>
        <v>2352056</v>
      </c>
      <c r="N25" s="36">
        <f t="shared" si="1"/>
        <v>17813153</v>
      </c>
      <c r="O25" s="36">
        <f t="shared" si="1"/>
        <v>0</v>
      </c>
      <c r="P25" s="36">
        <f t="shared" si="1"/>
        <v>2396226</v>
      </c>
      <c r="Q25" s="36">
        <f t="shared" si="1"/>
        <v>14329128</v>
      </c>
      <c r="R25" s="36">
        <f t="shared" si="1"/>
        <v>16725354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307958789</v>
      </c>
      <c r="X25" s="36">
        <f t="shared" si="1"/>
        <v>340170947</v>
      </c>
      <c r="Y25" s="36">
        <f t="shared" si="1"/>
        <v>-32212158</v>
      </c>
      <c r="Z25" s="37">
        <f>+IF(X25&lt;&gt;0,+(Y25/X25)*100,0)</f>
        <v>-9.469403041053944</v>
      </c>
      <c r="AA25" s="38">
        <f>SUM(AA15:AA24)</f>
        <v>350400894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652433167</v>
      </c>
      <c r="D26" s="29">
        <f>+D13+D25</f>
        <v>0</v>
      </c>
      <c r="E26" s="30">
        <f t="shared" si="2"/>
        <v>193464978</v>
      </c>
      <c r="F26" s="31">
        <f t="shared" si="2"/>
        <v>808996472</v>
      </c>
      <c r="G26" s="31">
        <f t="shared" si="2"/>
        <v>721101565</v>
      </c>
      <c r="H26" s="31">
        <f t="shared" si="2"/>
        <v>4510253</v>
      </c>
      <c r="I26" s="31">
        <f t="shared" si="2"/>
        <v>7249828</v>
      </c>
      <c r="J26" s="31">
        <f t="shared" si="2"/>
        <v>732861646</v>
      </c>
      <c r="K26" s="31">
        <f t="shared" si="2"/>
        <v>6411083</v>
      </c>
      <c r="L26" s="31">
        <f t="shared" si="2"/>
        <v>9580326</v>
      </c>
      <c r="M26" s="31">
        <f t="shared" si="2"/>
        <v>-14890394</v>
      </c>
      <c r="N26" s="31">
        <f t="shared" si="2"/>
        <v>1101015</v>
      </c>
      <c r="O26" s="31">
        <f t="shared" si="2"/>
        <v>46033874</v>
      </c>
      <c r="P26" s="31">
        <f t="shared" si="2"/>
        <v>-6043248</v>
      </c>
      <c r="Q26" s="31">
        <f t="shared" si="2"/>
        <v>48797050</v>
      </c>
      <c r="R26" s="31">
        <f t="shared" si="2"/>
        <v>88787676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822750337</v>
      </c>
      <c r="X26" s="31">
        <f t="shared" si="2"/>
        <v>781701833</v>
      </c>
      <c r="Y26" s="31">
        <f t="shared" si="2"/>
        <v>41048504</v>
      </c>
      <c r="Z26" s="32">
        <f>+IF(X26&lt;&gt;0,+(Y26/X26)*100,0)</f>
        <v>5.2511715166977231</v>
      </c>
      <c r="AA26" s="33">
        <f>+AA13+AA25</f>
        <v>808996472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-48886</v>
      </c>
      <c r="D31" s="18"/>
      <c r="E31" s="19"/>
      <c r="F31" s="20">
        <v>-48886</v>
      </c>
      <c r="G31" s="20">
        <v>-49574</v>
      </c>
      <c r="H31" s="20">
        <v>-1527</v>
      </c>
      <c r="I31" s="20">
        <v>-1043</v>
      </c>
      <c r="J31" s="20">
        <v>-52144</v>
      </c>
      <c r="K31" s="20">
        <v>-1962</v>
      </c>
      <c r="L31" s="20">
        <v>-2150</v>
      </c>
      <c r="M31" s="20">
        <v>-1045</v>
      </c>
      <c r="N31" s="20">
        <v>-5157</v>
      </c>
      <c r="O31" s="20">
        <v>-767</v>
      </c>
      <c r="P31" s="20">
        <v>-781</v>
      </c>
      <c r="Q31" s="20"/>
      <c r="R31" s="20">
        <v>-1548</v>
      </c>
      <c r="S31" s="20"/>
      <c r="T31" s="20"/>
      <c r="U31" s="20"/>
      <c r="V31" s="20"/>
      <c r="W31" s="20">
        <v>-58849</v>
      </c>
      <c r="X31" s="20">
        <v>-48886</v>
      </c>
      <c r="Y31" s="20">
        <v>-9963</v>
      </c>
      <c r="Z31" s="21">
        <v>20.380067913103954</v>
      </c>
      <c r="AA31" s="22">
        <v>-48886</v>
      </c>
    </row>
    <row r="32" spans="1:27" x14ac:dyDescent="0.25">
      <c r="A32" s="23" t="s">
        <v>59</v>
      </c>
      <c r="B32" s="17" t="s">
        <v>32</v>
      </c>
      <c r="C32" s="18">
        <v>7572895</v>
      </c>
      <c r="D32" s="18"/>
      <c r="E32" s="19">
        <v>38478335</v>
      </c>
      <c r="F32" s="20">
        <v>42708090</v>
      </c>
      <c r="G32" s="20">
        <v>7815042</v>
      </c>
      <c r="H32" s="20">
        <v>-1750716</v>
      </c>
      <c r="I32" s="20">
        <v>292021</v>
      </c>
      <c r="J32" s="20">
        <v>6356347</v>
      </c>
      <c r="K32" s="20">
        <v>1030392</v>
      </c>
      <c r="L32" s="20">
        <v>4774238</v>
      </c>
      <c r="M32" s="20">
        <v>-2764784</v>
      </c>
      <c r="N32" s="20">
        <v>3039846</v>
      </c>
      <c r="O32" s="20">
        <v>-2575959</v>
      </c>
      <c r="P32" s="20">
        <v>306640</v>
      </c>
      <c r="Q32" s="20">
        <v>-427958</v>
      </c>
      <c r="R32" s="20">
        <v>-2697277</v>
      </c>
      <c r="S32" s="20"/>
      <c r="T32" s="20"/>
      <c r="U32" s="20"/>
      <c r="V32" s="20"/>
      <c r="W32" s="20">
        <v>6698916</v>
      </c>
      <c r="X32" s="20">
        <v>35094448</v>
      </c>
      <c r="Y32" s="20">
        <v>-28395532</v>
      </c>
      <c r="Z32" s="21">
        <v>-80.911749915542202</v>
      </c>
      <c r="AA32" s="22">
        <v>42708090</v>
      </c>
    </row>
    <row r="33" spans="1:27" x14ac:dyDescent="0.25">
      <c r="A33" s="23" t="s">
        <v>60</v>
      </c>
      <c r="B33" s="17" t="s">
        <v>32</v>
      </c>
      <c r="C33" s="18">
        <v>-130272901</v>
      </c>
      <c r="D33" s="18"/>
      <c r="E33" s="19">
        <v>-147860001</v>
      </c>
      <c r="F33" s="20">
        <v>-284540358</v>
      </c>
      <c r="G33" s="20">
        <v>-131718121</v>
      </c>
      <c r="H33" s="20">
        <v>-1095177</v>
      </c>
      <c r="I33" s="20">
        <v>-5643929</v>
      </c>
      <c r="J33" s="20">
        <v>-138457227</v>
      </c>
      <c r="K33" s="20">
        <v>-8254865</v>
      </c>
      <c r="L33" s="20">
        <v>-9525397</v>
      </c>
      <c r="M33" s="20">
        <v>-24074851</v>
      </c>
      <c r="N33" s="20">
        <v>-41855113</v>
      </c>
      <c r="O33" s="20"/>
      <c r="P33" s="20">
        <v>-16739712</v>
      </c>
      <c r="Q33" s="20">
        <v>-21666954</v>
      </c>
      <c r="R33" s="20">
        <v>-38406666</v>
      </c>
      <c r="S33" s="20"/>
      <c r="T33" s="20"/>
      <c r="U33" s="20"/>
      <c r="V33" s="20"/>
      <c r="W33" s="20">
        <v>-218719006</v>
      </c>
      <c r="X33" s="20">
        <v>-242800680</v>
      </c>
      <c r="Y33" s="20">
        <v>24081674</v>
      </c>
      <c r="Z33" s="21">
        <v>-9.9182893556970271</v>
      </c>
      <c r="AA33" s="22">
        <v>-284540358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2322184</v>
      </c>
      <c r="F34" s="20">
        <v>2017969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1619951</v>
      </c>
      <c r="Y34" s="20">
        <v>-1619951</v>
      </c>
      <c r="Z34" s="21">
        <v>-100</v>
      </c>
      <c r="AA34" s="22">
        <v>2017969</v>
      </c>
    </row>
    <row r="35" spans="1:27" x14ac:dyDescent="0.25">
      <c r="A35" s="23" t="s">
        <v>39</v>
      </c>
      <c r="B35" s="17" t="s">
        <v>32</v>
      </c>
      <c r="C35" s="18">
        <v>6710114</v>
      </c>
      <c r="D35" s="18"/>
      <c r="E35" s="19"/>
      <c r="F35" s="20">
        <v>6710116</v>
      </c>
      <c r="G35" s="20">
        <v>7795428</v>
      </c>
      <c r="H35" s="20">
        <v>998730</v>
      </c>
      <c r="I35" s="20">
        <v>1006342</v>
      </c>
      <c r="J35" s="20">
        <v>9800500</v>
      </c>
      <c r="K35" s="20">
        <v>931381</v>
      </c>
      <c r="L35" s="20">
        <v>994752</v>
      </c>
      <c r="M35" s="20">
        <v>994754</v>
      </c>
      <c r="N35" s="20">
        <v>2920887</v>
      </c>
      <c r="O35" s="20">
        <v>-3655883</v>
      </c>
      <c r="P35" s="20">
        <v>204487</v>
      </c>
      <c r="Q35" s="20">
        <v>1842021</v>
      </c>
      <c r="R35" s="20">
        <v>-1609375</v>
      </c>
      <c r="S35" s="20"/>
      <c r="T35" s="20"/>
      <c r="U35" s="20"/>
      <c r="V35" s="20"/>
      <c r="W35" s="20">
        <v>11112012</v>
      </c>
      <c r="X35" s="20">
        <v>6710116</v>
      </c>
      <c r="Y35" s="20">
        <v>4401896</v>
      </c>
      <c r="Z35" s="21">
        <v>65.600892741645595</v>
      </c>
      <c r="AA35" s="22">
        <v>6710116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-116038778</v>
      </c>
      <c r="D37" s="29">
        <f t="shared" ref="D37:Y37" si="3">SUM(D29:D36)</f>
        <v>0</v>
      </c>
      <c r="E37" s="30">
        <f t="shared" si="3"/>
        <v>-107059482</v>
      </c>
      <c r="F37" s="31">
        <f t="shared" si="3"/>
        <v>-233153069</v>
      </c>
      <c r="G37" s="31">
        <f t="shared" si="3"/>
        <v>-116157225</v>
      </c>
      <c r="H37" s="31">
        <f t="shared" si="3"/>
        <v>-1848690</v>
      </c>
      <c r="I37" s="31">
        <f t="shared" si="3"/>
        <v>-4346609</v>
      </c>
      <c r="J37" s="31">
        <f t="shared" si="3"/>
        <v>-122352524</v>
      </c>
      <c r="K37" s="31">
        <f t="shared" si="3"/>
        <v>-6295054</v>
      </c>
      <c r="L37" s="31">
        <f t="shared" si="3"/>
        <v>-3758557</v>
      </c>
      <c r="M37" s="31">
        <f t="shared" si="3"/>
        <v>-25845926</v>
      </c>
      <c r="N37" s="31">
        <f t="shared" si="3"/>
        <v>-35899537</v>
      </c>
      <c r="O37" s="31">
        <f t="shared" si="3"/>
        <v>-6232609</v>
      </c>
      <c r="P37" s="31">
        <f t="shared" si="3"/>
        <v>-16229366</v>
      </c>
      <c r="Q37" s="31">
        <f t="shared" si="3"/>
        <v>-20252891</v>
      </c>
      <c r="R37" s="31">
        <f t="shared" si="3"/>
        <v>-42714866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-200966927</v>
      </c>
      <c r="X37" s="31">
        <f t="shared" si="3"/>
        <v>-199425051</v>
      </c>
      <c r="Y37" s="31">
        <f t="shared" si="3"/>
        <v>-1541876</v>
      </c>
      <c r="Z37" s="32">
        <f>+IF(X37&lt;&gt;0,+(Y37/X37)*100,0)</f>
        <v>0.77316063968312587</v>
      </c>
      <c r="AA37" s="33">
        <f>SUM(AA29:AA36)</f>
        <v>-233153069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42091</v>
      </c>
      <c r="F40" s="20">
        <v>42091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31572</v>
      </c>
      <c r="Y40" s="20">
        <v>-31572</v>
      </c>
      <c r="Z40" s="21">
        <v>-100</v>
      </c>
      <c r="AA40" s="22">
        <v>42091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42091</v>
      </c>
      <c r="F43" s="36">
        <f t="shared" si="4"/>
        <v>42091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31572</v>
      </c>
      <c r="Y43" s="36">
        <f t="shared" si="4"/>
        <v>-31572</v>
      </c>
      <c r="Z43" s="37">
        <f>+IF(X43&lt;&gt;0,+(Y43/X43)*100,0)</f>
        <v>-100</v>
      </c>
      <c r="AA43" s="38">
        <f>SUM(AA39:AA42)</f>
        <v>42091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-116038778</v>
      </c>
      <c r="D44" s="29">
        <f>+D37+D43</f>
        <v>0</v>
      </c>
      <c r="E44" s="30">
        <f t="shared" si="5"/>
        <v>-107017391</v>
      </c>
      <c r="F44" s="31">
        <f t="shared" si="5"/>
        <v>-233110978</v>
      </c>
      <c r="G44" s="31">
        <f t="shared" si="5"/>
        <v>-116157225</v>
      </c>
      <c r="H44" s="31">
        <f t="shared" si="5"/>
        <v>-1848690</v>
      </c>
      <c r="I44" s="31">
        <f t="shared" si="5"/>
        <v>-4346609</v>
      </c>
      <c r="J44" s="31">
        <f t="shared" si="5"/>
        <v>-122352524</v>
      </c>
      <c r="K44" s="31">
        <f t="shared" si="5"/>
        <v>-6295054</v>
      </c>
      <c r="L44" s="31">
        <f t="shared" si="5"/>
        <v>-3758557</v>
      </c>
      <c r="M44" s="31">
        <f t="shared" si="5"/>
        <v>-25845926</v>
      </c>
      <c r="N44" s="31">
        <f t="shared" si="5"/>
        <v>-35899537</v>
      </c>
      <c r="O44" s="31">
        <f t="shared" si="5"/>
        <v>-6232609</v>
      </c>
      <c r="P44" s="31">
        <f t="shared" si="5"/>
        <v>-16229366</v>
      </c>
      <c r="Q44" s="31">
        <f t="shared" si="5"/>
        <v>-20252891</v>
      </c>
      <c r="R44" s="31">
        <f t="shared" si="5"/>
        <v>-42714866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-200966927</v>
      </c>
      <c r="X44" s="31">
        <f t="shared" si="5"/>
        <v>-199393479</v>
      </c>
      <c r="Y44" s="31">
        <f t="shared" si="5"/>
        <v>-1573448</v>
      </c>
      <c r="Z44" s="32">
        <f>+IF(X44&lt;&gt;0,+(Y44/X44)*100,0)</f>
        <v>0.78911708040361739</v>
      </c>
      <c r="AA44" s="33">
        <f>+AA37+AA43</f>
        <v>-233110978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768471945</v>
      </c>
      <c r="D45" s="42">
        <f t="shared" si="6"/>
        <v>0</v>
      </c>
      <c r="E45" s="43">
        <f t="shared" si="6"/>
        <v>300482369</v>
      </c>
      <c r="F45" s="44">
        <f t="shared" si="6"/>
        <v>1042107450</v>
      </c>
      <c r="G45" s="44">
        <f t="shared" si="6"/>
        <v>837258790</v>
      </c>
      <c r="H45" s="44">
        <f t="shared" si="6"/>
        <v>6358943</v>
      </c>
      <c r="I45" s="44">
        <f t="shared" si="6"/>
        <v>11596437</v>
      </c>
      <c r="J45" s="44">
        <f t="shared" si="6"/>
        <v>855214170</v>
      </c>
      <c r="K45" s="44">
        <f t="shared" si="6"/>
        <v>12706137</v>
      </c>
      <c r="L45" s="44">
        <f t="shared" si="6"/>
        <v>13338883</v>
      </c>
      <c r="M45" s="44">
        <f t="shared" si="6"/>
        <v>10955532</v>
      </c>
      <c r="N45" s="44">
        <f t="shared" si="6"/>
        <v>37000552</v>
      </c>
      <c r="O45" s="44">
        <f t="shared" si="6"/>
        <v>52266483</v>
      </c>
      <c r="P45" s="44">
        <f t="shared" si="6"/>
        <v>10186118</v>
      </c>
      <c r="Q45" s="44">
        <f t="shared" si="6"/>
        <v>69049941</v>
      </c>
      <c r="R45" s="44">
        <f t="shared" si="6"/>
        <v>131502542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1023717264</v>
      </c>
      <c r="X45" s="44">
        <f t="shared" si="6"/>
        <v>981095312</v>
      </c>
      <c r="Y45" s="44">
        <f t="shared" si="6"/>
        <v>42621952</v>
      </c>
      <c r="Z45" s="45">
        <f>+IF(X45&lt;&gt;0,+(Y45/X45)*100,0)</f>
        <v>4.3443232761059196</v>
      </c>
      <c r="AA45" s="46">
        <f>+AA26-AA44</f>
        <v>1042107450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-108517092</v>
      </c>
      <c r="D47" s="18"/>
      <c r="E47" s="19">
        <v>300482369</v>
      </c>
      <c r="F47" s="20">
        <v>165118420</v>
      </c>
      <c r="G47" s="20">
        <v>-108517092</v>
      </c>
      <c r="H47" s="20"/>
      <c r="I47" s="20"/>
      <c r="J47" s="20">
        <v>-108517092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-108517092</v>
      </c>
      <c r="X47" s="20">
        <v>104106282</v>
      </c>
      <c r="Y47" s="20">
        <v>-212623374</v>
      </c>
      <c r="Z47" s="47">
        <v>-204.23683366196866</v>
      </c>
      <c r="AA47" s="22">
        <v>165118420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-108517092</v>
      </c>
      <c r="D50" s="50">
        <f t="shared" ref="D50:Y50" si="7">SUM(D47:D49)</f>
        <v>0</v>
      </c>
      <c r="E50" s="51">
        <f t="shared" si="7"/>
        <v>300482369</v>
      </c>
      <c r="F50" s="52">
        <f t="shared" si="7"/>
        <v>165118420</v>
      </c>
      <c r="G50" s="52">
        <f t="shared" si="7"/>
        <v>-108517092</v>
      </c>
      <c r="H50" s="52">
        <f t="shared" si="7"/>
        <v>0</v>
      </c>
      <c r="I50" s="52">
        <f t="shared" si="7"/>
        <v>0</v>
      </c>
      <c r="J50" s="52">
        <f t="shared" si="7"/>
        <v>-108517092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-108517092</v>
      </c>
      <c r="X50" s="52">
        <f t="shared" si="7"/>
        <v>104106282</v>
      </c>
      <c r="Y50" s="52">
        <f t="shared" si="7"/>
        <v>-212623374</v>
      </c>
      <c r="Z50" s="53">
        <f>+IF(X50&lt;&gt;0,+(Y50/X50)*100,0)</f>
        <v>-204.23683366196866</v>
      </c>
      <c r="AA50" s="54">
        <f>SUM(AA47:AA49)</f>
        <v>165118420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-172505</v>
      </c>
      <c r="F6" s="20">
        <v>-172505</v>
      </c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>
        <v>-172505</v>
      </c>
      <c r="Y6" s="20"/>
      <c r="Z6" s="21"/>
      <c r="AA6" s="22">
        <v>-172505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-172505</v>
      </c>
      <c r="F13" s="31">
        <f t="shared" si="0"/>
        <v>-172505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-172505</v>
      </c>
      <c r="Y13" s="31">
        <f t="shared" si="0"/>
        <v>0</v>
      </c>
      <c r="Z13" s="32">
        <f>+IF(X13&lt;&gt;0,+(Y13/X13)*100,0)</f>
        <v>0</v>
      </c>
      <c r="AA13" s="33">
        <f>SUM(AA6:AA12)</f>
        <v>-172505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-172505</v>
      </c>
      <c r="F26" s="31">
        <f t="shared" si="2"/>
        <v>-172505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-172505</v>
      </c>
      <c r="Y26" s="31">
        <f t="shared" si="2"/>
        <v>0</v>
      </c>
      <c r="Z26" s="32">
        <f>+IF(X26&lt;&gt;0,+(Y26/X26)*100,0)</f>
        <v>0</v>
      </c>
      <c r="AA26" s="33">
        <f>+AA13+AA25</f>
        <v>-172505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-172505</v>
      </c>
      <c r="F45" s="44">
        <f t="shared" si="6"/>
        <v>-172505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-172505</v>
      </c>
      <c r="Y45" s="44">
        <f t="shared" si="6"/>
        <v>0</v>
      </c>
      <c r="Z45" s="45">
        <f>+IF(X45&lt;&gt;0,+(Y45/X45)*100,0)</f>
        <v>0</v>
      </c>
      <c r="AA45" s="46">
        <f>+AA26-AA44</f>
        <v>-172505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374994</v>
      </c>
      <c r="Y17" s="24">
        <v>-374994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374994</v>
      </c>
      <c r="Y25" s="36">
        <f t="shared" si="1"/>
        <v>-374994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374994</v>
      </c>
      <c r="Y26" s="31">
        <f t="shared" si="2"/>
        <v>-374994</v>
      </c>
      <c r="Z26" s="32">
        <f>+IF(X26&lt;&gt;0,+(Y26/X26)*100,0)</f>
        <v>-100</v>
      </c>
      <c r="AA26" s="33">
        <f>+AA13+AA25</f>
        <v>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374994</v>
      </c>
      <c r="Y32" s="20">
        <v>-374994</v>
      </c>
      <c r="Z32" s="21">
        <v>-100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374994</v>
      </c>
      <c r="Y37" s="31">
        <f t="shared" si="3"/>
        <v>-374994</v>
      </c>
      <c r="Z37" s="32">
        <f>+IF(X37&lt;&gt;0,+(Y37/X37)*100,0)</f>
        <v>-100</v>
      </c>
      <c r="AA37" s="33">
        <f>SUM(AA29:AA36)</f>
        <v>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374994</v>
      </c>
      <c r="Y44" s="31">
        <f t="shared" si="5"/>
        <v>-374994</v>
      </c>
      <c r="Z44" s="32">
        <f>+IF(X44&lt;&gt;0,+(Y44/X44)*100,0)</f>
        <v>-100</v>
      </c>
      <c r="AA44" s="33">
        <f>+AA37+AA43</f>
        <v>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-11827031</v>
      </c>
      <c r="D7" s="18"/>
      <c r="E7" s="19">
        <v>-11853171</v>
      </c>
      <c r="F7" s="20">
        <v>-6934848</v>
      </c>
      <c r="G7" s="20">
        <v>-5497437</v>
      </c>
      <c r="H7" s="20">
        <v>-5248554</v>
      </c>
      <c r="I7" s="20">
        <v>488390</v>
      </c>
      <c r="J7" s="20">
        <v>-10257601</v>
      </c>
      <c r="K7" s="20">
        <v>544330</v>
      </c>
      <c r="L7" s="20">
        <v>436229</v>
      </c>
      <c r="M7" s="20">
        <v>257353</v>
      </c>
      <c r="N7" s="20">
        <v>1237912</v>
      </c>
      <c r="O7" s="20">
        <v>1172817</v>
      </c>
      <c r="P7" s="20">
        <v>262253</v>
      </c>
      <c r="Q7" s="20">
        <v>390719</v>
      </c>
      <c r="R7" s="20">
        <v>1825789</v>
      </c>
      <c r="S7" s="20"/>
      <c r="T7" s="20"/>
      <c r="U7" s="20"/>
      <c r="V7" s="20"/>
      <c r="W7" s="20">
        <v>-7193900</v>
      </c>
      <c r="X7" s="20">
        <v>-4903431</v>
      </c>
      <c r="Y7" s="20">
        <v>-2290469</v>
      </c>
      <c r="Z7" s="21">
        <v>46.711557682773552</v>
      </c>
      <c r="AA7" s="22">
        <v>-6934848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-11827031</v>
      </c>
      <c r="D13" s="29">
        <f>SUM(D6:D12)</f>
        <v>0</v>
      </c>
      <c r="E13" s="30">
        <f t="shared" si="0"/>
        <v>-11853171</v>
      </c>
      <c r="F13" s="31">
        <f t="shared" si="0"/>
        <v>-6934848</v>
      </c>
      <c r="G13" s="31">
        <f t="shared" si="0"/>
        <v>-5497437</v>
      </c>
      <c r="H13" s="31">
        <f t="shared" si="0"/>
        <v>-5248554</v>
      </c>
      <c r="I13" s="31">
        <f t="shared" si="0"/>
        <v>488390</v>
      </c>
      <c r="J13" s="31">
        <f t="shared" si="0"/>
        <v>-10257601</v>
      </c>
      <c r="K13" s="31">
        <f t="shared" si="0"/>
        <v>544330</v>
      </c>
      <c r="L13" s="31">
        <f t="shared" si="0"/>
        <v>436229</v>
      </c>
      <c r="M13" s="31">
        <f t="shared" si="0"/>
        <v>257353</v>
      </c>
      <c r="N13" s="31">
        <f t="shared" si="0"/>
        <v>1237912</v>
      </c>
      <c r="O13" s="31">
        <f t="shared" si="0"/>
        <v>1172817</v>
      </c>
      <c r="P13" s="31">
        <f t="shared" si="0"/>
        <v>262253</v>
      </c>
      <c r="Q13" s="31">
        <f t="shared" si="0"/>
        <v>390719</v>
      </c>
      <c r="R13" s="31">
        <f t="shared" si="0"/>
        <v>1825789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-7193900</v>
      </c>
      <c r="X13" s="31">
        <f t="shared" si="0"/>
        <v>-4903431</v>
      </c>
      <c r="Y13" s="31">
        <f t="shared" si="0"/>
        <v>-2290469</v>
      </c>
      <c r="Z13" s="32">
        <f>+IF(X13&lt;&gt;0,+(Y13/X13)*100,0)</f>
        <v>46.711557682773552</v>
      </c>
      <c r="AA13" s="33">
        <f>SUM(AA6:AA12)</f>
        <v>-6934848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44534435</v>
      </c>
      <c r="D17" s="18"/>
      <c r="E17" s="19">
        <v>68441018</v>
      </c>
      <c r="F17" s="20">
        <v>54577953</v>
      </c>
      <c r="G17" s="24"/>
      <c r="H17" s="24">
        <v>5682241</v>
      </c>
      <c r="I17" s="24">
        <v>7407847</v>
      </c>
      <c r="J17" s="20">
        <v>13090088</v>
      </c>
      <c r="K17" s="24">
        <v>8776468</v>
      </c>
      <c r="L17" s="24">
        <v>5372977</v>
      </c>
      <c r="M17" s="20">
        <v>4377782</v>
      </c>
      <c r="N17" s="24">
        <v>18527227</v>
      </c>
      <c r="O17" s="24"/>
      <c r="P17" s="24">
        <v>9006181</v>
      </c>
      <c r="Q17" s="20">
        <v>9697708</v>
      </c>
      <c r="R17" s="24">
        <v>18703889</v>
      </c>
      <c r="S17" s="24"/>
      <c r="T17" s="20"/>
      <c r="U17" s="24"/>
      <c r="V17" s="24"/>
      <c r="W17" s="24">
        <v>50321204</v>
      </c>
      <c r="X17" s="20">
        <v>40933440</v>
      </c>
      <c r="Y17" s="24">
        <v>9387764</v>
      </c>
      <c r="Z17" s="25">
        <v>22.934217109531964</v>
      </c>
      <c r="AA17" s="26">
        <v>54577953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44534435</v>
      </c>
      <c r="D25" s="29">
        <f t="shared" ref="D25:Y25" si="1">SUM(D15:D24)</f>
        <v>0</v>
      </c>
      <c r="E25" s="35">
        <f t="shared" si="1"/>
        <v>68441018</v>
      </c>
      <c r="F25" s="36">
        <f t="shared" si="1"/>
        <v>54577953</v>
      </c>
      <c r="G25" s="36">
        <f t="shared" si="1"/>
        <v>0</v>
      </c>
      <c r="H25" s="36">
        <f t="shared" si="1"/>
        <v>5682241</v>
      </c>
      <c r="I25" s="36">
        <f t="shared" si="1"/>
        <v>7407847</v>
      </c>
      <c r="J25" s="36">
        <f t="shared" si="1"/>
        <v>13090088</v>
      </c>
      <c r="K25" s="36">
        <f t="shared" si="1"/>
        <v>8776468</v>
      </c>
      <c r="L25" s="36">
        <f t="shared" si="1"/>
        <v>5372977</v>
      </c>
      <c r="M25" s="36">
        <f t="shared" si="1"/>
        <v>4377782</v>
      </c>
      <c r="N25" s="36">
        <f t="shared" si="1"/>
        <v>18527227</v>
      </c>
      <c r="O25" s="36">
        <f t="shared" si="1"/>
        <v>0</v>
      </c>
      <c r="P25" s="36">
        <f t="shared" si="1"/>
        <v>9006181</v>
      </c>
      <c r="Q25" s="36">
        <f t="shared" si="1"/>
        <v>9697708</v>
      </c>
      <c r="R25" s="36">
        <f t="shared" si="1"/>
        <v>18703889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50321204</v>
      </c>
      <c r="X25" s="36">
        <f t="shared" si="1"/>
        <v>40933440</v>
      </c>
      <c r="Y25" s="36">
        <f t="shared" si="1"/>
        <v>9387764</v>
      </c>
      <c r="Z25" s="37">
        <f>+IF(X25&lt;&gt;0,+(Y25/X25)*100,0)</f>
        <v>22.934217109531964</v>
      </c>
      <c r="AA25" s="38">
        <f>SUM(AA15:AA24)</f>
        <v>54577953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32707404</v>
      </c>
      <c r="D26" s="29">
        <f>+D13+D25</f>
        <v>0</v>
      </c>
      <c r="E26" s="30">
        <f t="shared" si="2"/>
        <v>56587847</v>
      </c>
      <c r="F26" s="31">
        <f t="shared" si="2"/>
        <v>47643105</v>
      </c>
      <c r="G26" s="31">
        <f t="shared" si="2"/>
        <v>-5497437</v>
      </c>
      <c r="H26" s="31">
        <f t="shared" si="2"/>
        <v>433687</v>
      </c>
      <c r="I26" s="31">
        <f t="shared" si="2"/>
        <v>7896237</v>
      </c>
      <c r="J26" s="31">
        <f t="shared" si="2"/>
        <v>2832487</v>
      </c>
      <c r="K26" s="31">
        <f t="shared" si="2"/>
        <v>9320798</v>
      </c>
      <c r="L26" s="31">
        <f t="shared" si="2"/>
        <v>5809206</v>
      </c>
      <c r="M26" s="31">
        <f t="shared" si="2"/>
        <v>4635135</v>
      </c>
      <c r="N26" s="31">
        <f t="shared" si="2"/>
        <v>19765139</v>
      </c>
      <c r="O26" s="31">
        <f t="shared" si="2"/>
        <v>1172817</v>
      </c>
      <c r="P26" s="31">
        <f t="shared" si="2"/>
        <v>9268434</v>
      </c>
      <c r="Q26" s="31">
        <f t="shared" si="2"/>
        <v>10088427</v>
      </c>
      <c r="R26" s="31">
        <f t="shared" si="2"/>
        <v>20529678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43127304</v>
      </c>
      <c r="X26" s="31">
        <f t="shared" si="2"/>
        <v>36030009</v>
      </c>
      <c r="Y26" s="31">
        <f t="shared" si="2"/>
        <v>7097295</v>
      </c>
      <c r="Z26" s="32">
        <f>+IF(X26&lt;&gt;0,+(Y26/X26)*100,0)</f>
        <v>19.698288168620774</v>
      </c>
      <c r="AA26" s="33">
        <f>+AA13+AA25</f>
        <v>47643105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722055</v>
      </c>
      <c r="D35" s="18"/>
      <c r="E35" s="19">
        <v>1665892</v>
      </c>
      <c r="F35" s="20">
        <v>722055</v>
      </c>
      <c r="G35" s="20">
        <v>768436</v>
      </c>
      <c r="H35" s="20">
        <v>18345</v>
      </c>
      <c r="I35" s="20">
        <v>20651</v>
      </c>
      <c r="J35" s="20">
        <v>807432</v>
      </c>
      <c r="K35" s="20">
        <v>13038</v>
      </c>
      <c r="L35" s="20">
        <v>5783</v>
      </c>
      <c r="M35" s="20">
        <v>-8237</v>
      </c>
      <c r="N35" s="20">
        <v>10584</v>
      </c>
      <c r="O35" s="20">
        <v>101204</v>
      </c>
      <c r="P35" s="20">
        <v>-10679</v>
      </c>
      <c r="Q35" s="20">
        <v>13542</v>
      </c>
      <c r="R35" s="20">
        <v>104067</v>
      </c>
      <c r="S35" s="20"/>
      <c r="T35" s="20"/>
      <c r="U35" s="20"/>
      <c r="V35" s="20"/>
      <c r="W35" s="20">
        <v>922083</v>
      </c>
      <c r="X35" s="20">
        <v>541539</v>
      </c>
      <c r="Y35" s="20">
        <v>380544</v>
      </c>
      <c r="Z35" s="21">
        <v>70.270839219335997</v>
      </c>
      <c r="AA35" s="22">
        <v>722055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722055</v>
      </c>
      <c r="D37" s="29">
        <f t="shared" ref="D37:Y37" si="3">SUM(D29:D36)</f>
        <v>0</v>
      </c>
      <c r="E37" s="30">
        <f t="shared" si="3"/>
        <v>1665892</v>
      </c>
      <c r="F37" s="31">
        <f t="shared" si="3"/>
        <v>722055</v>
      </c>
      <c r="G37" s="31">
        <f t="shared" si="3"/>
        <v>768436</v>
      </c>
      <c r="H37" s="31">
        <f t="shared" si="3"/>
        <v>18345</v>
      </c>
      <c r="I37" s="31">
        <f t="shared" si="3"/>
        <v>20651</v>
      </c>
      <c r="J37" s="31">
        <f t="shared" si="3"/>
        <v>807432</v>
      </c>
      <c r="K37" s="31">
        <f t="shared" si="3"/>
        <v>13038</v>
      </c>
      <c r="L37" s="31">
        <f t="shared" si="3"/>
        <v>5783</v>
      </c>
      <c r="M37" s="31">
        <f t="shared" si="3"/>
        <v>-8237</v>
      </c>
      <c r="N37" s="31">
        <f t="shared" si="3"/>
        <v>10584</v>
      </c>
      <c r="O37" s="31">
        <f t="shared" si="3"/>
        <v>101204</v>
      </c>
      <c r="P37" s="31">
        <f t="shared" si="3"/>
        <v>-10679</v>
      </c>
      <c r="Q37" s="31">
        <f t="shared" si="3"/>
        <v>13542</v>
      </c>
      <c r="R37" s="31">
        <f t="shared" si="3"/>
        <v>104067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922083</v>
      </c>
      <c r="X37" s="31">
        <f t="shared" si="3"/>
        <v>541539</v>
      </c>
      <c r="Y37" s="31">
        <f t="shared" si="3"/>
        <v>380544</v>
      </c>
      <c r="Z37" s="32">
        <f>+IF(X37&lt;&gt;0,+(Y37/X37)*100,0)</f>
        <v>70.270839219335997</v>
      </c>
      <c r="AA37" s="33">
        <f>SUM(AA29:AA36)</f>
        <v>722055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722055</v>
      </c>
      <c r="D44" s="29">
        <f>+D37+D43</f>
        <v>0</v>
      </c>
      <c r="E44" s="30">
        <f t="shared" si="5"/>
        <v>1665892</v>
      </c>
      <c r="F44" s="31">
        <f t="shared" si="5"/>
        <v>722055</v>
      </c>
      <c r="G44" s="31">
        <f t="shared" si="5"/>
        <v>768436</v>
      </c>
      <c r="H44" s="31">
        <f t="shared" si="5"/>
        <v>18345</v>
      </c>
      <c r="I44" s="31">
        <f t="shared" si="5"/>
        <v>20651</v>
      </c>
      <c r="J44" s="31">
        <f t="shared" si="5"/>
        <v>807432</v>
      </c>
      <c r="K44" s="31">
        <f t="shared" si="5"/>
        <v>13038</v>
      </c>
      <c r="L44" s="31">
        <f t="shared" si="5"/>
        <v>5783</v>
      </c>
      <c r="M44" s="31">
        <f t="shared" si="5"/>
        <v>-8237</v>
      </c>
      <c r="N44" s="31">
        <f t="shared" si="5"/>
        <v>10584</v>
      </c>
      <c r="O44" s="31">
        <f t="shared" si="5"/>
        <v>101204</v>
      </c>
      <c r="P44" s="31">
        <f t="shared" si="5"/>
        <v>-10679</v>
      </c>
      <c r="Q44" s="31">
        <f t="shared" si="5"/>
        <v>13542</v>
      </c>
      <c r="R44" s="31">
        <f t="shared" si="5"/>
        <v>104067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922083</v>
      </c>
      <c r="X44" s="31">
        <f t="shared" si="5"/>
        <v>541539</v>
      </c>
      <c r="Y44" s="31">
        <f t="shared" si="5"/>
        <v>380544</v>
      </c>
      <c r="Z44" s="32">
        <f>+IF(X44&lt;&gt;0,+(Y44/X44)*100,0)</f>
        <v>70.270839219335997</v>
      </c>
      <c r="AA44" s="33">
        <f>+AA37+AA43</f>
        <v>722055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31985349</v>
      </c>
      <c r="D45" s="42">
        <f t="shared" si="6"/>
        <v>0</v>
      </c>
      <c r="E45" s="43">
        <f t="shared" si="6"/>
        <v>54921955</v>
      </c>
      <c r="F45" s="44">
        <f t="shared" si="6"/>
        <v>46921050</v>
      </c>
      <c r="G45" s="44">
        <f t="shared" si="6"/>
        <v>-6265873</v>
      </c>
      <c r="H45" s="44">
        <f t="shared" si="6"/>
        <v>415342</v>
      </c>
      <c r="I45" s="44">
        <f t="shared" si="6"/>
        <v>7875586</v>
      </c>
      <c r="J45" s="44">
        <f t="shared" si="6"/>
        <v>2025055</v>
      </c>
      <c r="K45" s="44">
        <f t="shared" si="6"/>
        <v>9307760</v>
      </c>
      <c r="L45" s="44">
        <f t="shared" si="6"/>
        <v>5803423</v>
      </c>
      <c r="M45" s="44">
        <f t="shared" si="6"/>
        <v>4643372</v>
      </c>
      <c r="N45" s="44">
        <f t="shared" si="6"/>
        <v>19754555</v>
      </c>
      <c r="O45" s="44">
        <f t="shared" si="6"/>
        <v>1071613</v>
      </c>
      <c r="P45" s="44">
        <f t="shared" si="6"/>
        <v>9279113</v>
      </c>
      <c r="Q45" s="44">
        <f t="shared" si="6"/>
        <v>10074885</v>
      </c>
      <c r="R45" s="44">
        <f t="shared" si="6"/>
        <v>20425611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42205221</v>
      </c>
      <c r="X45" s="44">
        <f t="shared" si="6"/>
        <v>35488470</v>
      </c>
      <c r="Y45" s="44">
        <f t="shared" si="6"/>
        <v>6716751</v>
      </c>
      <c r="Z45" s="45">
        <f>+IF(X45&lt;&gt;0,+(Y45/X45)*100,0)</f>
        <v>18.926572489600144</v>
      </c>
      <c r="AA45" s="46">
        <f>+AA26-AA44</f>
        <v>46921050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89497145</v>
      </c>
      <c r="D47" s="18"/>
      <c r="E47" s="19">
        <v>96607500</v>
      </c>
      <c r="F47" s="20">
        <v>90970666</v>
      </c>
      <c r="G47" s="20">
        <v>95551191</v>
      </c>
      <c r="H47" s="20">
        <v>-1372812</v>
      </c>
      <c r="I47" s="20">
        <v>1517360</v>
      </c>
      <c r="J47" s="20">
        <v>95695739</v>
      </c>
      <c r="K47" s="20"/>
      <c r="L47" s="20">
        <v>2836533</v>
      </c>
      <c r="M47" s="20">
        <v>1319371</v>
      </c>
      <c r="N47" s="20">
        <v>4155904</v>
      </c>
      <c r="O47" s="20">
        <v>1502923</v>
      </c>
      <c r="P47" s="20">
        <v>1491858</v>
      </c>
      <c r="Q47" s="20">
        <v>1426089</v>
      </c>
      <c r="R47" s="20">
        <v>4420870</v>
      </c>
      <c r="S47" s="20"/>
      <c r="T47" s="20"/>
      <c r="U47" s="20"/>
      <c r="V47" s="20"/>
      <c r="W47" s="20">
        <v>104272513</v>
      </c>
      <c r="X47" s="20">
        <v>68227992</v>
      </c>
      <c r="Y47" s="20">
        <v>36044521</v>
      </c>
      <c r="Z47" s="47">
        <v>52.829520470131961</v>
      </c>
      <c r="AA47" s="22">
        <v>90970666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89497145</v>
      </c>
      <c r="D50" s="50">
        <f t="shared" ref="D50:Y50" si="7">SUM(D47:D49)</f>
        <v>0</v>
      </c>
      <c r="E50" s="51">
        <f t="shared" si="7"/>
        <v>96607500</v>
      </c>
      <c r="F50" s="52">
        <f t="shared" si="7"/>
        <v>90970666</v>
      </c>
      <c r="G50" s="52">
        <f t="shared" si="7"/>
        <v>95551191</v>
      </c>
      <c r="H50" s="52">
        <f t="shared" si="7"/>
        <v>-1372812</v>
      </c>
      <c r="I50" s="52">
        <f t="shared" si="7"/>
        <v>1517360</v>
      </c>
      <c r="J50" s="52">
        <f t="shared" si="7"/>
        <v>95695739</v>
      </c>
      <c r="K50" s="52">
        <f t="shared" si="7"/>
        <v>0</v>
      </c>
      <c r="L50" s="52">
        <f t="shared" si="7"/>
        <v>2836533</v>
      </c>
      <c r="M50" s="52">
        <f t="shared" si="7"/>
        <v>1319371</v>
      </c>
      <c r="N50" s="52">
        <f t="shared" si="7"/>
        <v>4155904</v>
      </c>
      <c r="O50" s="52">
        <f t="shared" si="7"/>
        <v>1502923</v>
      </c>
      <c r="P50" s="52">
        <f t="shared" si="7"/>
        <v>1491858</v>
      </c>
      <c r="Q50" s="52">
        <f t="shared" si="7"/>
        <v>1426089</v>
      </c>
      <c r="R50" s="52">
        <f t="shared" si="7"/>
        <v>4420870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104272513</v>
      </c>
      <c r="X50" s="52">
        <f t="shared" si="7"/>
        <v>68227992</v>
      </c>
      <c r="Y50" s="52">
        <f t="shared" si="7"/>
        <v>36044521</v>
      </c>
      <c r="Z50" s="53">
        <f>+IF(X50&lt;&gt;0,+(Y50/X50)*100,0)</f>
        <v>52.829520470131961</v>
      </c>
      <c r="AA50" s="54">
        <f>SUM(AA47:AA49)</f>
        <v>90970666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-72508</v>
      </c>
      <c r="D6" s="18"/>
      <c r="E6" s="19">
        <v>-280384</v>
      </c>
      <c r="F6" s="20">
        <v>-280384</v>
      </c>
      <c r="G6" s="20">
        <v>-47197</v>
      </c>
      <c r="H6" s="20">
        <v>32760</v>
      </c>
      <c r="I6" s="20">
        <v>40431</v>
      </c>
      <c r="J6" s="20">
        <v>25994</v>
      </c>
      <c r="K6" s="20">
        <v>54477</v>
      </c>
      <c r="L6" s="20">
        <v>37866</v>
      </c>
      <c r="M6" s="20">
        <v>39529</v>
      </c>
      <c r="N6" s="20">
        <v>131872</v>
      </c>
      <c r="O6" s="20">
        <v>47191</v>
      </c>
      <c r="P6" s="20">
        <v>59424</v>
      </c>
      <c r="Q6" s="20">
        <v>42722</v>
      </c>
      <c r="R6" s="20">
        <v>149337</v>
      </c>
      <c r="S6" s="20"/>
      <c r="T6" s="20"/>
      <c r="U6" s="20"/>
      <c r="V6" s="20"/>
      <c r="W6" s="20">
        <v>307203</v>
      </c>
      <c r="X6" s="20">
        <v>-210285</v>
      </c>
      <c r="Y6" s="20">
        <v>517488</v>
      </c>
      <c r="Z6" s="21">
        <v>-246.08887937798701</v>
      </c>
      <c r="AA6" s="22">
        <v>-280384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2431119</v>
      </c>
      <c r="H7" s="20">
        <v>303532</v>
      </c>
      <c r="I7" s="20">
        <v>-1113935</v>
      </c>
      <c r="J7" s="20">
        <v>1620716</v>
      </c>
      <c r="K7" s="20">
        <v>542236</v>
      </c>
      <c r="L7" s="20">
        <v>-542236</v>
      </c>
      <c r="M7" s="20"/>
      <c r="N7" s="20"/>
      <c r="O7" s="20">
        <v>535143</v>
      </c>
      <c r="P7" s="20">
        <v>-535143</v>
      </c>
      <c r="Q7" s="20">
        <v>888</v>
      </c>
      <c r="R7" s="20">
        <v>888</v>
      </c>
      <c r="S7" s="20"/>
      <c r="T7" s="20"/>
      <c r="U7" s="20"/>
      <c r="V7" s="20"/>
      <c r="W7" s="20">
        <v>1621604</v>
      </c>
      <c r="X7" s="20"/>
      <c r="Y7" s="20">
        <v>1621604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-958149</v>
      </c>
      <c r="D10" s="18"/>
      <c r="E10" s="19"/>
      <c r="F10" s="20"/>
      <c r="G10" s="20">
        <v>-994013</v>
      </c>
      <c r="H10" s="20">
        <v>-42910</v>
      </c>
      <c r="I10" s="20">
        <v>-30028</v>
      </c>
      <c r="J10" s="20">
        <v>-1066951</v>
      </c>
      <c r="K10" s="20">
        <v>-36111</v>
      </c>
      <c r="L10" s="20">
        <v>-30626</v>
      </c>
      <c r="M10" s="20">
        <v>-59068</v>
      </c>
      <c r="N10" s="20">
        <v>-125805</v>
      </c>
      <c r="O10" s="20">
        <v>-22741</v>
      </c>
      <c r="P10" s="20">
        <v>-33020</v>
      </c>
      <c r="Q10" s="20">
        <v>-11060</v>
      </c>
      <c r="R10" s="20">
        <v>-66821</v>
      </c>
      <c r="S10" s="20"/>
      <c r="T10" s="20"/>
      <c r="U10" s="20"/>
      <c r="V10" s="20"/>
      <c r="W10" s="20">
        <v>-1259577</v>
      </c>
      <c r="X10" s="20"/>
      <c r="Y10" s="20">
        <v>-1259577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46382</v>
      </c>
      <c r="D11" s="18"/>
      <c r="E11" s="19"/>
      <c r="F11" s="20"/>
      <c r="G11" s="24">
        <v>48651</v>
      </c>
      <c r="H11" s="24">
        <v>-2269</v>
      </c>
      <c r="I11" s="24"/>
      <c r="J11" s="20">
        <v>46382</v>
      </c>
      <c r="K11" s="24"/>
      <c r="L11" s="24"/>
      <c r="M11" s="20">
        <v>68</v>
      </c>
      <c r="N11" s="24">
        <v>68</v>
      </c>
      <c r="O11" s="24"/>
      <c r="P11" s="24"/>
      <c r="Q11" s="20"/>
      <c r="R11" s="24"/>
      <c r="S11" s="24"/>
      <c r="T11" s="20"/>
      <c r="U11" s="24"/>
      <c r="V11" s="24"/>
      <c r="W11" s="24">
        <v>46450</v>
      </c>
      <c r="X11" s="20"/>
      <c r="Y11" s="24">
        <v>46450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586145</v>
      </c>
      <c r="D13" s="29">
        <f>SUM(D6:D12)</f>
        <v>0</v>
      </c>
      <c r="E13" s="30">
        <f t="shared" si="0"/>
        <v>-280384</v>
      </c>
      <c r="F13" s="31">
        <f t="shared" si="0"/>
        <v>-280384</v>
      </c>
      <c r="G13" s="31">
        <f t="shared" si="0"/>
        <v>1388264</v>
      </c>
      <c r="H13" s="31">
        <f t="shared" si="0"/>
        <v>291113</v>
      </c>
      <c r="I13" s="31">
        <f t="shared" si="0"/>
        <v>-1103532</v>
      </c>
      <c r="J13" s="31">
        <f t="shared" si="0"/>
        <v>575845</v>
      </c>
      <c r="K13" s="31">
        <f t="shared" si="0"/>
        <v>560602</v>
      </c>
      <c r="L13" s="31">
        <f t="shared" si="0"/>
        <v>-534996</v>
      </c>
      <c r="M13" s="31">
        <f t="shared" si="0"/>
        <v>-19471</v>
      </c>
      <c r="N13" s="31">
        <f t="shared" si="0"/>
        <v>6135</v>
      </c>
      <c r="O13" s="31">
        <f t="shared" si="0"/>
        <v>559593</v>
      </c>
      <c r="P13" s="31">
        <f t="shared" si="0"/>
        <v>-508739</v>
      </c>
      <c r="Q13" s="31">
        <f t="shared" si="0"/>
        <v>32550</v>
      </c>
      <c r="R13" s="31">
        <f t="shared" si="0"/>
        <v>83404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665384</v>
      </c>
      <c r="X13" s="31">
        <f t="shared" si="0"/>
        <v>-210285</v>
      </c>
      <c r="Y13" s="31">
        <f t="shared" si="0"/>
        <v>875669</v>
      </c>
      <c r="Z13" s="32">
        <f>+IF(X13&lt;&gt;0,+(Y13/X13)*100,0)</f>
        <v>-416.42009653565395</v>
      </c>
      <c r="AA13" s="33">
        <f>SUM(AA6:AA12)</f>
        <v>-280384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-220574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-77199</v>
      </c>
      <c r="Y17" s="24">
        <v>77199</v>
      </c>
      <c r="Z17" s="25">
        <v>-100</v>
      </c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-220574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-77199</v>
      </c>
      <c r="Y25" s="36">
        <f t="shared" si="1"/>
        <v>77199</v>
      </c>
      <c r="Z25" s="37">
        <f>+IF(X25&lt;&gt;0,+(Y25/X25)*100,0)</f>
        <v>-100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586145</v>
      </c>
      <c r="D26" s="29">
        <f>+D13+D25</f>
        <v>0</v>
      </c>
      <c r="E26" s="30">
        <f t="shared" si="2"/>
        <v>-500958</v>
      </c>
      <c r="F26" s="31">
        <f t="shared" si="2"/>
        <v>-280384</v>
      </c>
      <c r="G26" s="31">
        <f t="shared" si="2"/>
        <v>1388264</v>
      </c>
      <c r="H26" s="31">
        <f t="shared" si="2"/>
        <v>291113</v>
      </c>
      <c r="I26" s="31">
        <f t="shared" si="2"/>
        <v>-1103532</v>
      </c>
      <c r="J26" s="31">
        <f t="shared" si="2"/>
        <v>575845</v>
      </c>
      <c r="K26" s="31">
        <f t="shared" si="2"/>
        <v>560602</v>
      </c>
      <c r="L26" s="31">
        <f t="shared" si="2"/>
        <v>-534996</v>
      </c>
      <c r="M26" s="31">
        <f t="shared" si="2"/>
        <v>-19471</v>
      </c>
      <c r="N26" s="31">
        <f t="shared" si="2"/>
        <v>6135</v>
      </c>
      <c r="O26" s="31">
        <f t="shared" si="2"/>
        <v>559593</v>
      </c>
      <c r="P26" s="31">
        <f t="shared" si="2"/>
        <v>-508739</v>
      </c>
      <c r="Q26" s="31">
        <f t="shared" si="2"/>
        <v>32550</v>
      </c>
      <c r="R26" s="31">
        <f t="shared" si="2"/>
        <v>83404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665384</v>
      </c>
      <c r="X26" s="31">
        <f t="shared" si="2"/>
        <v>-287484</v>
      </c>
      <c r="Y26" s="31">
        <f t="shared" si="2"/>
        <v>952868</v>
      </c>
      <c r="Z26" s="32">
        <f>+IF(X26&lt;&gt;0,+(Y26/X26)*100,0)</f>
        <v>-331.45079378330621</v>
      </c>
      <c r="AA26" s="33">
        <f>+AA13+AA25</f>
        <v>-280384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-516</v>
      </c>
      <c r="D31" s="18"/>
      <c r="E31" s="19"/>
      <c r="F31" s="20"/>
      <c r="G31" s="20">
        <v>-517</v>
      </c>
      <c r="H31" s="20"/>
      <c r="I31" s="20"/>
      <c r="J31" s="20">
        <v>-517</v>
      </c>
      <c r="K31" s="20">
        <v>-55</v>
      </c>
      <c r="L31" s="20">
        <v>-244</v>
      </c>
      <c r="M31" s="20"/>
      <c r="N31" s="20">
        <v>-299</v>
      </c>
      <c r="O31" s="20"/>
      <c r="P31" s="20"/>
      <c r="Q31" s="20"/>
      <c r="R31" s="20"/>
      <c r="S31" s="20"/>
      <c r="T31" s="20"/>
      <c r="U31" s="20"/>
      <c r="V31" s="20"/>
      <c r="W31" s="20">
        <v>-816</v>
      </c>
      <c r="X31" s="20"/>
      <c r="Y31" s="20">
        <v>-816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82514</v>
      </c>
      <c r="D32" s="18"/>
      <c r="E32" s="19">
        <v>1</v>
      </c>
      <c r="F32" s="20">
        <v>1</v>
      </c>
      <c r="G32" s="20">
        <v>96839</v>
      </c>
      <c r="H32" s="20">
        <v>-35362</v>
      </c>
      <c r="I32" s="20">
        <v>-9507</v>
      </c>
      <c r="J32" s="20">
        <v>51970</v>
      </c>
      <c r="K32" s="20">
        <v>-3993</v>
      </c>
      <c r="L32" s="20">
        <v>-4525</v>
      </c>
      <c r="M32" s="20">
        <v>-18352</v>
      </c>
      <c r="N32" s="20">
        <v>-26870</v>
      </c>
      <c r="O32" s="20">
        <v>-9785</v>
      </c>
      <c r="P32" s="20">
        <v>10820</v>
      </c>
      <c r="Q32" s="20">
        <v>-9250</v>
      </c>
      <c r="R32" s="20">
        <v>-8215</v>
      </c>
      <c r="S32" s="20"/>
      <c r="T32" s="20"/>
      <c r="U32" s="20"/>
      <c r="V32" s="20"/>
      <c r="W32" s="20">
        <v>16885</v>
      </c>
      <c r="X32" s="20">
        <v>9</v>
      </c>
      <c r="Y32" s="20">
        <v>16876</v>
      </c>
      <c r="Z32" s="21">
        <v>187511.11111111109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921770</v>
      </c>
      <c r="D35" s="18"/>
      <c r="E35" s="19"/>
      <c r="F35" s="20"/>
      <c r="G35" s="20">
        <v>993319</v>
      </c>
      <c r="H35" s="20">
        <v>72352</v>
      </c>
      <c r="I35" s="20">
        <v>72181</v>
      </c>
      <c r="J35" s="20">
        <v>1137852</v>
      </c>
      <c r="K35" s="20">
        <v>72023</v>
      </c>
      <c r="L35" s="20">
        <v>72139</v>
      </c>
      <c r="M35" s="20">
        <v>72380</v>
      </c>
      <c r="N35" s="20">
        <v>216542</v>
      </c>
      <c r="O35" s="20">
        <v>72475</v>
      </c>
      <c r="P35" s="20">
        <v>72549</v>
      </c>
      <c r="Q35" s="20">
        <v>71627</v>
      </c>
      <c r="R35" s="20">
        <v>216651</v>
      </c>
      <c r="S35" s="20"/>
      <c r="T35" s="20"/>
      <c r="U35" s="20"/>
      <c r="V35" s="20"/>
      <c r="W35" s="20">
        <v>1571045</v>
      </c>
      <c r="X35" s="20"/>
      <c r="Y35" s="20">
        <v>1571045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1003768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1089641</v>
      </c>
      <c r="H37" s="31">
        <f t="shared" si="3"/>
        <v>36990</v>
      </c>
      <c r="I37" s="31">
        <f t="shared" si="3"/>
        <v>62674</v>
      </c>
      <c r="J37" s="31">
        <f t="shared" si="3"/>
        <v>1189305</v>
      </c>
      <c r="K37" s="31">
        <f t="shared" si="3"/>
        <v>67975</v>
      </c>
      <c r="L37" s="31">
        <f t="shared" si="3"/>
        <v>67370</v>
      </c>
      <c r="M37" s="31">
        <f t="shared" si="3"/>
        <v>54028</v>
      </c>
      <c r="N37" s="31">
        <f t="shared" si="3"/>
        <v>189373</v>
      </c>
      <c r="O37" s="31">
        <f t="shared" si="3"/>
        <v>62690</v>
      </c>
      <c r="P37" s="31">
        <f t="shared" si="3"/>
        <v>83369</v>
      </c>
      <c r="Q37" s="31">
        <f t="shared" si="3"/>
        <v>62377</v>
      </c>
      <c r="R37" s="31">
        <f t="shared" si="3"/>
        <v>208436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1587114</v>
      </c>
      <c r="X37" s="31">
        <f t="shared" si="3"/>
        <v>9</v>
      </c>
      <c r="Y37" s="31">
        <f t="shared" si="3"/>
        <v>1587105</v>
      </c>
      <c r="Z37" s="32">
        <f>+IF(X37&lt;&gt;0,+(Y37/X37)*100,0)</f>
        <v>17634500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1003768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1089641</v>
      </c>
      <c r="H44" s="31">
        <f t="shared" si="5"/>
        <v>36990</v>
      </c>
      <c r="I44" s="31">
        <f t="shared" si="5"/>
        <v>62674</v>
      </c>
      <c r="J44" s="31">
        <f t="shared" si="5"/>
        <v>1189305</v>
      </c>
      <c r="K44" s="31">
        <f t="shared" si="5"/>
        <v>67975</v>
      </c>
      <c r="L44" s="31">
        <f t="shared" si="5"/>
        <v>67370</v>
      </c>
      <c r="M44" s="31">
        <f t="shared" si="5"/>
        <v>54028</v>
      </c>
      <c r="N44" s="31">
        <f t="shared" si="5"/>
        <v>189373</v>
      </c>
      <c r="O44" s="31">
        <f t="shared" si="5"/>
        <v>62690</v>
      </c>
      <c r="P44" s="31">
        <f t="shared" si="5"/>
        <v>83369</v>
      </c>
      <c r="Q44" s="31">
        <f t="shared" si="5"/>
        <v>62377</v>
      </c>
      <c r="R44" s="31">
        <f t="shared" si="5"/>
        <v>208436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1587114</v>
      </c>
      <c r="X44" s="31">
        <f t="shared" si="5"/>
        <v>9</v>
      </c>
      <c r="Y44" s="31">
        <f t="shared" si="5"/>
        <v>1587105</v>
      </c>
      <c r="Z44" s="32">
        <f>+IF(X44&lt;&gt;0,+(Y44/X44)*100,0)</f>
        <v>17634500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-417623</v>
      </c>
      <c r="D45" s="42">
        <f t="shared" si="6"/>
        <v>0</v>
      </c>
      <c r="E45" s="43">
        <f t="shared" si="6"/>
        <v>-500959</v>
      </c>
      <c r="F45" s="44">
        <f t="shared" si="6"/>
        <v>-280385</v>
      </c>
      <c r="G45" s="44">
        <f t="shared" si="6"/>
        <v>298623</v>
      </c>
      <c r="H45" s="44">
        <f t="shared" si="6"/>
        <v>254123</v>
      </c>
      <c r="I45" s="44">
        <f t="shared" si="6"/>
        <v>-1166206</v>
      </c>
      <c r="J45" s="44">
        <f t="shared" si="6"/>
        <v>-613460</v>
      </c>
      <c r="K45" s="44">
        <f t="shared" si="6"/>
        <v>492627</v>
      </c>
      <c r="L45" s="44">
        <f t="shared" si="6"/>
        <v>-602366</v>
      </c>
      <c r="M45" s="44">
        <f t="shared" si="6"/>
        <v>-73499</v>
      </c>
      <c r="N45" s="44">
        <f t="shared" si="6"/>
        <v>-183238</v>
      </c>
      <c r="O45" s="44">
        <f t="shared" si="6"/>
        <v>496903</v>
      </c>
      <c r="P45" s="44">
        <f t="shared" si="6"/>
        <v>-592108</v>
      </c>
      <c r="Q45" s="44">
        <f t="shared" si="6"/>
        <v>-29827</v>
      </c>
      <c r="R45" s="44">
        <f t="shared" si="6"/>
        <v>-125032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-921730</v>
      </c>
      <c r="X45" s="44">
        <f t="shared" si="6"/>
        <v>-287493</v>
      </c>
      <c r="Y45" s="44">
        <f t="shared" si="6"/>
        <v>-634237</v>
      </c>
      <c r="Z45" s="45">
        <f>+IF(X45&lt;&gt;0,+(Y45/X45)*100,0)</f>
        <v>220.60954527588498</v>
      </c>
      <c r="AA45" s="46">
        <f>+AA26-AA44</f>
        <v>-280385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-500959</v>
      </c>
      <c r="F47" s="20">
        <v>-280385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-287493</v>
      </c>
      <c r="Y47" s="20">
        <v>287493</v>
      </c>
      <c r="Z47" s="47">
        <v>-100</v>
      </c>
      <c r="AA47" s="22">
        <v>-280385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-500959</v>
      </c>
      <c r="F50" s="52">
        <f t="shared" si="7"/>
        <v>-280385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-287493</v>
      </c>
      <c r="Y50" s="52">
        <f t="shared" si="7"/>
        <v>287493</v>
      </c>
      <c r="Z50" s="53">
        <f>+IF(X50&lt;&gt;0,+(Y50/X50)*100,0)</f>
        <v>-100</v>
      </c>
      <c r="AA50" s="54">
        <f>SUM(AA47:AA49)</f>
        <v>-280385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-20915</v>
      </c>
      <c r="D7" s="18"/>
      <c r="E7" s="19">
        <v>468239</v>
      </c>
      <c r="F7" s="20">
        <v>468239</v>
      </c>
      <c r="G7" s="20">
        <v>623346</v>
      </c>
      <c r="H7" s="20">
        <v>371806</v>
      </c>
      <c r="I7" s="20">
        <v>529837</v>
      </c>
      <c r="J7" s="20">
        <v>1524989</v>
      </c>
      <c r="K7" s="20">
        <v>-280554</v>
      </c>
      <c r="L7" s="20">
        <v>490570</v>
      </c>
      <c r="M7" s="20">
        <v>1786388</v>
      </c>
      <c r="N7" s="20">
        <v>1996404</v>
      </c>
      <c r="O7" s="20">
        <v>-575784</v>
      </c>
      <c r="P7" s="20">
        <v>417532</v>
      </c>
      <c r="Q7" s="20">
        <v>635203</v>
      </c>
      <c r="R7" s="20">
        <v>476951</v>
      </c>
      <c r="S7" s="20"/>
      <c r="T7" s="20"/>
      <c r="U7" s="20"/>
      <c r="V7" s="20"/>
      <c r="W7" s="20">
        <v>3998344</v>
      </c>
      <c r="X7" s="20">
        <v>351180</v>
      </c>
      <c r="Y7" s="20">
        <v>3647164</v>
      </c>
      <c r="Z7" s="21">
        <v>1038.5454752548551</v>
      </c>
      <c r="AA7" s="22">
        <v>468239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-20915</v>
      </c>
      <c r="D13" s="29">
        <f>SUM(D6:D12)</f>
        <v>0</v>
      </c>
      <c r="E13" s="30">
        <f t="shared" si="0"/>
        <v>468239</v>
      </c>
      <c r="F13" s="31">
        <f t="shared" si="0"/>
        <v>468239</v>
      </c>
      <c r="G13" s="31">
        <f t="shared" si="0"/>
        <v>623346</v>
      </c>
      <c r="H13" s="31">
        <f t="shared" si="0"/>
        <v>371806</v>
      </c>
      <c r="I13" s="31">
        <f t="shared" si="0"/>
        <v>529837</v>
      </c>
      <c r="J13" s="31">
        <f t="shared" si="0"/>
        <v>1524989</v>
      </c>
      <c r="K13" s="31">
        <f t="shared" si="0"/>
        <v>-280554</v>
      </c>
      <c r="L13" s="31">
        <f t="shared" si="0"/>
        <v>490570</v>
      </c>
      <c r="M13" s="31">
        <f t="shared" si="0"/>
        <v>1786388</v>
      </c>
      <c r="N13" s="31">
        <f t="shared" si="0"/>
        <v>1996404</v>
      </c>
      <c r="O13" s="31">
        <f t="shared" si="0"/>
        <v>-575784</v>
      </c>
      <c r="P13" s="31">
        <f t="shared" si="0"/>
        <v>417532</v>
      </c>
      <c r="Q13" s="31">
        <f t="shared" si="0"/>
        <v>635203</v>
      </c>
      <c r="R13" s="31">
        <f t="shared" si="0"/>
        <v>476951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3998344</v>
      </c>
      <c r="X13" s="31">
        <f t="shared" si="0"/>
        <v>351180</v>
      </c>
      <c r="Y13" s="31">
        <f t="shared" si="0"/>
        <v>3647164</v>
      </c>
      <c r="Z13" s="32">
        <f>+IF(X13&lt;&gt;0,+(Y13/X13)*100,0)</f>
        <v>1038.5454752548551</v>
      </c>
      <c r="AA13" s="33">
        <f>SUM(AA6:AA12)</f>
        <v>468239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-20915</v>
      </c>
      <c r="D26" s="29">
        <f>+D13+D25</f>
        <v>0</v>
      </c>
      <c r="E26" s="30">
        <f t="shared" si="2"/>
        <v>468239</v>
      </c>
      <c r="F26" s="31">
        <f t="shared" si="2"/>
        <v>468239</v>
      </c>
      <c r="G26" s="31">
        <f t="shared" si="2"/>
        <v>623346</v>
      </c>
      <c r="H26" s="31">
        <f t="shared" si="2"/>
        <v>371806</v>
      </c>
      <c r="I26" s="31">
        <f t="shared" si="2"/>
        <v>529837</v>
      </c>
      <c r="J26" s="31">
        <f t="shared" si="2"/>
        <v>1524989</v>
      </c>
      <c r="K26" s="31">
        <f t="shared" si="2"/>
        <v>-280554</v>
      </c>
      <c r="L26" s="31">
        <f t="shared" si="2"/>
        <v>490570</v>
      </c>
      <c r="M26" s="31">
        <f t="shared" si="2"/>
        <v>1786388</v>
      </c>
      <c r="N26" s="31">
        <f t="shared" si="2"/>
        <v>1996404</v>
      </c>
      <c r="O26" s="31">
        <f t="shared" si="2"/>
        <v>-575784</v>
      </c>
      <c r="P26" s="31">
        <f t="shared" si="2"/>
        <v>417532</v>
      </c>
      <c r="Q26" s="31">
        <f t="shared" si="2"/>
        <v>635203</v>
      </c>
      <c r="R26" s="31">
        <f t="shared" si="2"/>
        <v>476951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3998344</v>
      </c>
      <c r="X26" s="31">
        <f t="shared" si="2"/>
        <v>351180</v>
      </c>
      <c r="Y26" s="31">
        <f t="shared" si="2"/>
        <v>3647164</v>
      </c>
      <c r="Z26" s="32">
        <f>+IF(X26&lt;&gt;0,+(Y26/X26)*100,0)</f>
        <v>1038.5454752548551</v>
      </c>
      <c r="AA26" s="33">
        <f>+AA13+AA25</f>
        <v>468239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3349429</v>
      </c>
      <c r="F32" s="20">
        <v>3349429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2512071</v>
      </c>
      <c r="Y32" s="20">
        <v>-2512071</v>
      </c>
      <c r="Z32" s="21">
        <v>-100</v>
      </c>
      <c r="AA32" s="22">
        <v>3349429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3349429</v>
      </c>
      <c r="F37" s="31">
        <f t="shared" si="3"/>
        <v>3349429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2512071</v>
      </c>
      <c r="Y37" s="31">
        <f t="shared" si="3"/>
        <v>-2512071</v>
      </c>
      <c r="Z37" s="32">
        <f>+IF(X37&lt;&gt;0,+(Y37/X37)*100,0)</f>
        <v>-100</v>
      </c>
      <c r="AA37" s="33">
        <f>SUM(AA29:AA36)</f>
        <v>3349429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3349429</v>
      </c>
      <c r="F44" s="31">
        <f t="shared" si="5"/>
        <v>3349429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2512071</v>
      </c>
      <c r="Y44" s="31">
        <f t="shared" si="5"/>
        <v>-2512071</v>
      </c>
      <c r="Z44" s="32">
        <f>+IF(X44&lt;&gt;0,+(Y44/X44)*100,0)</f>
        <v>-100</v>
      </c>
      <c r="AA44" s="33">
        <f>+AA37+AA43</f>
        <v>3349429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-20915</v>
      </c>
      <c r="D45" s="42">
        <f t="shared" si="6"/>
        <v>0</v>
      </c>
      <c r="E45" s="43">
        <f t="shared" si="6"/>
        <v>-2881190</v>
      </c>
      <c r="F45" s="44">
        <f t="shared" si="6"/>
        <v>-2881190</v>
      </c>
      <c r="G45" s="44">
        <f t="shared" si="6"/>
        <v>623346</v>
      </c>
      <c r="H45" s="44">
        <f t="shared" si="6"/>
        <v>371806</v>
      </c>
      <c r="I45" s="44">
        <f t="shared" si="6"/>
        <v>529837</v>
      </c>
      <c r="J45" s="44">
        <f t="shared" si="6"/>
        <v>1524989</v>
      </c>
      <c r="K45" s="44">
        <f t="shared" si="6"/>
        <v>-280554</v>
      </c>
      <c r="L45" s="44">
        <f t="shared" si="6"/>
        <v>490570</v>
      </c>
      <c r="M45" s="44">
        <f t="shared" si="6"/>
        <v>1786388</v>
      </c>
      <c r="N45" s="44">
        <f t="shared" si="6"/>
        <v>1996404</v>
      </c>
      <c r="O45" s="44">
        <f t="shared" si="6"/>
        <v>-575784</v>
      </c>
      <c r="P45" s="44">
        <f t="shared" si="6"/>
        <v>417532</v>
      </c>
      <c r="Q45" s="44">
        <f t="shared" si="6"/>
        <v>635203</v>
      </c>
      <c r="R45" s="44">
        <f t="shared" si="6"/>
        <v>476951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3998344</v>
      </c>
      <c r="X45" s="44">
        <f t="shared" si="6"/>
        <v>-2160891</v>
      </c>
      <c r="Y45" s="44">
        <f t="shared" si="6"/>
        <v>6159235</v>
      </c>
      <c r="Z45" s="45">
        <f>+IF(X45&lt;&gt;0,+(Y45/X45)*100,0)</f>
        <v>-285.03219273901368</v>
      </c>
      <c r="AA45" s="46">
        <f>+AA26-AA44</f>
        <v>-2881190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199143574</v>
      </c>
      <c r="D7" s="18"/>
      <c r="E7" s="19">
        <v>169144655</v>
      </c>
      <c r="F7" s="20"/>
      <c r="G7" s="20">
        <v>5056511</v>
      </c>
      <c r="H7" s="20">
        <v>5067535</v>
      </c>
      <c r="I7" s="20">
        <v>204351110</v>
      </c>
      <c r="J7" s="20">
        <v>214475156</v>
      </c>
      <c r="K7" s="20">
        <v>5241054</v>
      </c>
      <c r="L7" s="20">
        <v>5228614</v>
      </c>
      <c r="M7" s="20">
        <v>11293501</v>
      </c>
      <c r="N7" s="20">
        <v>21763169</v>
      </c>
      <c r="O7" s="20">
        <v>5243389</v>
      </c>
      <c r="P7" s="20">
        <v>5256197</v>
      </c>
      <c r="Q7" s="20">
        <v>5279399</v>
      </c>
      <c r="R7" s="20">
        <v>15778985</v>
      </c>
      <c r="S7" s="20"/>
      <c r="T7" s="20"/>
      <c r="U7" s="20"/>
      <c r="V7" s="20"/>
      <c r="W7" s="20">
        <v>252017310</v>
      </c>
      <c r="X7" s="20"/>
      <c r="Y7" s="20">
        <v>252017310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199143574</v>
      </c>
      <c r="D13" s="29">
        <f>SUM(D6:D12)</f>
        <v>0</v>
      </c>
      <c r="E13" s="30">
        <f t="shared" si="0"/>
        <v>169144655</v>
      </c>
      <c r="F13" s="31">
        <f t="shared" si="0"/>
        <v>0</v>
      </c>
      <c r="G13" s="31">
        <f t="shared" si="0"/>
        <v>5056511</v>
      </c>
      <c r="H13" s="31">
        <f t="shared" si="0"/>
        <v>5067535</v>
      </c>
      <c r="I13" s="31">
        <f t="shared" si="0"/>
        <v>204351110</v>
      </c>
      <c r="J13" s="31">
        <f t="shared" si="0"/>
        <v>214475156</v>
      </c>
      <c r="K13" s="31">
        <f t="shared" si="0"/>
        <v>5241054</v>
      </c>
      <c r="L13" s="31">
        <f t="shared" si="0"/>
        <v>5228614</v>
      </c>
      <c r="M13" s="31">
        <f t="shared" si="0"/>
        <v>11293501</v>
      </c>
      <c r="N13" s="31">
        <f t="shared" si="0"/>
        <v>21763169</v>
      </c>
      <c r="O13" s="31">
        <f t="shared" si="0"/>
        <v>5243389</v>
      </c>
      <c r="P13" s="31">
        <f t="shared" si="0"/>
        <v>5256197</v>
      </c>
      <c r="Q13" s="31">
        <f t="shared" si="0"/>
        <v>5279399</v>
      </c>
      <c r="R13" s="31">
        <f t="shared" si="0"/>
        <v>15778985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252017310</v>
      </c>
      <c r="X13" s="31">
        <f t="shared" si="0"/>
        <v>0</v>
      </c>
      <c r="Y13" s="31">
        <f t="shared" si="0"/>
        <v>252017310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199143574</v>
      </c>
      <c r="D26" s="29">
        <f>+D13+D25</f>
        <v>0</v>
      </c>
      <c r="E26" s="30">
        <f t="shared" si="2"/>
        <v>169144655</v>
      </c>
      <c r="F26" s="31">
        <f t="shared" si="2"/>
        <v>0</v>
      </c>
      <c r="G26" s="31">
        <f t="shared" si="2"/>
        <v>5056511</v>
      </c>
      <c r="H26" s="31">
        <f t="shared" si="2"/>
        <v>5067535</v>
      </c>
      <c r="I26" s="31">
        <f t="shared" si="2"/>
        <v>204351110</v>
      </c>
      <c r="J26" s="31">
        <f t="shared" si="2"/>
        <v>214475156</v>
      </c>
      <c r="K26" s="31">
        <f t="shared" si="2"/>
        <v>5241054</v>
      </c>
      <c r="L26" s="31">
        <f t="shared" si="2"/>
        <v>5228614</v>
      </c>
      <c r="M26" s="31">
        <f t="shared" si="2"/>
        <v>11293501</v>
      </c>
      <c r="N26" s="31">
        <f t="shared" si="2"/>
        <v>21763169</v>
      </c>
      <c r="O26" s="31">
        <f t="shared" si="2"/>
        <v>5243389</v>
      </c>
      <c r="P26" s="31">
        <f t="shared" si="2"/>
        <v>5256197</v>
      </c>
      <c r="Q26" s="31">
        <f t="shared" si="2"/>
        <v>5279399</v>
      </c>
      <c r="R26" s="31">
        <f t="shared" si="2"/>
        <v>15778985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252017310</v>
      </c>
      <c r="X26" s="31">
        <f t="shared" si="2"/>
        <v>0</v>
      </c>
      <c r="Y26" s="31">
        <f t="shared" si="2"/>
        <v>252017310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7530948</v>
      </c>
      <c r="D32" s="18"/>
      <c r="E32" s="19"/>
      <c r="F32" s="20"/>
      <c r="G32" s="20">
        <v>1817211</v>
      </c>
      <c r="H32" s="20">
        <v>1810075</v>
      </c>
      <c r="I32" s="20">
        <v>1780702</v>
      </c>
      <c r="J32" s="20">
        <v>5407988</v>
      </c>
      <c r="K32" s="20">
        <v>1800577</v>
      </c>
      <c r="L32" s="20">
        <v>1806921</v>
      </c>
      <c r="M32" s="20">
        <v>1563332</v>
      </c>
      <c r="N32" s="20">
        <v>5170830</v>
      </c>
      <c r="O32" s="20">
        <v>1802537</v>
      </c>
      <c r="P32" s="20">
        <v>1829945</v>
      </c>
      <c r="Q32" s="20">
        <v>1819569</v>
      </c>
      <c r="R32" s="20">
        <v>5452051</v>
      </c>
      <c r="S32" s="20"/>
      <c r="T32" s="20"/>
      <c r="U32" s="20"/>
      <c r="V32" s="20"/>
      <c r="W32" s="20">
        <v>16030869</v>
      </c>
      <c r="X32" s="20"/>
      <c r="Y32" s="20">
        <v>16030869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7530948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1817211</v>
      </c>
      <c r="H37" s="31">
        <f t="shared" si="3"/>
        <v>1810075</v>
      </c>
      <c r="I37" s="31">
        <f t="shared" si="3"/>
        <v>1780702</v>
      </c>
      <c r="J37" s="31">
        <f t="shared" si="3"/>
        <v>5407988</v>
      </c>
      <c r="K37" s="31">
        <f t="shared" si="3"/>
        <v>1800577</v>
      </c>
      <c r="L37" s="31">
        <f t="shared" si="3"/>
        <v>1806921</v>
      </c>
      <c r="M37" s="31">
        <f t="shared" si="3"/>
        <v>1563332</v>
      </c>
      <c r="N37" s="31">
        <f t="shared" si="3"/>
        <v>5170830</v>
      </c>
      <c r="O37" s="31">
        <f t="shared" si="3"/>
        <v>1802537</v>
      </c>
      <c r="P37" s="31">
        <f t="shared" si="3"/>
        <v>1829945</v>
      </c>
      <c r="Q37" s="31">
        <f t="shared" si="3"/>
        <v>1819569</v>
      </c>
      <c r="R37" s="31">
        <f t="shared" si="3"/>
        <v>5452051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16030869</v>
      </c>
      <c r="X37" s="31">
        <f t="shared" si="3"/>
        <v>0</v>
      </c>
      <c r="Y37" s="31">
        <f t="shared" si="3"/>
        <v>16030869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7530948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1817211</v>
      </c>
      <c r="H44" s="31">
        <f t="shared" si="5"/>
        <v>1810075</v>
      </c>
      <c r="I44" s="31">
        <f t="shared" si="5"/>
        <v>1780702</v>
      </c>
      <c r="J44" s="31">
        <f t="shared" si="5"/>
        <v>5407988</v>
      </c>
      <c r="K44" s="31">
        <f t="shared" si="5"/>
        <v>1800577</v>
      </c>
      <c r="L44" s="31">
        <f t="shared" si="5"/>
        <v>1806921</v>
      </c>
      <c r="M44" s="31">
        <f t="shared" si="5"/>
        <v>1563332</v>
      </c>
      <c r="N44" s="31">
        <f t="shared" si="5"/>
        <v>5170830</v>
      </c>
      <c r="O44" s="31">
        <f t="shared" si="5"/>
        <v>1802537</v>
      </c>
      <c r="P44" s="31">
        <f t="shared" si="5"/>
        <v>1829945</v>
      </c>
      <c r="Q44" s="31">
        <f t="shared" si="5"/>
        <v>1819569</v>
      </c>
      <c r="R44" s="31">
        <f t="shared" si="5"/>
        <v>5452051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16030869</v>
      </c>
      <c r="X44" s="31">
        <f t="shared" si="5"/>
        <v>0</v>
      </c>
      <c r="Y44" s="31">
        <f t="shared" si="5"/>
        <v>16030869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191612626</v>
      </c>
      <c r="D45" s="42">
        <f t="shared" si="6"/>
        <v>0</v>
      </c>
      <c r="E45" s="43">
        <f t="shared" si="6"/>
        <v>169144655</v>
      </c>
      <c r="F45" s="44">
        <f t="shared" si="6"/>
        <v>0</v>
      </c>
      <c r="G45" s="44">
        <f t="shared" si="6"/>
        <v>3239300</v>
      </c>
      <c r="H45" s="44">
        <f t="shared" si="6"/>
        <v>3257460</v>
      </c>
      <c r="I45" s="44">
        <f t="shared" si="6"/>
        <v>202570408</v>
      </c>
      <c r="J45" s="44">
        <f t="shared" si="6"/>
        <v>209067168</v>
      </c>
      <c r="K45" s="44">
        <f t="shared" si="6"/>
        <v>3440477</v>
      </c>
      <c r="L45" s="44">
        <f t="shared" si="6"/>
        <v>3421693</v>
      </c>
      <c r="M45" s="44">
        <f t="shared" si="6"/>
        <v>9730169</v>
      </c>
      <c r="N45" s="44">
        <f t="shared" si="6"/>
        <v>16592339</v>
      </c>
      <c r="O45" s="44">
        <f t="shared" si="6"/>
        <v>3440852</v>
      </c>
      <c r="P45" s="44">
        <f t="shared" si="6"/>
        <v>3426252</v>
      </c>
      <c r="Q45" s="44">
        <f t="shared" si="6"/>
        <v>3459830</v>
      </c>
      <c r="R45" s="44">
        <f t="shared" si="6"/>
        <v>10326934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235986441</v>
      </c>
      <c r="X45" s="44">
        <f t="shared" si="6"/>
        <v>0</v>
      </c>
      <c r="Y45" s="44">
        <f t="shared" si="6"/>
        <v>235986441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169144655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169144655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2699130</v>
      </c>
      <c r="D6" s="18"/>
      <c r="E6" s="19"/>
      <c r="F6" s="20"/>
      <c r="G6" s="20">
        <v>2736552</v>
      </c>
      <c r="H6" s="20">
        <v>35675</v>
      </c>
      <c r="I6" s="20">
        <v>43848</v>
      </c>
      <c r="J6" s="20">
        <v>2816075</v>
      </c>
      <c r="K6" s="20">
        <v>40419</v>
      </c>
      <c r="L6" s="20">
        <v>45344</v>
      </c>
      <c r="M6" s="20">
        <v>46988</v>
      </c>
      <c r="N6" s="20">
        <v>132751</v>
      </c>
      <c r="O6" s="20">
        <v>42928</v>
      </c>
      <c r="P6" s="20">
        <v>45544</v>
      </c>
      <c r="Q6" s="20">
        <v>32356</v>
      </c>
      <c r="R6" s="20">
        <v>120828</v>
      </c>
      <c r="S6" s="20"/>
      <c r="T6" s="20"/>
      <c r="U6" s="20"/>
      <c r="V6" s="20"/>
      <c r="W6" s="20">
        <v>3069654</v>
      </c>
      <c r="X6" s="20"/>
      <c r="Y6" s="20">
        <v>3069654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2705119</v>
      </c>
      <c r="D7" s="18"/>
      <c r="E7" s="19"/>
      <c r="F7" s="20"/>
      <c r="G7" s="20">
        <v>434687</v>
      </c>
      <c r="H7" s="20">
        <v>-2240473</v>
      </c>
      <c r="I7" s="20">
        <v>3682</v>
      </c>
      <c r="J7" s="20">
        <v>-1802104</v>
      </c>
      <c r="K7" s="20">
        <v>2002</v>
      </c>
      <c r="L7" s="20">
        <v>4544488</v>
      </c>
      <c r="M7" s="20">
        <v>2935</v>
      </c>
      <c r="N7" s="20">
        <v>4549425</v>
      </c>
      <c r="O7" s="20">
        <v>7544</v>
      </c>
      <c r="P7" s="20">
        <v>-20888</v>
      </c>
      <c r="Q7" s="20">
        <v>-1475</v>
      </c>
      <c r="R7" s="20">
        <v>-14819</v>
      </c>
      <c r="S7" s="20"/>
      <c r="T7" s="20"/>
      <c r="U7" s="20"/>
      <c r="V7" s="20"/>
      <c r="W7" s="20">
        <v>2732502</v>
      </c>
      <c r="X7" s="20"/>
      <c r="Y7" s="20">
        <v>2732502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136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136</v>
      </c>
      <c r="X12" s="20"/>
      <c r="Y12" s="20">
        <v>136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5404385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3171375</v>
      </c>
      <c r="H13" s="31">
        <f t="shared" si="0"/>
        <v>-2204798</v>
      </c>
      <c r="I13" s="31">
        <f t="shared" si="0"/>
        <v>47530</v>
      </c>
      <c r="J13" s="31">
        <f t="shared" si="0"/>
        <v>1014107</v>
      </c>
      <c r="K13" s="31">
        <f t="shared" si="0"/>
        <v>42421</v>
      </c>
      <c r="L13" s="31">
        <f t="shared" si="0"/>
        <v>4589832</v>
      </c>
      <c r="M13" s="31">
        <f t="shared" si="0"/>
        <v>49923</v>
      </c>
      <c r="N13" s="31">
        <f t="shared" si="0"/>
        <v>4682176</v>
      </c>
      <c r="O13" s="31">
        <f t="shared" si="0"/>
        <v>50472</v>
      </c>
      <c r="P13" s="31">
        <f t="shared" si="0"/>
        <v>24656</v>
      </c>
      <c r="Q13" s="31">
        <f t="shared" si="0"/>
        <v>30881</v>
      </c>
      <c r="R13" s="31">
        <f t="shared" si="0"/>
        <v>106009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5802292</v>
      </c>
      <c r="X13" s="31">
        <f t="shared" si="0"/>
        <v>0</v>
      </c>
      <c r="Y13" s="31">
        <f t="shared" si="0"/>
        <v>5802292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5404385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3171375</v>
      </c>
      <c r="H26" s="31">
        <f t="shared" si="2"/>
        <v>-2204798</v>
      </c>
      <c r="I26" s="31">
        <f t="shared" si="2"/>
        <v>47530</v>
      </c>
      <c r="J26" s="31">
        <f t="shared" si="2"/>
        <v>1014107</v>
      </c>
      <c r="K26" s="31">
        <f t="shared" si="2"/>
        <v>42421</v>
      </c>
      <c r="L26" s="31">
        <f t="shared" si="2"/>
        <v>4589832</v>
      </c>
      <c r="M26" s="31">
        <f t="shared" si="2"/>
        <v>49923</v>
      </c>
      <c r="N26" s="31">
        <f t="shared" si="2"/>
        <v>4682176</v>
      </c>
      <c r="O26" s="31">
        <f t="shared" si="2"/>
        <v>50472</v>
      </c>
      <c r="P26" s="31">
        <f t="shared" si="2"/>
        <v>24656</v>
      </c>
      <c r="Q26" s="31">
        <f t="shared" si="2"/>
        <v>30881</v>
      </c>
      <c r="R26" s="31">
        <f t="shared" si="2"/>
        <v>106009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5802292</v>
      </c>
      <c r="X26" s="31">
        <f t="shared" si="2"/>
        <v>0</v>
      </c>
      <c r="Y26" s="31">
        <f t="shared" si="2"/>
        <v>5802292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-24136</v>
      </c>
      <c r="D32" s="18"/>
      <c r="E32" s="19"/>
      <c r="F32" s="20"/>
      <c r="G32" s="20">
        <v>-24527</v>
      </c>
      <c r="H32" s="20">
        <v>-1631</v>
      </c>
      <c r="I32" s="20">
        <v>-318</v>
      </c>
      <c r="J32" s="20">
        <v>-26476</v>
      </c>
      <c r="K32" s="20">
        <v>-5623</v>
      </c>
      <c r="L32" s="20">
        <v>-5010</v>
      </c>
      <c r="M32" s="20">
        <v>-854</v>
      </c>
      <c r="N32" s="20">
        <v>-11487</v>
      </c>
      <c r="O32" s="20">
        <v>-403</v>
      </c>
      <c r="P32" s="20">
        <v>-26123</v>
      </c>
      <c r="Q32" s="20">
        <v>-19897</v>
      </c>
      <c r="R32" s="20">
        <v>-46423</v>
      </c>
      <c r="S32" s="20"/>
      <c r="T32" s="20"/>
      <c r="U32" s="20"/>
      <c r="V32" s="20"/>
      <c r="W32" s="20">
        <v>-84386</v>
      </c>
      <c r="X32" s="20"/>
      <c r="Y32" s="20">
        <v>-84386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392829</v>
      </c>
      <c r="D35" s="18"/>
      <c r="E35" s="19"/>
      <c r="F35" s="20"/>
      <c r="G35" s="20">
        <v>399020</v>
      </c>
      <c r="H35" s="20">
        <v>6242</v>
      </c>
      <c r="I35" s="20">
        <v>6242</v>
      </c>
      <c r="J35" s="20">
        <v>411504</v>
      </c>
      <c r="K35" s="20">
        <v>6268</v>
      </c>
      <c r="L35" s="20">
        <v>8318</v>
      </c>
      <c r="M35" s="20">
        <v>6624</v>
      </c>
      <c r="N35" s="20">
        <v>21210</v>
      </c>
      <c r="O35" s="20">
        <v>6637</v>
      </c>
      <c r="P35" s="20">
        <v>6624</v>
      </c>
      <c r="Q35" s="20">
        <v>6624</v>
      </c>
      <c r="R35" s="20">
        <v>19885</v>
      </c>
      <c r="S35" s="20"/>
      <c r="T35" s="20"/>
      <c r="U35" s="20"/>
      <c r="V35" s="20"/>
      <c r="W35" s="20">
        <v>452599</v>
      </c>
      <c r="X35" s="20"/>
      <c r="Y35" s="20">
        <v>452599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368693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374493</v>
      </c>
      <c r="H37" s="31">
        <f t="shared" si="3"/>
        <v>4611</v>
      </c>
      <c r="I37" s="31">
        <f t="shared" si="3"/>
        <v>5924</v>
      </c>
      <c r="J37" s="31">
        <f t="shared" si="3"/>
        <v>385028</v>
      </c>
      <c r="K37" s="31">
        <f t="shared" si="3"/>
        <v>645</v>
      </c>
      <c r="L37" s="31">
        <f t="shared" si="3"/>
        <v>3308</v>
      </c>
      <c r="M37" s="31">
        <f t="shared" si="3"/>
        <v>5770</v>
      </c>
      <c r="N37" s="31">
        <f t="shared" si="3"/>
        <v>9723</v>
      </c>
      <c r="O37" s="31">
        <f t="shared" si="3"/>
        <v>6234</v>
      </c>
      <c r="P37" s="31">
        <f t="shared" si="3"/>
        <v>-19499</v>
      </c>
      <c r="Q37" s="31">
        <f t="shared" si="3"/>
        <v>-13273</v>
      </c>
      <c r="R37" s="31">
        <f t="shared" si="3"/>
        <v>-26538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368213</v>
      </c>
      <c r="X37" s="31">
        <f t="shared" si="3"/>
        <v>0</v>
      </c>
      <c r="Y37" s="31">
        <f t="shared" si="3"/>
        <v>368213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368693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374493</v>
      </c>
      <c r="H44" s="31">
        <f t="shared" si="5"/>
        <v>4611</v>
      </c>
      <c r="I44" s="31">
        <f t="shared" si="5"/>
        <v>5924</v>
      </c>
      <c r="J44" s="31">
        <f t="shared" si="5"/>
        <v>385028</v>
      </c>
      <c r="K44" s="31">
        <f t="shared" si="5"/>
        <v>645</v>
      </c>
      <c r="L44" s="31">
        <f t="shared" si="5"/>
        <v>3308</v>
      </c>
      <c r="M44" s="31">
        <f t="shared" si="5"/>
        <v>5770</v>
      </c>
      <c r="N44" s="31">
        <f t="shared" si="5"/>
        <v>9723</v>
      </c>
      <c r="O44" s="31">
        <f t="shared" si="5"/>
        <v>6234</v>
      </c>
      <c r="P44" s="31">
        <f t="shared" si="5"/>
        <v>-19499</v>
      </c>
      <c r="Q44" s="31">
        <f t="shared" si="5"/>
        <v>-13273</v>
      </c>
      <c r="R44" s="31">
        <f t="shared" si="5"/>
        <v>-26538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368213</v>
      </c>
      <c r="X44" s="31">
        <f t="shared" si="5"/>
        <v>0</v>
      </c>
      <c r="Y44" s="31">
        <f t="shared" si="5"/>
        <v>368213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5035692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2796882</v>
      </c>
      <c r="H45" s="44">
        <f t="shared" si="6"/>
        <v>-2209409</v>
      </c>
      <c r="I45" s="44">
        <f t="shared" si="6"/>
        <v>41606</v>
      </c>
      <c r="J45" s="44">
        <f t="shared" si="6"/>
        <v>629079</v>
      </c>
      <c r="K45" s="44">
        <f t="shared" si="6"/>
        <v>41776</v>
      </c>
      <c r="L45" s="44">
        <f t="shared" si="6"/>
        <v>4586524</v>
      </c>
      <c r="M45" s="44">
        <f t="shared" si="6"/>
        <v>44153</v>
      </c>
      <c r="N45" s="44">
        <f t="shared" si="6"/>
        <v>4672453</v>
      </c>
      <c r="O45" s="44">
        <f t="shared" si="6"/>
        <v>44238</v>
      </c>
      <c r="P45" s="44">
        <f t="shared" si="6"/>
        <v>44155</v>
      </c>
      <c r="Q45" s="44">
        <f t="shared" si="6"/>
        <v>44154</v>
      </c>
      <c r="R45" s="44">
        <f t="shared" si="6"/>
        <v>132547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5434079</v>
      </c>
      <c r="X45" s="44">
        <f t="shared" si="6"/>
        <v>0</v>
      </c>
      <c r="Y45" s="44">
        <f t="shared" si="6"/>
        <v>5434079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-25152217</v>
      </c>
      <c r="D6" s="18"/>
      <c r="E6" s="19">
        <v>10021355</v>
      </c>
      <c r="F6" s="20">
        <v>-7688069</v>
      </c>
      <c r="G6" s="20">
        <v>-25152217</v>
      </c>
      <c r="H6" s="20"/>
      <c r="I6" s="20"/>
      <c r="J6" s="20">
        <v>-25152217</v>
      </c>
      <c r="K6" s="20"/>
      <c r="L6" s="20"/>
      <c r="M6" s="20"/>
      <c r="N6" s="20"/>
      <c r="O6" s="20"/>
      <c r="P6" s="20"/>
      <c r="Q6" s="20">
        <v>-2416859</v>
      </c>
      <c r="R6" s="20">
        <v>-2416859</v>
      </c>
      <c r="S6" s="20"/>
      <c r="T6" s="20"/>
      <c r="U6" s="20"/>
      <c r="V6" s="20"/>
      <c r="W6" s="20">
        <v>-27569076</v>
      </c>
      <c r="X6" s="20">
        <v>-5689381</v>
      </c>
      <c r="Y6" s="20">
        <v>-21879695</v>
      </c>
      <c r="Z6" s="21">
        <v>384.57074680004729</v>
      </c>
      <c r="AA6" s="22">
        <v>-7688069</v>
      </c>
    </row>
    <row r="7" spans="1:27" x14ac:dyDescent="0.25">
      <c r="A7" s="23" t="s">
        <v>35</v>
      </c>
      <c r="B7" s="17" t="s">
        <v>32</v>
      </c>
      <c r="C7" s="18">
        <v>338360400</v>
      </c>
      <c r="D7" s="18"/>
      <c r="E7" s="19">
        <v>283464208</v>
      </c>
      <c r="F7" s="20">
        <v>283464208</v>
      </c>
      <c r="G7" s="20">
        <v>-112838738</v>
      </c>
      <c r="H7" s="20">
        <v>155288243</v>
      </c>
      <c r="I7" s="20"/>
      <c r="J7" s="20">
        <v>42449505</v>
      </c>
      <c r="K7" s="20"/>
      <c r="L7" s="20">
        <v>-8712125</v>
      </c>
      <c r="M7" s="20"/>
      <c r="N7" s="20">
        <v>-8712125</v>
      </c>
      <c r="O7" s="20">
        <v>-85</v>
      </c>
      <c r="P7" s="20"/>
      <c r="Q7" s="20">
        <v>-23581</v>
      </c>
      <c r="R7" s="20">
        <v>-23666</v>
      </c>
      <c r="S7" s="20"/>
      <c r="T7" s="20"/>
      <c r="U7" s="20"/>
      <c r="V7" s="20"/>
      <c r="W7" s="20">
        <v>33713714</v>
      </c>
      <c r="X7" s="20">
        <v>284650835</v>
      </c>
      <c r="Y7" s="20">
        <v>-250937121</v>
      </c>
      <c r="Z7" s="21">
        <v>-88.156116246769486</v>
      </c>
      <c r="AA7" s="22">
        <v>283464208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14446124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5778450</v>
      </c>
      <c r="Y8" s="20">
        <v>-5778450</v>
      </c>
      <c r="Z8" s="21">
        <v>-100</v>
      </c>
      <c r="AA8" s="22">
        <v>14446124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8635549</v>
      </c>
      <c r="D11" s="18"/>
      <c r="E11" s="19">
        <v>9863249</v>
      </c>
      <c r="F11" s="20">
        <v>9863249</v>
      </c>
      <c r="G11" s="24">
        <v>9485506</v>
      </c>
      <c r="H11" s="24">
        <v>-1234331</v>
      </c>
      <c r="I11" s="24"/>
      <c r="J11" s="20">
        <v>8251175</v>
      </c>
      <c r="K11" s="24"/>
      <c r="L11" s="24">
        <v>-1061144</v>
      </c>
      <c r="M11" s="20"/>
      <c r="N11" s="24">
        <v>-1061144</v>
      </c>
      <c r="O11" s="24">
        <v>-917479</v>
      </c>
      <c r="P11" s="24">
        <v>117300</v>
      </c>
      <c r="Q11" s="20">
        <v>-423315</v>
      </c>
      <c r="R11" s="24">
        <v>-1223494</v>
      </c>
      <c r="S11" s="24"/>
      <c r="T11" s="20"/>
      <c r="U11" s="24"/>
      <c r="V11" s="24"/>
      <c r="W11" s="24">
        <v>5966537</v>
      </c>
      <c r="X11" s="20">
        <v>9863249</v>
      </c>
      <c r="Y11" s="24">
        <v>-3896712</v>
      </c>
      <c r="Z11" s="25">
        <v>-39.507387474451875</v>
      </c>
      <c r="AA11" s="26">
        <v>9863249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321843732</v>
      </c>
      <c r="D13" s="29">
        <f>SUM(D6:D12)</f>
        <v>0</v>
      </c>
      <c r="E13" s="30">
        <f t="shared" si="0"/>
        <v>303348812</v>
      </c>
      <c r="F13" s="31">
        <f t="shared" si="0"/>
        <v>300085512</v>
      </c>
      <c r="G13" s="31">
        <f t="shared" si="0"/>
        <v>-128505449</v>
      </c>
      <c r="H13" s="31">
        <f t="shared" si="0"/>
        <v>154053912</v>
      </c>
      <c r="I13" s="31">
        <f t="shared" si="0"/>
        <v>0</v>
      </c>
      <c r="J13" s="31">
        <f t="shared" si="0"/>
        <v>25548463</v>
      </c>
      <c r="K13" s="31">
        <f t="shared" si="0"/>
        <v>0</v>
      </c>
      <c r="L13" s="31">
        <f t="shared" si="0"/>
        <v>-9773269</v>
      </c>
      <c r="M13" s="31">
        <f t="shared" si="0"/>
        <v>0</v>
      </c>
      <c r="N13" s="31">
        <f t="shared" si="0"/>
        <v>-9773269</v>
      </c>
      <c r="O13" s="31">
        <f t="shared" si="0"/>
        <v>-917564</v>
      </c>
      <c r="P13" s="31">
        <f t="shared" si="0"/>
        <v>117300</v>
      </c>
      <c r="Q13" s="31">
        <f t="shared" si="0"/>
        <v>-2863755</v>
      </c>
      <c r="R13" s="31">
        <f t="shared" si="0"/>
        <v>-3664019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12111175</v>
      </c>
      <c r="X13" s="31">
        <f t="shared" si="0"/>
        <v>294603153</v>
      </c>
      <c r="Y13" s="31">
        <f t="shared" si="0"/>
        <v>-282491978</v>
      </c>
      <c r="Z13" s="32">
        <f>+IF(X13&lt;&gt;0,+(Y13/X13)*100,0)</f>
        <v>-95.888986632807701</v>
      </c>
      <c r="AA13" s="33">
        <f>SUM(AA6:AA12)</f>
        <v>300085512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282941598</v>
      </c>
      <c r="D26" s="29">
        <f>+D13+D25</f>
        <v>0</v>
      </c>
      <c r="E26" s="30">
        <f t="shared" si="2"/>
        <v>264446678</v>
      </c>
      <c r="F26" s="31">
        <f t="shared" si="2"/>
        <v>261183378</v>
      </c>
      <c r="G26" s="31">
        <f t="shared" si="2"/>
        <v>-167407583</v>
      </c>
      <c r="H26" s="31">
        <f t="shared" si="2"/>
        <v>154053912</v>
      </c>
      <c r="I26" s="31">
        <f t="shared" si="2"/>
        <v>0</v>
      </c>
      <c r="J26" s="31">
        <f t="shared" si="2"/>
        <v>-13353671</v>
      </c>
      <c r="K26" s="31">
        <f t="shared" si="2"/>
        <v>0</v>
      </c>
      <c r="L26" s="31">
        <f t="shared" si="2"/>
        <v>-9773269</v>
      </c>
      <c r="M26" s="31">
        <f t="shared" si="2"/>
        <v>0</v>
      </c>
      <c r="N26" s="31">
        <f t="shared" si="2"/>
        <v>-9773269</v>
      </c>
      <c r="O26" s="31">
        <f t="shared" si="2"/>
        <v>-917564</v>
      </c>
      <c r="P26" s="31">
        <f t="shared" si="2"/>
        <v>117300</v>
      </c>
      <c r="Q26" s="31">
        <f t="shared" si="2"/>
        <v>-2863755</v>
      </c>
      <c r="R26" s="31">
        <f t="shared" si="2"/>
        <v>-3664019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-26790959</v>
      </c>
      <c r="X26" s="31">
        <f t="shared" si="2"/>
        <v>255701019</v>
      </c>
      <c r="Y26" s="31">
        <f t="shared" si="2"/>
        <v>-282491978</v>
      </c>
      <c r="Z26" s="32">
        <f>+IF(X26&lt;&gt;0,+(Y26/X26)*100,0)</f>
        <v>-110.47745492167944</v>
      </c>
      <c r="AA26" s="33">
        <f>+AA13+AA25</f>
        <v>261183378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398979964</v>
      </c>
      <c r="F30" s="20">
        <v>398979964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398979964</v>
      </c>
      <c r="Y30" s="20">
        <v>-398979964</v>
      </c>
      <c r="Z30" s="21">
        <v>-100</v>
      </c>
      <c r="AA30" s="22">
        <v>398979964</v>
      </c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x14ac:dyDescent="0.25">
      <c r="A32" s="23" t="s">
        <v>59</v>
      </c>
      <c r="B32" s="17" t="s">
        <v>32</v>
      </c>
      <c r="C32" s="18">
        <v>30594850</v>
      </c>
      <c r="D32" s="18"/>
      <c r="E32" s="19">
        <v>58570930</v>
      </c>
      <c r="F32" s="20">
        <v>58570930</v>
      </c>
      <c r="G32" s="20">
        <v>32073884</v>
      </c>
      <c r="H32" s="20">
        <v>-919521</v>
      </c>
      <c r="I32" s="20"/>
      <c r="J32" s="20">
        <v>31154363</v>
      </c>
      <c r="K32" s="20">
        <v>-708</v>
      </c>
      <c r="L32" s="20">
        <v>-142795</v>
      </c>
      <c r="M32" s="20">
        <v>845591</v>
      </c>
      <c r="N32" s="20">
        <v>702088</v>
      </c>
      <c r="O32" s="20">
        <v>-2125</v>
      </c>
      <c r="P32" s="20">
        <v>1571268</v>
      </c>
      <c r="Q32" s="20">
        <v>-1070247</v>
      </c>
      <c r="R32" s="20">
        <v>498896</v>
      </c>
      <c r="S32" s="20"/>
      <c r="T32" s="20"/>
      <c r="U32" s="20"/>
      <c r="V32" s="20"/>
      <c r="W32" s="20">
        <v>32355347</v>
      </c>
      <c r="X32" s="20">
        <v>52116263</v>
      </c>
      <c r="Y32" s="20">
        <v>-19760916</v>
      </c>
      <c r="Z32" s="21">
        <v>-37.91698572094473</v>
      </c>
      <c r="AA32" s="22">
        <v>58570930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438022596</v>
      </c>
      <c r="D34" s="18"/>
      <c r="E34" s="19">
        <v>889007</v>
      </c>
      <c r="F34" s="20">
        <v>889007</v>
      </c>
      <c r="G34" s="20">
        <v>889007</v>
      </c>
      <c r="H34" s="20">
        <v>-162952</v>
      </c>
      <c r="I34" s="20"/>
      <c r="J34" s="20">
        <v>726055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726055</v>
      </c>
      <c r="X34" s="20">
        <v>889007</v>
      </c>
      <c r="Y34" s="20">
        <v>-162952</v>
      </c>
      <c r="Z34" s="21">
        <v>-18.329664445836759</v>
      </c>
      <c r="AA34" s="22">
        <v>889007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468625416</v>
      </c>
      <c r="D37" s="29">
        <f t="shared" ref="D37:Y37" si="3">SUM(D29:D36)</f>
        <v>0</v>
      </c>
      <c r="E37" s="30">
        <f t="shared" si="3"/>
        <v>458447871</v>
      </c>
      <c r="F37" s="31">
        <f t="shared" si="3"/>
        <v>458447871</v>
      </c>
      <c r="G37" s="31">
        <f t="shared" si="3"/>
        <v>32970861</v>
      </c>
      <c r="H37" s="31">
        <f t="shared" si="3"/>
        <v>-1082473</v>
      </c>
      <c r="I37" s="31">
        <f t="shared" si="3"/>
        <v>0</v>
      </c>
      <c r="J37" s="31">
        <f t="shared" si="3"/>
        <v>31888388</v>
      </c>
      <c r="K37" s="31">
        <f t="shared" si="3"/>
        <v>-708</v>
      </c>
      <c r="L37" s="31">
        <f t="shared" si="3"/>
        <v>-142795</v>
      </c>
      <c r="M37" s="31">
        <f t="shared" si="3"/>
        <v>845591</v>
      </c>
      <c r="N37" s="31">
        <f t="shared" si="3"/>
        <v>702088</v>
      </c>
      <c r="O37" s="31">
        <f t="shared" si="3"/>
        <v>-2125</v>
      </c>
      <c r="P37" s="31">
        <f t="shared" si="3"/>
        <v>1571268</v>
      </c>
      <c r="Q37" s="31">
        <f t="shared" si="3"/>
        <v>-1070247</v>
      </c>
      <c r="R37" s="31">
        <f t="shared" si="3"/>
        <v>498896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33089372</v>
      </c>
      <c r="X37" s="31">
        <f t="shared" si="3"/>
        <v>451993204</v>
      </c>
      <c r="Y37" s="31">
        <f t="shared" si="3"/>
        <v>-418903832</v>
      </c>
      <c r="Z37" s="32">
        <f>+IF(X37&lt;&gt;0,+(Y37/X37)*100,0)</f>
        <v>-92.679232407219999</v>
      </c>
      <c r="AA37" s="33">
        <f>SUM(AA29:AA36)</f>
        <v>458447871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3527680</v>
      </c>
      <c r="D39" s="18"/>
      <c r="E39" s="19">
        <v>2195546</v>
      </c>
      <c r="F39" s="20">
        <v>2195546</v>
      </c>
      <c r="G39" s="20">
        <v>2161503</v>
      </c>
      <c r="H39" s="20">
        <v>731382</v>
      </c>
      <c r="I39" s="20"/>
      <c r="J39" s="20">
        <v>2892885</v>
      </c>
      <c r="K39" s="20"/>
      <c r="L39" s="20">
        <v>333361</v>
      </c>
      <c r="M39" s="20"/>
      <c r="N39" s="20">
        <v>333361</v>
      </c>
      <c r="O39" s="20">
        <v>209924</v>
      </c>
      <c r="P39" s="20"/>
      <c r="Q39" s="20">
        <v>-1400702</v>
      </c>
      <c r="R39" s="20">
        <v>-1190778</v>
      </c>
      <c r="S39" s="20"/>
      <c r="T39" s="20"/>
      <c r="U39" s="20"/>
      <c r="V39" s="20"/>
      <c r="W39" s="20">
        <v>2035468</v>
      </c>
      <c r="X39" s="20">
        <v>2195546</v>
      </c>
      <c r="Y39" s="20">
        <v>-160078</v>
      </c>
      <c r="Z39" s="21">
        <v>-7.2910337565234338</v>
      </c>
      <c r="AA39" s="22">
        <v>2195546</v>
      </c>
    </row>
    <row r="40" spans="1:27" x14ac:dyDescent="0.25">
      <c r="A40" s="23" t="s">
        <v>61</v>
      </c>
      <c r="B40" s="17" t="s">
        <v>32</v>
      </c>
      <c r="C40" s="18">
        <v>304000</v>
      </c>
      <c r="D40" s="18"/>
      <c r="E40" s="19">
        <v>357000</v>
      </c>
      <c r="F40" s="20">
        <v>357000</v>
      </c>
      <c r="G40" s="20">
        <v>357000</v>
      </c>
      <c r="H40" s="20">
        <v>-53000</v>
      </c>
      <c r="I40" s="20"/>
      <c r="J40" s="20">
        <v>304000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304000</v>
      </c>
      <c r="X40" s="20">
        <v>357000</v>
      </c>
      <c r="Y40" s="20">
        <v>-53000</v>
      </c>
      <c r="Z40" s="21">
        <v>-14.845938375350141</v>
      </c>
      <c r="AA40" s="22">
        <v>357000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618000</v>
      </c>
      <c r="D42" s="18"/>
      <c r="E42" s="19">
        <v>572000</v>
      </c>
      <c r="F42" s="20">
        <v>572000</v>
      </c>
      <c r="G42" s="20">
        <v>572000</v>
      </c>
      <c r="H42" s="20">
        <v>46000</v>
      </c>
      <c r="I42" s="20"/>
      <c r="J42" s="20">
        <v>618000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618000</v>
      </c>
      <c r="X42" s="20">
        <v>572000</v>
      </c>
      <c r="Y42" s="20">
        <v>46000</v>
      </c>
      <c r="Z42" s="21">
        <v>8.0419580419580416</v>
      </c>
      <c r="AA42" s="22">
        <v>572000</v>
      </c>
    </row>
    <row r="43" spans="1:27" x14ac:dyDescent="0.25">
      <c r="A43" s="27" t="s">
        <v>67</v>
      </c>
      <c r="B43" s="34" t="s">
        <v>32</v>
      </c>
      <c r="C43" s="29">
        <f>SUM(C39:C42)</f>
        <v>4449680</v>
      </c>
      <c r="D43" s="29">
        <f t="shared" ref="D43:Y43" si="4">SUM(D39:D42)</f>
        <v>0</v>
      </c>
      <c r="E43" s="35">
        <f t="shared" si="4"/>
        <v>3124546</v>
      </c>
      <c r="F43" s="36">
        <f t="shared" si="4"/>
        <v>3124546</v>
      </c>
      <c r="G43" s="36">
        <f t="shared" si="4"/>
        <v>3090503</v>
      </c>
      <c r="H43" s="36">
        <f t="shared" si="4"/>
        <v>724382</v>
      </c>
      <c r="I43" s="36">
        <f t="shared" si="4"/>
        <v>0</v>
      </c>
      <c r="J43" s="36">
        <f t="shared" si="4"/>
        <v>3814885</v>
      </c>
      <c r="K43" s="36">
        <f t="shared" si="4"/>
        <v>0</v>
      </c>
      <c r="L43" s="36">
        <f t="shared" si="4"/>
        <v>333361</v>
      </c>
      <c r="M43" s="36">
        <f t="shared" si="4"/>
        <v>0</v>
      </c>
      <c r="N43" s="36">
        <f t="shared" si="4"/>
        <v>333361</v>
      </c>
      <c r="O43" s="36">
        <f t="shared" si="4"/>
        <v>209924</v>
      </c>
      <c r="P43" s="36">
        <f t="shared" si="4"/>
        <v>0</v>
      </c>
      <c r="Q43" s="36">
        <f t="shared" si="4"/>
        <v>-1400702</v>
      </c>
      <c r="R43" s="36">
        <f t="shared" si="4"/>
        <v>-1190778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2957468</v>
      </c>
      <c r="X43" s="36">
        <f t="shared" si="4"/>
        <v>3124546</v>
      </c>
      <c r="Y43" s="36">
        <f t="shared" si="4"/>
        <v>-167078</v>
      </c>
      <c r="Z43" s="37">
        <f>+IF(X43&lt;&gt;0,+(Y43/X43)*100,0)</f>
        <v>-5.3472728517999091</v>
      </c>
      <c r="AA43" s="38">
        <f>SUM(AA39:AA42)</f>
        <v>3124546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473075096</v>
      </c>
      <c r="D44" s="29">
        <f>+D37+D43</f>
        <v>0</v>
      </c>
      <c r="E44" s="30">
        <f t="shared" si="5"/>
        <v>461572417</v>
      </c>
      <c r="F44" s="31">
        <f t="shared" si="5"/>
        <v>461572417</v>
      </c>
      <c r="G44" s="31">
        <f t="shared" si="5"/>
        <v>36061364</v>
      </c>
      <c r="H44" s="31">
        <f t="shared" si="5"/>
        <v>-358091</v>
      </c>
      <c r="I44" s="31">
        <f t="shared" si="5"/>
        <v>0</v>
      </c>
      <c r="J44" s="31">
        <f t="shared" si="5"/>
        <v>35703273</v>
      </c>
      <c r="K44" s="31">
        <f t="shared" si="5"/>
        <v>-708</v>
      </c>
      <c r="L44" s="31">
        <f t="shared" si="5"/>
        <v>190566</v>
      </c>
      <c r="M44" s="31">
        <f t="shared" si="5"/>
        <v>845591</v>
      </c>
      <c r="N44" s="31">
        <f t="shared" si="5"/>
        <v>1035449</v>
      </c>
      <c r="O44" s="31">
        <f t="shared" si="5"/>
        <v>207799</v>
      </c>
      <c r="P44" s="31">
        <f t="shared" si="5"/>
        <v>1571268</v>
      </c>
      <c r="Q44" s="31">
        <f t="shared" si="5"/>
        <v>-2470949</v>
      </c>
      <c r="R44" s="31">
        <f t="shared" si="5"/>
        <v>-691882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36046840</v>
      </c>
      <c r="X44" s="31">
        <f t="shared" si="5"/>
        <v>455117750</v>
      </c>
      <c r="Y44" s="31">
        <f t="shared" si="5"/>
        <v>-419070910</v>
      </c>
      <c r="Z44" s="32">
        <f>+IF(X44&lt;&gt;0,+(Y44/X44)*100,0)</f>
        <v>-92.07966729489236</v>
      </c>
      <c r="AA44" s="33">
        <f>+AA37+AA43</f>
        <v>461572417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-190133498</v>
      </c>
      <c r="D45" s="42">
        <f t="shared" si="6"/>
        <v>0</v>
      </c>
      <c r="E45" s="43">
        <f t="shared" si="6"/>
        <v>-197125739</v>
      </c>
      <c r="F45" s="44">
        <f t="shared" si="6"/>
        <v>-200389039</v>
      </c>
      <c r="G45" s="44">
        <f t="shared" si="6"/>
        <v>-203468947</v>
      </c>
      <c r="H45" s="44">
        <f t="shared" si="6"/>
        <v>154412003</v>
      </c>
      <c r="I45" s="44">
        <f t="shared" si="6"/>
        <v>0</v>
      </c>
      <c r="J45" s="44">
        <f t="shared" si="6"/>
        <v>-49056944</v>
      </c>
      <c r="K45" s="44">
        <f t="shared" si="6"/>
        <v>708</v>
      </c>
      <c r="L45" s="44">
        <f t="shared" si="6"/>
        <v>-9963835</v>
      </c>
      <c r="M45" s="44">
        <f t="shared" si="6"/>
        <v>-845591</v>
      </c>
      <c r="N45" s="44">
        <f t="shared" si="6"/>
        <v>-10808718</v>
      </c>
      <c r="O45" s="44">
        <f t="shared" si="6"/>
        <v>-1125363</v>
      </c>
      <c r="P45" s="44">
        <f t="shared" si="6"/>
        <v>-1453968</v>
      </c>
      <c r="Q45" s="44">
        <f t="shared" si="6"/>
        <v>-392806</v>
      </c>
      <c r="R45" s="44">
        <f t="shared" si="6"/>
        <v>-2972137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-62837799</v>
      </c>
      <c r="X45" s="44">
        <f t="shared" si="6"/>
        <v>-199416731</v>
      </c>
      <c r="Y45" s="44">
        <f t="shared" si="6"/>
        <v>136578932</v>
      </c>
      <c r="Z45" s="45">
        <f>+IF(X45&lt;&gt;0,+(Y45/X45)*100,0)</f>
        <v>-68.489204148071209</v>
      </c>
      <c r="AA45" s="46">
        <f>+AA26-AA44</f>
        <v>-200389039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-14373301</v>
      </c>
      <c r="D47" s="18"/>
      <c r="E47" s="19">
        <v>-5679501</v>
      </c>
      <c r="F47" s="20">
        <v>-8942801</v>
      </c>
      <c r="G47" s="20">
        <v>-9622299</v>
      </c>
      <c r="H47" s="20"/>
      <c r="I47" s="20"/>
      <c r="J47" s="20">
        <v>-9622299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-9622299</v>
      </c>
      <c r="X47" s="20">
        <v>-7970507</v>
      </c>
      <c r="Y47" s="20">
        <v>-1651792</v>
      </c>
      <c r="Z47" s="47">
        <v>20.723800882428183</v>
      </c>
      <c r="AA47" s="22">
        <v>-8942801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-14373301</v>
      </c>
      <c r="D50" s="50">
        <f t="shared" ref="D50:Y50" si="7">SUM(D47:D49)</f>
        <v>0</v>
      </c>
      <c r="E50" s="51">
        <f t="shared" si="7"/>
        <v>-5679501</v>
      </c>
      <c r="F50" s="52">
        <f t="shared" si="7"/>
        <v>-8942801</v>
      </c>
      <c r="G50" s="52">
        <f t="shared" si="7"/>
        <v>-9622299</v>
      </c>
      <c r="H50" s="52">
        <f t="shared" si="7"/>
        <v>0</v>
      </c>
      <c r="I50" s="52">
        <f t="shared" si="7"/>
        <v>0</v>
      </c>
      <c r="J50" s="52">
        <f t="shared" si="7"/>
        <v>-9622299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-9622299</v>
      </c>
      <c r="X50" s="52">
        <f t="shared" si="7"/>
        <v>-7970507</v>
      </c>
      <c r="Y50" s="52">
        <f t="shared" si="7"/>
        <v>-1651792</v>
      </c>
      <c r="Z50" s="53">
        <f>+IF(X50&lt;&gt;0,+(Y50/X50)*100,0)</f>
        <v>20.723800882428183</v>
      </c>
      <c r="AA50" s="54">
        <f>SUM(AA47:AA49)</f>
        <v>-8942801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5937046</v>
      </c>
      <c r="D6" s="18"/>
      <c r="E6" s="19"/>
      <c r="F6" s="20"/>
      <c r="G6" s="20">
        <v>6148877</v>
      </c>
      <c r="H6" s="20">
        <v>227665</v>
      </c>
      <c r="I6" s="20">
        <v>206492</v>
      </c>
      <c r="J6" s="20">
        <v>6583034</v>
      </c>
      <c r="K6" s="20">
        <v>-977571</v>
      </c>
      <c r="L6" s="20">
        <v>-1029172</v>
      </c>
      <c r="M6" s="20">
        <v>-459988</v>
      </c>
      <c r="N6" s="20">
        <v>-2466731</v>
      </c>
      <c r="O6" s="20">
        <v>-40571</v>
      </c>
      <c r="P6" s="20">
        <v>235714</v>
      </c>
      <c r="Q6" s="20">
        <v>274593</v>
      </c>
      <c r="R6" s="20">
        <v>469736</v>
      </c>
      <c r="S6" s="20"/>
      <c r="T6" s="20"/>
      <c r="U6" s="20"/>
      <c r="V6" s="20"/>
      <c r="W6" s="20">
        <v>4586039</v>
      </c>
      <c r="X6" s="20"/>
      <c r="Y6" s="20">
        <v>4586039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5311155</v>
      </c>
      <c r="D7" s="18"/>
      <c r="E7" s="19"/>
      <c r="F7" s="20"/>
      <c r="G7" s="20">
        <v>3557755</v>
      </c>
      <c r="H7" s="20">
        <v>1911530</v>
      </c>
      <c r="I7" s="20">
        <v>102545</v>
      </c>
      <c r="J7" s="20">
        <v>5571830</v>
      </c>
      <c r="K7" s="20">
        <v>54083</v>
      </c>
      <c r="L7" s="20">
        <v>22830</v>
      </c>
      <c r="M7" s="20">
        <v>86183</v>
      </c>
      <c r="N7" s="20">
        <v>163096</v>
      </c>
      <c r="O7" s="20">
        <v>77048</v>
      </c>
      <c r="P7" s="20">
        <v>72947</v>
      </c>
      <c r="Q7" s="20">
        <v>19025</v>
      </c>
      <c r="R7" s="20">
        <v>169020</v>
      </c>
      <c r="S7" s="20"/>
      <c r="T7" s="20"/>
      <c r="U7" s="20"/>
      <c r="V7" s="20"/>
      <c r="W7" s="20">
        <v>5903946</v>
      </c>
      <c r="X7" s="20"/>
      <c r="Y7" s="20">
        <v>5903946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267464</v>
      </c>
      <c r="D11" s="18"/>
      <c r="E11" s="19"/>
      <c r="F11" s="20"/>
      <c r="G11" s="24">
        <v>267464</v>
      </c>
      <c r="H11" s="24"/>
      <c r="I11" s="24"/>
      <c r="J11" s="20">
        <v>267464</v>
      </c>
      <c r="K11" s="24">
        <v>159143</v>
      </c>
      <c r="L11" s="24">
        <v>169097</v>
      </c>
      <c r="M11" s="20">
        <v>89355</v>
      </c>
      <c r="N11" s="24">
        <v>417595</v>
      </c>
      <c r="O11" s="24">
        <v>35612</v>
      </c>
      <c r="P11" s="24"/>
      <c r="Q11" s="20"/>
      <c r="R11" s="24">
        <v>35612</v>
      </c>
      <c r="S11" s="24"/>
      <c r="T11" s="20"/>
      <c r="U11" s="24"/>
      <c r="V11" s="24"/>
      <c r="W11" s="24">
        <v>720671</v>
      </c>
      <c r="X11" s="20"/>
      <c r="Y11" s="24">
        <v>720671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11513180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9971611</v>
      </c>
      <c r="H13" s="31">
        <f t="shared" si="0"/>
        <v>2139195</v>
      </c>
      <c r="I13" s="31">
        <f t="shared" si="0"/>
        <v>309037</v>
      </c>
      <c r="J13" s="31">
        <f t="shared" si="0"/>
        <v>12419843</v>
      </c>
      <c r="K13" s="31">
        <f t="shared" si="0"/>
        <v>-764345</v>
      </c>
      <c r="L13" s="31">
        <f t="shared" si="0"/>
        <v>-837245</v>
      </c>
      <c r="M13" s="31">
        <f t="shared" si="0"/>
        <v>-284450</v>
      </c>
      <c r="N13" s="31">
        <f t="shared" si="0"/>
        <v>-1886040</v>
      </c>
      <c r="O13" s="31">
        <f t="shared" si="0"/>
        <v>72089</v>
      </c>
      <c r="P13" s="31">
        <f t="shared" si="0"/>
        <v>308661</v>
      </c>
      <c r="Q13" s="31">
        <f t="shared" si="0"/>
        <v>293618</v>
      </c>
      <c r="R13" s="31">
        <f t="shared" si="0"/>
        <v>674368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11208171</v>
      </c>
      <c r="X13" s="31">
        <f t="shared" si="0"/>
        <v>0</v>
      </c>
      <c r="Y13" s="31">
        <f t="shared" si="0"/>
        <v>11208171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894444</v>
      </c>
      <c r="D17" s="18"/>
      <c r="E17" s="19"/>
      <c r="F17" s="20"/>
      <c r="G17" s="24">
        <v>894444</v>
      </c>
      <c r="H17" s="24"/>
      <c r="I17" s="24"/>
      <c r="J17" s="20">
        <v>894444</v>
      </c>
      <c r="K17" s="24">
        <v>1060952</v>
      </c>
      <c r="L17" s="24">
        <v>1127313</v>
      </c>
      <c r="M17" s="20">
        <v>595701</v>
      </c>
      <c r="N17" s="24">
        <v>2783966</v>
      </c>
      <c r="O17" s="24">
        <v>237410</v>
      </c>
      <c r="P17" s="24"/>
      <c r="Q17" s="20"/>
      <c r="R17" s="24">
        <v>237410</v>
      </c>
      <c r="S17" s="24"/>
      <c r="T17" s="20"/>
      <c r="U17" s="24"/>
      <c r="V17" s="24"/>
      <c r="W17" s="24">
        <v>3915820</v>
      </c>
      <c r="X17" s="20"/>
      <c r="Y17" s="24">
        <v>3915820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894444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894444</v>
      </c>
      <c r="H25" s="36">
        <f t="shared" si="1"/>
        <v>0</v>
      </c>
      <c r="I25" s="36">
        <f t="shared" si="1"/>
        <v>0</v>
      </c>
      <c r="J25" s="36">
        <f t="shared" si="1"/>
        <v>894444</v>
      </c>
      <c r="K25" s="36">
        <f t="shared" si="1"/>
        <v>1060952</v>
      </c>
      <c r="L25" s="36">
        <f t="shared" si="1"/>
        <v>1127313</v>
      </c>
      <c r="M25" s="36">
        <f t="shared" si="1"/>
        <v>595701</v>
      </c>
      <c r="N25" s="36">
        <f t="shared" si="1"/>
        <v>2783966</v>
      </c>
      <c r="O25" s="36">
        <f t="shared" si="1"/>
        <v>237410</v>
      </c>
      <c r="P25" s="36">
        <f t="shared" si="1"/>
        <v>0</v>
      </c>
      <c r="Q25" s="36">
        <f t="shared" si="1"/>
        <v>0</v>
      </c>
      <c r="R25" s="36">
        <f t="shared" si="1"/>
        <v>237410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3915820</v>
      </c>
      <c r="X25" s="36">
        <f t="shared" si="1"/>
        <v>0</v>
      </c>
      <c r="Y25" s="36">
        <f t="shared" si="1"/>
        <v>3915820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12407624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10866055</v>
      </c>
      <c r="H26" s="31">
        <f t="shared" si="2"/>
        <v>2139195</v>
      </c>
      <c r="I26" s="31">
        <f t="shared" si="2"/>
        <v>309037</v>
      </c>
      <c r="J26" s="31">
        <f t="shared" si="2"/>
        <v>13314287</v>
      </c>
      <c r="K26" s="31">
        <f t="shared" si="2"/>
        <v>296607</v>
      </c>
      <c r="L26" s="31">
        <f t="shared" si="2"/>
        <v>290068</v>
      </c>
      <c r="M26" s="31">
        <f t="shared" si="2"/>
        <v>311251</v>
      </c>
      <c r="N26" s="31">
        <f t="shared" si="2"/>
        <v>897926</v>
      </c>
      <c r="O26" s="31">
        <f t="shared" si="2"/>
        <v>309499</v>
      </c>
      <c r="P26" s="31">
        <f t="shared" si="2"/>
        <v>308661</v>
      </c>
      <c r="Q26" s="31">
        <f t="shared" si="2"/>
        <v>293618</v>
      </c>
      <c r="R26" s="31">
        <f t="shared" si="2"/>
        <v>911778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15123991</v>
      </c>
      <c r="X26" s="31">
        <f t="shared" si="2"/>
        <v>0</v>
      </c>
      <c r="Y26" s="31">
        <f t="shared" si="2"/>
        <v>15123991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-1075</v>
      </c>
      <c r="D31" s="18"/>
      <c r="E31" s="19"/>
      <c r="F31" s="20"/>
      <c r="G31" s="20">
        <v>-1075</v>
      </c>
      <c r="H31" s="20"/>
      <c r="I31" s="20"/>
      <c r="J31" s="20">
        <v>-1075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-1075</v>
      </c>
      <c r="X31" s="20"/>
      <c r="Y31" s="20">
        <v>-1075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-34602</v>
      </c>
      <c r="D32" s="18"/>
      <c r="E32" s="19"/>
      <c r="F32" s="20"/>
      <c r="G32" s="20">
        <v>-35670</v>
      </c>
      <c r="H32" s="20">
        <v>-2305</v>
      </c>
      <c r="I32" s="20">
        <v>-595</v>
      </c>
      <c r="J32" s="20">
        <v>-38570</v>
      </c>
      <c r="K32" s="20">
        <v>-7292</v>
      </c>
      <c r="L32" s="20">
        <v>-4754</v>
      </c>
      <c r="M32" s="20">
        <v>-581</v>
      </c>
      <c r="N32" s="20">
        <v>-12627</v>
      </c>
      <c r="O32" s="20">
        <v>266</v>
      </c>
      <c r="P32" s="20">
        <v>-1074</v>
      </c>
      <c r="Q32" s="20">
        <v>26</v>
      </c>
      <c r="R32" s="20">
        <v>-782</v>
      </c>
      <c r="S32" s="20"/>
      <c r="T32" s="20"/>
      <c r="U32" s="20"/>
      <c r="V32" s="20"/>
      <c r="W32" s="20">
        <v>-51979</v>
      </c>
      <c r="X32" s="20"/>
      <c r="Y32" s="20">
        <v>-51979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829744</v>
      </c>
      <c r="D35" s="18"/>
      <c r="E35" s="19"/>
      <c r="F35" s="20"/>
      <c r="G35" s="20">
        <v>867991</v>
      </c>
      <c r="H35" s="20">
        <v>39170</v>
      </c>
      <c r="I35" s="20">
        <v>40167</v>
      </c>
      <c r="J35" s="20">
        <v>947328</v>
      </c>
      <c r="K35" s="20">
        <v>39289</v>
      </c>
      <c r="L35" s="20">
        <v>38108</v>
      </c>
      <c r="M35" s="20">
        <v>40613</v>
      </c>
      <c r="N35" s="20">
        <v>118010</v>
      </c>
      <c r="O35" s="20">
        <v>40333</v>
      </c>
      <c r="P35" s="20">
        <v>39219</v>
      </c>
      <c r="Q35" s="20">
        <v>37328</v>
      </c>
      <c r="R35" s="20">
        <v>116880</v>
      </c>
      <c r="S35" s="20"/>
      <c r="T35" s="20"/>
      <c r="U35" s="20"/>
      <c r="V35" s="20"/>
      <c r="W35" s="20">
        <v>1182218</v>
      </c>
      <c r="X35" s="20"/>
      <c r="Y35" s="20">
        <v>1182218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794067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831246</v>
      </c>
      <c r="H37" s="31">
        <f t="shared" si="3"/>
        <v>36865</v>
      </c>
      <c r="I37" s="31">
        <f t="shared" si="3"/>
        <v>39572</v>
      </c>
      <c r="J37" s="31">
        <f t="shared" si="3"/>
        <v>907683</v>
      </c>
      <c r="K37" s="31">
        <f t="shared" si="3"/>
        <v>31997</v>
      </c>
      <c r="L37" s="31">
        <f t="shared" si="3"/>
        <v>33354</v>
      </c>
      <c r="M37" s="31">
        <f t="shared" si="3"/>
        <v>40032</v>
      </c>
      <c r="N37" s="31">
        <f t="shared" si="3"/>
        <v>105383</v>
      </c>
      <c r="O37" s="31">
        <f t="shared" si="3"/>
        <v>40599</v>
      </c>
      <c r="P37" s="31">
        <f t="shared" si="3"/>
        <v>38145</v>
      </c>
      <c r="Q37" s="31">
        <f t="shared" si="3"/>
        <v>37354</v>
      </c>
      <c r="R37" s="31">
        <f t="shared" si="3"/>
        <v>116098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1129164</v>
      </c>
      <c r="X37" s="31">
        <f t="shared" si="3"/>
        <v>0</v>
      </c>
      <c r="Y37" s="31">
        <f t="shared" si="3"/>
        <v>1129164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794067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831246</v>
      </c>
      <c r="H44" s="31">
        <f t="shared" si="5"/>
        <v>36865</v>
      </c>
      <c r="I44" s="31">
        <f t="shared" si="5"/>
        <v>39572</v>
      </c>
      <c r="J44" s="31">
        <f t="shared" si="5"/>
        <v>907683</v>
      </c>
      <c r="K44" s="31">
        <f t="shared" si="5"/>
        <v>31997</v>
      </c>
      <c r="L44" s="31">
        <f t="shared" si="5"/>
        <v>33354</v>
      </c>
      <c r="M44" s="31">
        <f t="shared" si="5"/>
        <v>40032</v>
      </c>
      <c r="N44" s="31">
        <f t="shared" si="5"/>
        <v>105383</v>
      </c>
      <c r="O44" s="31">
        <f t="shared" si="5"/>
        <v>40599</v>
      </c>
      <c r="P44" s="31">
        <f t="shared" si="5"/>
        <v>38145</v>
      </c>
      <c r="Q44" s="31">
        <f t="shared" si="5"/>
        <v>37354</v>
      </c>
      <c r="R44" s="31">
        <f t="shared" si="5"/>
        <v>116098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1129164</v>
      </c>
      <c r="X44" s="31">
        <f t="shared" si="5"/>
        <v>0</v>
      </c>
      <c r="Y44" s="31">
        <f t="shared" si="5"/>
        <v>1129164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11613557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10034809</v>
      </c>
      <c r="H45" s="44">
        <f t="shared" si="6"/>
        <v>2102330</v>
      </c>
      <c r="I45" s="44">
        <f t="shared" si="6"/>
        <v>269465</v>
      </c>
      <c r="J45" s="44">
        <f t="shared" si="6"/>
        <v>12406604</v>
      </c>
      <c r="K45" s="44">
        <f t="shared" si="6"/>
        <v>264610</v>
      </c>
      <c r="L45" s="44">
        <f t="shared" si="6"/>
        <v>256714</v>
      </c>
      <c r="M45" s="44">
        <f t="shared" si="6"/>
        <v>271219</v>
      </c>
      <c r="N45" s="44">
        <f t="shared" si="6"/>
        <v>792543</v>
      </c>
      <c r="O45" s="44">
        <f t="shared" si="6"/>
        <v>268900</v>
      </c>
      <c r="P45" s="44">
        <f t="shared" si="6"/>
        <v>270516</v>
      </c>
      <c r="Q45" s="44">
        <f t="shared" si="6"/>
        <v>256264</v>
      </c>
      <c r="R45" s="44">
        <f t="shared" si="6"/>
        <v>795680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13994827</v>
      </c>
      <c r="X45" s="44">
        <f t="shared" si="6"/>
        <v>0</v>
      </c>
      <c r="Y45" s="44">
        <f t="shared" si="6"/>
        <v>13994827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-17371649</v>
      </c>
      <c r="D6" s="18"/>
      <c r="E6" s="19">
        <v>-49368992</v>
      </c>
      <c r="F6" s="20">
        <v>-70561587</v>
      </c>
      <c r="G6" s="20">
        <v>-27681938</v>
      </c>
      <c r="H6" s="20">
        <v>-147000</v>
      </c>
      <c r="I6" s="20">
        <v>-1320700</v>
      </c>
      <c r="J6" s="20">
        <v>-29149638</v>
      </c>
      <c r="K6" s="20">
        <v>-2382330</v>
      </c>
      <c r="L6" s="20">
        <v>-11172057</v>
      </c>
      <c r="M6" s="20">
        <v>-16427816</v>
      </c>
      <c r="N6" s="20">
        <v>-29982203</v>
      </c>
      <c r="O6" s="20">
        <v>-8551742</v>
      </c>
      <c r="P6" s="20">
        <v>-12468585</v>
      </c>
      <c r="Q6" s="20">
        <v>-11654697</v>
      </c>
      <c r="R6" s="20">
        <v>-32675024</v>
      </c>
      <c r="S6" s="20"/>
      <c r="T6" s="20"/>
      <c r="U6" s="20"/>
      <c r="V6" s="20"/>
      <c r="W6" s="20">
        <v>-91806865</v>
      </c>
      <c r="X6" s="20">
        <v>-44466982</v>
      </c>
      <c r="Y6" s="20">
        <v>-47339883</v>
      </c>
      <c r="Z6" s="21">
        <v>106.46075103545367</v>
      </c>
      <c r="AA6" s="22">
        <v>-70561587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308700</v>
      </c>
      <c r="F7" s="20">
        <v>308700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253029</v>
      </c>
      <c r="Y7" s="20">
        <v>-253029</v>
      </c>
      <c r="Z7" s="21">
        <v>-100</v>
      </c>
      <c r="AA7" s="22">
        <v>308700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-4263176</v>
      </c>
      <c r="D10" s="18"/>
      <c r="E10" s="19"/>
      <c r="F10" s="20">
        <v>-477582</v>
      </c>
      <c r="G10" s="20">
        <v>-4521545</v>
      </c>
      <c r="H10" s="20"/>
      <c r="I10" s="20">
        <v>-27299</v>
      </c>
      <c r="J10" s="20">
        <v>-4548844</v>
      </c>
      <c r="K10" s="20">
        <v>-1600605</v>
      </c>
      <c r="L10" s="20">
        <v>4259854</v>
      </c>
      <c r="M10" s="20"/>
      <c r="N10" s="20">
        <v>2659249</v>
      </c>
      <c r="O10" s="20">
        <v>-1421359</v>
      </c>
      <c r="P10" s="20">
        <v>-796362</v>
      </c>
      <c r="Q10" s="20">
        <v>-1000122</v>
      </c>
      <c r="R10" s="20">
        <v>-3217843</v>
      </c>
      <c r="S10" s="20"/>
      <c r="T10" s="20"/>
      <c r="U10" s="20"/>
      <c r="V10" s="20"/>
      <c r="W10" s="20">
        <v>-5107438</v>
      </c>
      <c r="X10" s="20">
        <v>-334306</v>
      </c>
      <c r="Y10" s="20">
        <v>-4773132</v>
      </c>
      <c r="Z10" s="21">
        <v>1427.7733573432722</v>
      </c>
      <c r="AA10" s="22">
        <v>-477582</v>
      </c>
    </row>
    <row r="11" spans="1:27" x14ac:dyDescent="0.25">
      <c r="A11" s="23" t="s">
        <v>39</v>
      </c>
      <c r="B11" s="17" t="s">
        <v>32</v>
      </c>
      <c r="C11" s="18">
        <v>1674102</v>
      </c>
      <c r="D11" s="18"/>
      <c r="E11" s="19"/>
      <c r="F11" s="20"/>
      <c r="G11" s="24">
        <v>2834306</v>
      </c>
      <c r="H11" s="24"/>
      <c r="I11" s="24">
        <v>172265</v>
      </c>
      <c r="J11" s="20">
        <v>3006571</v>
      </c>
      <c r="K11" s="24">
        <v>351584</v>
      </c>
      <c r="L11" s="24">
        <v>1300193</v>
      </c>
      <c r="M11" s="20">
        <v>1908016</v>
      </c>
      <c r="N11" s="24">
        <v>3559793</v>
      </c>
      <c r="O11" s="24">
        <v>1114841</v>
      </c>
      <c r="P11" s="24">
        <v>1789291</v>
      </c>
      <c r="Q11" s="20">
        <v>1357091</v>
      </c>
      <c r="R11" s="24">
        <v>4261223</v>
      </c>
      <c r="S11" s="24"/>
      <c r="T11" s="20"/>
      <c r="U11" s="24"/>
      <c r="V11" s="24"/>
      <c r="W11" s="24">
        <v>10827587</v>
      </c>
      <c r="X11" s="20"/>
      <c r="Y11" s="24">
        <v>10827587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-19960723</v>
      </c>
      <c r="D13" s="29">
        <f>SUM(D6:D12)</f>
        <v>0</v>
      </c>
      <c r="E13" s="30">
        <f t="shared" si="0"/>
        <v>-49060292</v>
      </c>
      <c r="F13" s="31">
        <f t="shared" si="0"/>
        <v>-70730469</v>
      </c>
      <c r="G13" s="31">
        <f t="shared" si="0"/>
        <v>-29369177</v>
      </c>
      <c r="H13" s="31">
        <f t="shared" si="0"/>
        <v>-147000</v>
      </c>
      <c r="I13" s="31">
        <f t="shared" si="0"/>
        <v>-1175734</v>
      </c>
      <c r="J13" s="31">
        <f t="shared" si="0"/>
        <v>-30691911</v>
      </c>
      <c r="K13" s="31">
        <f t="shared" si="0"/>
        <v>-3631351</v>
      </c>
      <c r="L13" s="31">
        <f t="shared" si="0"/>
        <v>-5612010</v>
      </c>
      <c r="M13" s="31">
        <f t="shared" si="0"/>
        <v>-14519800</v>
      </c>
      <c r="N13" s="31">
        <f t="shared" si="0"/>
        <v>-23763161</v>
      </c>
      <c r="O13" s="31">
        <f t="shared" si="0"/>
        <v>-8858260</v>
      </c>
      <c r="P13" s="31">
        <f t="shared" si="0"/>
        <v>-11475656</v>
      </c>
      <c r="Q13" s="31">
        <f t="shared" si="0"/>
        <v>-11297728</v>
      </c>
      <c r="R13" s="31">
        <f t="shared" si="0"/>
        <v>-31631644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-86086716</v>
      </c>
      <c r="X13" s="31">
        <f t="shared" si="0"/>
        <v>-44548259</v>
      </c>
      <c r="Y13" s="31">
        <f t="shared" si="0"/>
        <v>-41538457</v>
      </c>
      <c r="Z13" s="32">
        <f>+IF(X13&lt;&gt;0,+(Y13/X13)*100,0)</f>
        <v>93.243726988298235</v>
      </c>
      <c r="AA13" s="33">
        <f>SUM(AA6:AA12)</f>
        <v>-70730469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66704347</v>
      </c>
      <c r="F17" s="20">
        <v>63668098</v>
      </c>
      <c r="G17" s="24">
        <v>7734691</v>
      </c>
      <c r="H17" s="24"/>
      <c r="I17" s="24"/>
      <c r="J17" s="20">
        <v>7734691</v>
      </c>
      <c r="K17" s="24"/>
      <c r="L17" s="24">
        <v>4336255</v>
      </c>
      <c r="M17" s="20">
        <v>10995101</v>
      </c>
      <c r="N17" s="24">
        <v>15331356</v>
      </c>
      <c r="O17" s="24">
        <v>5413049</v>
      </c>
      <c r="P17" s="24">
        <v>10763488</v>
      </c>
      <c r="Q17" s="20">
        <v>13632306</v>
      </c>
      <c r="R17" s="24">
        <v>29808843</v>
      </c>
      <c r="S17" s="24"/>
      <c r="T17" s="20"/>
      <c r="U17" s="24"/>
      <c r="V17" s="24"/>
      <c r="W17" s="24">
        <v>52874890</v>
      </c>
      <c r="X17" s="20">
        <v>49533657</v>
      </c>
      <c r="Y17" s="24">
        <v>3341233</v>
      </c>
      <c r="Z17" s="25">
        <v>6.7453792075154073</v>
      </c>
      <c r="AA17" s="26">
        <v>63668098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66704347</v>
      </c>
      <c r="F25" s="36">
        <f t="shared" si="1"/>
        <v>63668098</v>
      </c>
      <c r="G25" s="36">
        <f t="shared" si="1"/>
        <v>7734691</v>
      </c>
      <c r="H25" s="36">
        <f t="shared" si="1"/>
        <v>0</v>
      </c>
      <c r="I25" s="36">
        <f t="shared" si="1"/>
        <v>0</v>
      </c>
      <c r="J25" s="36">
        <f t="shared" si="1"/>
        <v>7734691</v>
      </c>
      <c r="K25" s="36">
        <f t="shared" si="1"/>
        <v>0</v>
      </c>
      <c r="L25" s="36">
        <f t="shared" si="1"/>
        <v>4336255</v>
      </c>
      <c r="M25" s="36">
        <f t="shared" si="1"/>
        <v>10995101</v>
      </c>
      <c r="N25" s="36">
        <f t="shared" si="1"/>
        <v>15331356</v>
      </c>
      <c r="O25" s="36">
        <f t="shared" si="1"/>
        <v>5413049</v>
      </c>
      <c r="P25" s="36">
        <f t="shared" si="1"/>
        <v>10763488</v>
      </c>
      <c r="Q25" s="36">
        <f t="shared" si="1"/>
        <v>13632306</v>
      </c>
      <c r="R25" s="36">
        <f t="shared" si="1"/>
        <v>29808843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52874890</v>
      </c>
      <c r="X25" s="36">
        <f t="shared" si="1"/>
        <v>49533657</v>
      </c>
      <c r="Y25" s="36">
        <f t="shared" si="1"/>
        <v>3341233</v>
      </c>
      <c r="Z25" s="37">
        <f>+IF(X25&lt;&gt;0,+(Y25/X25)*100,0)</f>
        <v>6.7453792075154073</v>
      </c>
      <c r="AA25" s="38">
        <f>SUM(AA15:AA24)</f>
        <v>63668098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-19960723</v>
      </c>
      <c r="D26" s="29">
        <f>+D13+D25</f>
        <v>0</v>
      </c>
      <c r="E26" s="30">
        <f t="shared" si="2"/>
        <v>17644055</v>
      </c>
      <c r="F26" s="31">
        <f t="shared" si="2"/>
        <v>-7062371</v>
      </c>
      <c r="G26" s="31">
        <f t="shared" si="2"/>
        <v>-21634486</v>
      </c>
      <c r="H26" s="31">
        <f t="shared" si="2"/>
        <v>-147000</v>
      </c>
      <c r="I26" s="31">
        <f t="shared" si="2"/>
        <v>-1175734</v>
      </c>
      <c r="J26" s="31">
        <f t="shared" si="2"/>
        <v>-22957220</v>
      </c>
      <c r="K26" s="31">
        <f t="shared" si="2"/>
        <v>-3631351</v>
      </c>
      <c r="L26" s="31">
        <f t="shared" si="2"/>
        <v>-1275755</v>
      </c>
      <c r="M26" s="31">
        <f t="shared" si="2"/>
        <v>-3524699</v>
      </c>
      <c r="N26" s="31">
        <f t="shared" si="2"/>
        <v>-8431805</v>
      </c>
      <c r="O26" s="31">
        <f t="shared" si="2"/>
        <v>-3445211</v>
      </c>
      <c r="P26" s="31">
        <f t="shared" si="2"/>
        <v>-712168</v>
      </c>
      <c r="Q26" s="31">
        <f t="shared" si="2"/>
        <v>2334578</v>
      </c>
      <c r="R26" s="31">
        <f t="shared" si="2"/>
        <v>-1822801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-33211826</v>
      </c>
      <c r="X26" s="31">
        <f t="shared" si="2"/>
        <v>4985398</v>
      </c>
      <c r="Y26" s="31">
        <f t="shared" si="2"/>
        <v>-38197224</v>
      </c>
      <c r="Z26" s="32">
        <f>+IF(X26&lt;&gt;0,+(Y26/X26)*100,0)</f>
        <v>-766.18203802384483</v>
      </c>
      <c r="AA26" s="33">
        <f>+AA13+AA25</f>
        <v>-7062371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422073</v>
      </c>
      <c r="D32" s="18"/>
      <c r="E32" s="19">
        <v>20134675</v>
      </c>
      <c r="F32" s="20">
        <v>19756715</v>
      </c>
      <c r="G32" s="20">
        <v>-27321</v>
      </c>
      <c r="H32" s="20"/>
      <c r="I32" s="20"/>
      <c r="J32" s="20">
        <v>-27321</v>
      </c>
      <c r="K32" s="20">
        <v>1203907</v>
      </c>
      <c r="L32" s="20">
        <v>595793</v>
      </c>
      <c r="M32" s="20">
        <v>-1799700</v>
      </c>
      <c r="N32" s="20"/>
      <c r="O32" s="20"/>
      <c r="P32" s="20">
        <v>1250335</v>
      </c>
      <c r="Q32" s="20">
        <v>-1250335</v>
      </c>
      <c r="R32" s="20"/>
      <c r="S32" s="20"/>
      <c r="T32" s="20"/>
      <c r="U32" s="20"/>
      <c r="V32" s="20"/>
      <c r="W32" s="20">
        <v>-27321</v>
      </c>
      <c r="X32" s="20">
        <v>15288509</v>
      </c>
      <c r="Y32" s="20">
        <v>-15315830</v>
      </c>
      <c r="Z32" s="21">
        <v>-100.17870284146086</v>
      </c>
      <c r="AA32" s="22">
        <v>19756715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/>
      <c r="F35" s="20"/>
      <c r="G35" s="20">
        <v>780</v>
      </c>
      <c r="H35" s="20"/>
      <c r="I35" s="20"/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/>
      <c r="Y35" s="20">
        <v>780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422853</v>
      </c>
      <c r="D37" s="29">
        <f t="shared" ref="D37:Y37" si="3">SUM(D29:D36)</f>
        <v>0</v>
      </c>
      <c r="E37" s="30">
        <f t="shared" si="3"/>
        <v>20134675</v>
      </c>
      <c r="F37" s="31">
        <f t="shared" si="3"/>
        <v>19756715</v>
      </c>
      <c r="G37" s="31">
        <f t="shared" si="3"/>
        <v>-26541</v>
      </c>
      <c r="H37" s="31">
        <f t="shared" si="3"/>
        <v>0</v>
      </c>
      <c r="I37" s="31">
        <f t="shared" si="3"/>
        <v>0</v>
      </c>
      <c r="J37" s="31">
        <f t="shared" si="3"/>
        <v>-26541</v>
      </c>
      <c r="K37" s="31">
        <f t="shared" si="3"/>
        <v>1203907</v>
      </c>
      <c r="L37" s="31">
        <f t="shared" si="3"/>
        <v>595793</v>
      </c>
      <c r="M37" s="31">
        <f t="shared" si="3"/>
        <v>-1799700</v>
      </c>
      <c r="N37" s="31">
        <f t="shared" si="3"/>
        <v>0</v>
      </c>
      <c r="O37" s="31">
        <f t="shared" si="3"/>
        <v>0</v>
      </c>
      <c r="P37" s="31">
        <f t="shared" si="3"/>
        <v>1250335</v>
      </c>
      <c r="Q37" s="31">
        <f t="shared" si="3"/>
        <v>-1250335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-26541</v>
      </c>
      <c r="X37" s="31">
        <f t="shared" si="3"/>
        <v>15288509</v>
      </c>
      <c r="Y37" s="31">
        <f t="shared" si="3"/>
        <v>-15315050</v>
      </c>
      <c r="Z37" s="32">
        <f>+IF(X37&lt;&gt;0,+(Y37/X37)*100,0)</f>
        <v>-100.17360097050667</v>
      </c>
      <c r="AA37" s="33">
        <f>SUM(AA29:AA36)</f>
        <v>19756715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422853</v>
      </c>
      <c r="D44" s="29">
        <f>+D37+D43</f>
        <v>0</v>
      </c>
      <c r="E44" s="30">
        <f t="shared" si="5"/>
        <v>20134675</v>
      </c>
      <c r="F44" s="31">
        <f t="shared" si="5"/>
        <v>19756715</v>
      </c>
      <c r="G44" s="31">
        <f t="shared" si="5"/>
        <v>-26541</v>
      </c>
      <c r="H44" s="31">
        <f t="shared" si="5"/>
        <v>0</v>
      </c>
      <c r="I44" s="31">
        <f t="shared" si="5"/>
        <v>0</v>
      </c>
      <c r="J44" s="31">
        <f t="shared" si="5"/>
        <v>-26541</v>
      </c>
      <c r="K44" s="31">
        <f t="shared" si="5"/>
        <v>1203907</v>
      </c>
      <c r="L44" s="31">
        <f t="shared" si="5"/>
        <v>595793</v>
      </c>
      <c r="M44" s="31">
        <f t="shared" si="5"/>
        <v>-1799700</v>
      </c>
      <c r="N44" s="31">
        <f t="shared" si="5"/>
        <v>0</v>
      </c>
      <c r="O44" s="31">
        <f t="shared" si="5"/>
        <v>0</v>
      </c>
      <c r="P44" s="31">
        <f t="shared" si="5"/>
        <v>1250335</v>
      </c>
      <c r="Q44" s="31">
        <f t="shared" si="5"/>
        <v>-1250335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-26541</v>
      </c>
      <c r="X44" s="31">
        <f t="shared" si="5"/>
        <v>15288509</v>
      </c>
      <c r="Y44" s="31">
        <f t="shared" si="5"/>
        <v>-15315050</v>
      </c>
      <c r="Z44" s="32">
        <f>+IF(X44&lt;&gt;0,+(Y44/X44)*100,0)</f>
        <v>-100.17360097050667</v>
      </c>
      <c r="AA44" s="33">
        <f>+AA37+AA43</f>
        <v>19756715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-20383576</v>
      </c>
      <c r="D45" s="42">
        <f t="shared" si="6"/>
        <v>0</v>
      </c>
      <c r="E45" s="43">
        <f t="shared" si="6"/>
        <v>-2490620</v>
      </c>
      <c r="F45" s="44">
        <f t="shared" si="6"/>
        <v>-26819086</v>
      </c>
      <c r="G45" s="44">
        <f t="shared" si="6"/>
        <v>-21607945</v>
      </c>
      <c r="H45" s="44">
        <f t="shared" si="6"/>
        <v>-147000</v>
      </c>
      <c r="I45" s="44">
        <f t="shared" si="6"/>
        <v>-1175734</v>
      </c>
      <c r="J45" s="44">
        <f t="shared" si="6"/>
        <v>-22930679</v>
      </c>
      <c r="K45" s="44">
        <f t="shared" si="6"/>
        <v>-4835258</v>
      </c>
      <c r="L45" s="44">
        <f t="shared" si="6"/>
        <v>-1871548</v>
      </c>
      <c r="M45" s="44">
        <f t="shared" si="6"/>
        <v>-1724999</v>
      </c>
      <c r="N45" s="44">
        <f t="shared" si="6"/>
        <v>-8431805</v>
      </c>
      <c r="O45" s="44">
        <f t="shared" si="6"/>
        <v>-3445211</v>
      </c>
      <c r="P45" s="44">
        <f t="shared" si="6"/>
        <v>-1962503</v>
      </c>
      <c r="Q45" s="44">
        <f t="shared" si="6"/>
        <v>3584913</v>
      </c>
      <c r="R45" s="44">
        <f t="shared" si="6"/>
        <v>-1822801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-33185285</v>
      </c>
      <c r="X45" s="44">
        <f t="shared" si="6"/>
        <v>-10303111</v>
      </c>
      <c r="Y45" s="44">
        <f t="shared" si="6"/>
        <v>-22882174</v>
      </c>
      <c r="Z45" s="45">
        <f>+IF(X45&lt;&gt;0,+(Y45/X45)*100,0)</f>
        <v>222.08994933666153</v>
      </c>
      <c r="AA45" s="46">
        <f>+AA26-AA44</f>
        <v>-26819086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-2490620</v>
      </c>
      <c r="F47" s="20">
        <v>-26819086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-10303111</v>
      </c>
      <c r="Y47" s="20">
        <v>10303111</v>
      </c>
      <c r="Z47" s="47">
        <v>-100</v>
      </c>
      <c r="AA47" s="22">
        <v>-26819086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-2490620</v>
      </c>
      <c r="F50" s="52">
        <f t="shared" si="7"/>
        <v>-26819086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-10303111</v>
      </c>
      <c r="Y50" s="52">
        <f t="shared" si="7"/>
        <v>10303111</v>
      </c>
      <c r="Z50" s="53">
        <f>+IF(X50&lt;&gt;0,+(Y50/X50)*100,0)</f>
        <v>-100</v>
      </c>
      <c r="AA50" s="54">
        <f>SUM(AA47:AA49)</f>
        <v>-26819086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1948633</v>
      </c>
      <c r="H7" s="20">
        <v>-1636034</v>
      </c>
      <c r="I7" s="20">
        <v>136756</v>
      </c>
      <c r="J7" s="20">
        <v>449355</v>
      </c>
      <c r="K7" s="20">
        <v>153545</v>
      </c>
      <c r="L7" s="20">
        <v>142638</v>
      </c>
      <c r="M7" s="20"/>
      <c r="N7" s="20">
        <v>296183</v>
      </c>
      <c r="O7" s="20">
        <v>306489</v>
      </c>
      <c r="P7" s="20">
        <v>136183</v>
      </c>
      <c r="Q7" s="20">
        <v>129441</v>
      </c>
      <c r="R7" s="20">
        <v>572113</v>
      </c>
      <c r="S7" s="20"/>
      <c r="T7" s="20"/>
      <c r="U7" s="20"/>
      <c r="V7" s="20"/>
      <c r="W7" s="20">
        <v>1317651</v>
      </c>
      <c r="X7" s="20"/>
      <c r="Y7" s="20">
        <v>1317651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1948633</v>
      </c>
      <c r="H13" s="31">
        <f t="shared" si="0"/>
        <v>-1636034</v>
      </c>
      <c r="I13" s="31">
        <f t="shared" si="0"/>
        <v>136756</v>
      </c>
      <c r="J13" s="31">
        <f t="shared" si="0"/>
        <v>449355</v>
      </c>
      <c r="K13" s="31">
        <f t="shared" si="0"/>
        <v>153545</v>
      </c>
      <c r="L13" s="31">
        <f t="shared" si="0"/>
        <v>142638</v>
      </c>
      <c r="M13" s="31">
        <f t="shared" si="0"/>
        <v>0</v>
      </c>
      <c r="N13" s="31">
        <f t="shared" si="0"/>
        <v>296183</v>
      </c>
      <c r="O13" s="31">
        <f t="shared" si="0"/>
        <v>306489</v>
      </c>
      <c r="P13" s="31">
        <f t="shared" si="0"/>
        <v>136183</v>
      </c>
      <c r="Q13" s="31">
        <f t="shared" si="0"/>
        <v>129441</v>
      </c>
      <c r="R13" s="31">
        <f t="shared" si="0"/>
        <v>572113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1317651</v>
      </c>
      <c r="X13" s="31">
        <f t="shared" si="0"/>
        <v>0</v>
      </c>
      <c r="Y13" s="31">
        <f t="shared" si="0"/>
        <v>1317651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23829884</v>
      </c>
      <c r="D17" s="18"/>
      <c r="E17" s="19"/>
      <c r="F17" s="20">
        <v>1370270</v>
      </c>
      <c r="G17" s="24">
        <v>67982850</v>
      </c>
      <c r="H17" s="24">
        <v>-45457314</v>
      </c>
      <c r="I17" s="24"/>
      <c r="J17" s="20">
        <v>22525536</v>
      </c>
      <c r="K17" s="24"/>
      <c r="L17" s="24">
        <v>23829884</v>
      </c>
      <c r="M17" s="20"/>
      <c r="N17" s="24">
        <v>23829884</v>
      </c>
      <c r="O17" s="24">
        <v>-22525536</v>
      </c>
      <c r="P17" s="24"/>
      <c r="Q17" s="20"/>
      <c r="R17" s="24">
        <v>-22525536</v>
      </c>
      <c r="S17" s="24"/>
      <c r="T17" s="20"/>
      <c r="U17" s="24"/>
      <c r="V17" s="24"/>
      <c r="W17" s="24">
        <v>23829884</v>
      </c>
      <c r="X17" s="20">
        <v>548108</v>
      </c>
      <c r="Y17" s="24">
        <v>23281776</v>
      </c>
      <c r="Z17" s="25">
        <v>4247.6621395783313</v>
      </c>
      <c r="AA17" s="26">
        <v>1370270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23829884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1370270</v>
      </c>
      <c r="G25" s="36">
        <f t="shared" si="1"/>
        <v>67982850</v>
      </c>
      <c r="H25" s="36">
        <f t="shared" si="1"/>
        <v>-45457314</v>
      </c>
      <c r="I25" s="36">
        <f t="shared" si="1"/>
        <v>0</v>
      </c>
      <c r="J25" s="36">
        <f t="shared" si="1"/>
        <v>22525536</v>
      </c>
      <c r="K25" s="36">
        <f t="shared" si="1"/>
        <v>0</v>
      </c>
      <c r="L25" s="36">
        <f t="shared" si="1"/>
        <v>23829884</v>
      </c>
      <c r="M25" s="36">
        <f t="shared" si="1"/>
        <v>0</v>
      </c>
      <c r="N25" s="36">
        <f t="shared" si="1"/>
        <v>23829884</v>
      </c>
      <c r="O25" s="36">
        <f t="shared" si="1"/>
        <v>-22525536</v>
      </c>
      <c r="P25" s="36">
        <f t="shared" si="1"/>
        <v>0</v>
      </c>
      <c r="Q25" s="36">
        <f t="shared" si="1"/>
        <v>0</v>
      </c>
      <c r="R25" s="36">
        <f t="shared" si="1"/>
        <v>-22525536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23829884</v>
      </c>
      <c r="X25" s="36">
        <f t="shared" si="1"/>
        <v>548108</v>
      </c>
      <c r="Y25" s="36">
        <f t="shared" si="1"/>
        <v>23281776</v>
      </c>
      <c r="Z25" s="37">
        <f>+IF(X25&lt;&gt;0,+(Y25/X25)*100,0)</f>
        <v>4247.6621395783313</v>
      </c>
      <c r="AA25" s="38">
        <f>SUM(AA15:AA24)</f>
        <v>1370270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23829884</v>
      </c>
      <c r="D26" s="29">
        <f>+D13+D25</f>
        <v>0</v>
      </c>
      <c r="E26" s="30">
        <f t="shared" si="2"/>
        <v>0</v>
      </c>
      <c r="F26" s="31">
        <f t="shared" si="2"/>
        <v>1370270</v>
      </c>
      <c r="G26" s="31">
        <f t="shared" si="2"/>
        <v>69931483</v>
      </c>
      <c r="H26" s="31">
        <f t="shared" si="2"/>
        <v>-47093348</v>
      </c>
      <c r="I26" s="31">
        <f t="shared" si="2"/>
        <v>136756</v>
      </c>
      <c r="J26" s="31">
        <f t="shared" si="2"/>
        <v>22974891</v>
      </c>
      <c r="K26" s="31">
        <f t="shared" si="2"/>
        <v>153545</v>
      </c>
      <c r="L26" s="31">
        <f t="shared" si="2"/>
        <v>23972522</v>
      </c>
      <c r="M26" s="31">
        <f t="shared" si="2"/>
        <v>0</v>
      </c>
      <c r="N26" s="31">
        <f t="shared" si="2"/>
        <v>24126067</v>
      </c>
      <c r="O26" s="31">
        <f t="shared" si="2"/>
        <v>-22219047</v>
      </c>
      <c r="P26" s="31">
        <f t="shared" si="2"/>
        <v>136183</v>
      </c>
      <c r="Q26" s="31">
        <f t="shared" si="2"/>
        <v>129441</v>
      </c>
      <c r="R26" s="31">
        <f t="shared" si="2"/>
        <v>-21953423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25147535</v>
      </c>
      <c r="X26" s="31">
        <f t="shared" si="2"/>
        <v>548108</v>
      </c>
      <c r="Y26" s="31">
        <f t="shared" si="2"/>
        <v>24599427</v>
      </c>
      <c r="Z26" s="32">
        <f>+IF(X26&lt;&gt;0,+(Y26/X26)*100,0)</f>
        <v>4488.062024272589</v>
      </c>
      <c r="AA26" s="33">
        <f>+AA13+AA25</f>
        <v>1370270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186288</v>
      </c>
      <c r="D35" s="18"/>
      <c r="E35" s="19"/>
      <c r="F35" s="20">
        <v>1043014</v>
      </c>
      <c r="G35" s="20">
        <v>421397</v>
      </c>
      <c r="H35" s="20">
        <v>-198114</v>
      </c>
      <c r="I35" s="20">
        <v>15840</v>
      </c>
      <c r="J35" s="20">
        <v>239123</v>
      </c>
      <c r="K35" s="20">
        <v>17861</v>
      </c>
      <c r="L35" s="20">
        <v>202785</v>
      </c>
      <c r="M35" s="20"/>
      <c r="N35" s="20">
        <v>220646</v>
      </c>
      <c r="O35" s="20">
        <v>-150857</v>
      </c>
      <c r="P35" s="20">
        <v>15521</v>
      </c>
      <c r="Q35" s="20">
        <v>14753</v>
      </c>
      <c r="R35" s="20">
        <v>-120583</v>
      </c>
      <c r="S35" s="20"/>
      <c r="T35" s="20"/>
      <c r="U35" s="20"/>
      <c r="V35" s="20"/>
      <c r="W35" s="20">
        <v>339186</v>
      </c>
      <c r="X35" s="20">
        <v>782253</v>
      </c>
      <c r="Y35" s="20">
        <v>-443067</v>
      </c>
      <c r="Z35" s="21">
        <v>-56.639859482801604</v>
      </c>
      <c r="AA35" s="22">
        <v>1043014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186288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1043014</v>
      </c>
      <c r="G37" s="31">
        <f t="shared" si="3"/>
        <v>421397</v>
      </c>
      <c r="H37" s="31">
        <f t="shared" si="3"/>
        <v>-198114</v>
      </c>
      <c r="I37" s="31">
        <f t="shared" si="3"/>
        <v>15840</v>
      </c>
      <c r="J37" s="31">
        <f t="shared" si="3"/>
        <v>239123</v>
      </c>
      <c r="K37" s="31">
        <f t="shared" si="3"/>
        <v>17861</v>
      </c>
      <c r="L37" s="31">
        <f t="shared" si="3"/>
        <v>202785</v>
      </c>
      <c r="M37" s="31">
        <f t="shared" si="3"/>
        <v>0</v>
      </c>
      <c r="N37" s="31">
        <f t="shared" si="3"/>
        <v>220646</v>
      </c>
      <c r="O37" s="31">
        <f t="shared" si="3"/>
        <v>-150857</v>
      </c>
      <c r="P37" s="31">
        <f t="shared" si="3"/>
        <v>15521</v>
      </c>
      <c r="Q37" s="31">
        <f t="shared" si="3"/>
        <v>14753</v>
      </c>
      <c r="R37" s="31">
        <f t="shared" si="3"/>
        <v>-120583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339186</v>
      </c>
      <c r="X37" s="31">
        <f t="shared" si="3"/>
        <v>782253</v>
      </c>
      <c r="Y37" s="31">
        <f t="shared" si="3"/>
        <v>-443067</v>
      </c>
      <c r="Z37" s="32">
        <f>+IF(X37&lt;&gt;0,+(Y37/X37)*100,0)</f>
        <v>-56.639859482801604</v>
      </c>
      <c r="AA37" s="33">
        <f>SUM(AA29:AA36)</f>
        <v>1043014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186288</v>
      </c>
      <c r="D44" s="29">
        <f>+D37+D43</f>
        <v>0</v>
      </c>
      <c r="E44" s="30">
        <f t="shared" si="5"/>
        <v>0</v>
      </c>
      <c r="F44" s="31">
        <f t="shared" si="5"/>
        <v>1043014</v>
      </c>
      <c r="G44" s="31">
        <f t="shared" si="5"/>
        <v>421397</v>
      </c>
      <c r="H44" s="31">
        <f t="shared" si="5"/>
        <v>-198114</v>
      </c>
      <c r="I44" s="31">
        <f t="shared" si="5"/>
        <v>15840</v>
      </c>
      <c r="J44" s="31">
        <f t="shared" si="5"/>
        <v>239123</v>
      </c>
      <c r="K44" s="31">
        <f t="shared" si="5"/>
        <v>17861</v>
      </c>
      <c r="L44" s="31">
        <f t="shared" si="5"/>
        <v>202785</v>
      </c>
      <c r="M44" s="31">
        <f t="shared" si="5"/>
        <v>0</v>
      </c>
      <c r="N44" s="31">
        <f t="shared" si="5"/>
        <v>220646</v>
      </c>
      <c r="O44" s="31">
        <f t="shared" si="5"/>
        <v>-150857</v>
      </c>
      <c r="P44" s="31">
        <f t="shared" si="5"/>
        <v>15521</v>
      </c>
      <c r="Q44" s="31">
        <f t="shared" si="5"/>
        <v>14753</v>
      </c>
      <c r="R44" s="31">
        <f t="shared" si="5"/>
        <v>-120583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339186</v>
      </c>
      <c r="X44" s="31">
        <f t="shared" si="5"/>
        <v>782253</v>
      </c>
      <c r="Y44" s="31">
        <f t="shared" si="5"/>
        <v>-443067</v>
      </c>
      <c r="Z44" s="32">
        <f>+IF(X44&lt;&gt;0,+(Y44/X44)*100,0)</f>
        <v>-56.639859482801604</v>
      </c>
      <c r="AA44" s="33">
        <f>+AA37+AA43</f>
        <v>1043014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23643596</v>
      </c>
      <c r="D45" s="42">
        <f t="shared" si="6"/>
        <v>0</v>
      </c>
      <c r="E45" s="43">
        <f t="shared" si="6"/>
        <v>0</v>
      </c>
      <c r="F45" s="44">
        <f t="shared" si="6"/>
        <v>327256</v>
      </c>
      <c r="G45" s="44">
        <f t="shared" si="6"/>
        <v>69510086</v>
      </c>
      <c r="H45" s="44">
        <f t="shared" si="6"/>
        <v>-46895234</v>
      </c>
      <c r="I45" s="44">
        <f t="shared" si="6"/>
        <v>120916</v>
      </c>
      <c r="J45" s="44">
        <f t="shared" si="6"/>
        <v>22735768</v>
      </c>
      <c r="K45" s="44">
        <f t="shared" si="6"/>
        <v>135684</v>
      </c>
      <c r="L45" s="44">
        <f t="shared" si="6"/>
        <v>23769737</v>
      </c>
      <c r="M45" s="44">
        <f t="shared" si="6"/>
        <v>0</v>
      </c>
      <c r="N45" s="44">
        <f t="shared" si="6"/>
        <v>23905421</v>
      </c>
      <c r="O45" s="44">
        <f t="shared" si="6"/>
        <v>-22068190</v>
      </c>
      <c r="P45" s="44">
        <f t="shared" si="6"/>
        <v>120662</v>
      </c>
      <c r="Q45" s="44">
        <f t="shared" si="6"/>
        <v>114688</v>
      </c>
      <c r="R45" s="44">
        <f t="shared" si="6"/>
        <v>-21832840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24808349</v>
      </c>
      <c r="X45" s="44">
        <f t="shared" si="6"/>
        <v>-234145</v>
      </c>
      <c r="Y45" s="44">
        <f t="shared" si="6"/>
        <v>25042494</v>
      </c>
      <c r="Z45" s="45">
        <f>+IF(X45&lt;&gt;0,+(Y45/X45)*100,0)</f>
        <v>-10695.293087616648</v>
      </c>
      <c r="AA45" s="46">
        <f>+AA26-AA44</f>
        <v>327256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1728972</v>
      </c>
      <c r="D47" s="18"/>
      <c r="E47" s="19">
        <v>-8926741</v>
      </c>
      <c r="F47" s="20">
        <v>-8926741</v>
      </c>
      <c r="G47" s="20">
        <v>2052610</v>
      </c>
      <c r="H47" s="20">
        <v>-1682124</v>
      </c>
      <c r="I47" s="20">
        <v>147199</v>
      </c>
      <c r="J47" s="20">
        <v>517685</v>
      </c>
      <c r="K47" s="20">
        <v>149568</v>
      </c>
      <c r="L47" s="20">
        <v>184486</v>
      </c>
      <c r="M47" s="20"/>
      <c r="N47" s="20">
        <v>334054</v>
      </c>
      <c r="O47" s="20">
        <v>265118</v>
      </c>
      <c r="P47" s="20">
        <v>149245</v>
      </c>
      <c r="Q47" s="20">
        <v>149722</v>
      </c>
      <c r="R47" s="20">
        <v>564085</v>
      </c>
      <c r="S47" s="20"/>
      <c r="T47" s="20"/>
      <c r="U47" s="20"/>
      <c r="V47" s="20"/>
      <c r="W47" s="20">
        <v>1415824</v>
      </c>
      <c r="X47" s="20">
        <v>-6695064</v>
      </c>
      <c r="Y47" s="20">
        <v>8110888</v>
      </c>
      <c r="Z47" s="47">
        <v>-121.14728104167489</v>
      </c>
      <c r="AA47" s="22">
        <v>-8926741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1728972</v>
      </c>
      <c r="D50" s="50">
        <f t="shared" ref="D50:Y50" si="7">SUM(D47:D49)</f>
        <v>0</v>
      </c>
      <c r="E50" s="51">
        <f t="shared" si="7"/>
        <v>-8926741</v>
      </c>
      <c r="F50" s="52">
        <f t="shared" si="7"/>
        <v>-8926741</v>
      </c>
      <c r="G50" s="52">
        <f t="shared" si="7"/>
        <v>2052610</v>
      </c>
      <c r="H50" s="52">
        <f t="shared" si="7"/>
        <v>-1682124</v>
      </c>
      <c r="I50" s="52">
        <f t="shared" si="7"/>
        <v>147199</v>
      </c>
      <c r="J50" s="52">
        <f t="shared" si="7"/>
        <v>517685</v>
      </c>
      <c r="K50" s="52">
        <f t="shared" si="7"/>
        <v>149568</v>
      </c>
      <c r="L50" s="52">
        <f t="shared" si="7"/>
        <v>184486</v>
      </c>
      <c r="M50" s="52">
        <f t="shared" si="7"/>
        <v>0</v>
      </c>
      <c r="N50" s="52">
        <f t="shared" si="7"/>
        <v>334054</v>
      </c>
      <c r="O50" s="52">
        <f t="shared" si="7"/>
        <v>265118</v>
      </c>
      <c r="P50" s="52">
        <f t="shared" si="7"/>
        <v>149245</v>
      </c>
      <c r="Q50" s="52">
        <f t="shared" si="7"/>
        <v>149722</v>
      </c>
      <c r="R50" s="52">
        <f t="shared" si="7"/>
        <v>564085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1415824</v>
      </c>
      <c r="X50" s="52">
        <f t="shared" si="7"/>
        <v>-6695064</v>
      </c>
      <c r="Y50" s="52">
        <f t="shared" si="7"/>
        <v>8110888</v>
      </c>
      <c r="Z50" s="53">
        <f>+IF(X50&lt;&gt;0,+(Y50/X50)*100,0)</f>
        <v>-121.14728104167489</v>
      </c>
      <c r="AA50" s="54">
        <f>SUM(AA47:AA49)</f>
        <v>-8926741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9428994</v>
      </c>
      <c r="D7" s="18"/>
      <c r="E7" s="19">
        <v>17067870</v>
      </c>
      <c r="F7" s="20">
        <v>17067870</v>
      </c>
      <c r="G7" s="20">
        <v>9538312</v>
      </c>
      <c r="H7" s="20">
        <v>43377</v>
      </c>
      <c r="I7" s="20">
        <v>78962</v>
      </c>
      <c r="J7" s="20">
        <v>9660651</v>
      </c>
      <c r="K7" s="20">
        <v>94404</v>
      </c>
      <c r="L7" s="20">
        <v>99350</v>
      </c>
      <c r="M7" s="20">
        <v>99248</v>
      </c>
      <c r="N7" s="20">
        <v>293002</v>
      </c>
      <c r="O7" s="20">
        <v>103473</v>
      </c>
      <c r="P7" s="20">
        <v>57013</v>
      </c>
      <c r="Q7" s="20">
        <v>84029</v>
      </c>
      <c r="R7" s="20">
        <v>244515</v>
      </c>
      <c r="S7" s="20"/>
      <c r="T7" s="20"/>
      <c r="U7" s="20"/>
      <c r="V7" s="20"/>
      <c r="W7" s="20">
        <v>10198168</v>
      </c>
      <c r="X7" s="20">
        <v>12800934</v>
      </c>
      <c r="Y7" s="20">
        <v>-2602766</v>
      </c>
      <c r="Z7" s="21">
        <v>-20.332625728716359</v>
      </c>
      <c r="AA7" s="22">
        <v>17067870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9428994</v>
      </c>
      <c r="D13" s="29">
        <f>SUM(D6:D12)</f>
        <v>0</v>
      </c>
      <c r="E13" s="30">
        <f t="shared" si="0"/>
        <v>17067870</v>
      </c>
      <c r="F13" s="31">
        <f t="shared" si="0"/>
        <v>17067870</v>
      </c>
      <c r="G13" s="31">
        <f t="shared" si="0"/>
        <v>9538312</v>
      </c>
      <c r="H13" s="31">
        <f t="shared" si="0"/>
        <v>43377</v>
      </c>
      <c r="I13" s="31">
        <f t="shared" si="0"/>
        <v>78962</v>
      </c>
      <c r="J13" s="31">
        <f t="shared" si="0"/>
        <v>9660651</v>
      </c>
      <c r="K13" s="31">
        <f t="shared" si="0"/>
        <v>94404</v>
      </c>
      <c r="L13" s="31">
        <f t="shared" si="0"/>
        <v>99350</v>
      </c>
      <c r="M13" s="31">
        <f t="shared" si="0"/>
        <v>99248</v>
      </c>
      <c r="N13" s="31">
        <f t="shared" si="0"/>
        <v>293002</v>
      </c>
      <c r="O13" s="31">
        <f t="shared" si="0"/>
        <v>103473</v>
      </c>
      <c r="P13" s="31">
        <f t="shared" si="0"/>
        <v>57013</v>
      </c>
      <c r="Q13" s="31">
        <f t="shared" si="0"/>
        <v>84029</v>
      </c>
      <c r="R13" s="31">
        <f t="shared" si="0"/>
        <v>244515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10198168</v>
      </c>
      <c r="X13" s="31">
        <f t="shared" si="0"/>
        <v>12800934</v>
      </c>
      <c r="Y13" s="31">
        <f t="shared" si="0"/>
        <v>-2602766</v>
      </c>
      <c r="Z13" s="32">
        <f>+IF(X13&lt;&gt;0,+(Y13/X13)*100,0)</f>
        <v>-20.332625728716359</v>
      </c>
      <c r="AA13" s="33">
        <f>SUM(AA6:AA12)</f>
        <v>17067870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182383829</v>
      </c>
      <c r="D17" s="18"/>
      <c r="E17" s="19">
        <v>190929022</v>
      </c>
      <c r="F17" s="20">
        <v>181929022</v>
      </c>
      <c r="G17" s="24">
        <v>180584920</v>
      </c>
      <c r="H17" s="24">
        <v>704763</v>
      </c>
      <c r="I17" s="24">
        <v>-937807</v>
      </c>
      <c r="J17" s="20">
        <v>180351876</v>
      </c>
      <c r="K17" s="24">
        <v>128000</v>
      </c>
      <c r="L17" s="24">
        <v>-3020565</v>
      </c>
      <c r="M17" s="20">
        <v>-932577</v>
      </c>
      <c r="N17" s="24">
        <v>-3825142</v>
      </c>
      <c r="O17" s="24">
        <v>-218460</v>
      </c>
      <c r="P17" s="24"/>
      <c r="Q17" s="20"/>
      <c r="R17" s="24">
        <v>-218460</v>
      </c>
      <c r="S17" s="24"/>
      <c r="T17" s="20"/>
      <c r="U17" s="24"/>
      <c r="V17" s="24"/>
      <c r="W17" s="24">
        <v>176308274</v>
      </c>
      <c r="X17" s="20">
        <v>139596885</v>
      </c>
      <c r="Y17" s="24">
        <v>36711389</v>
      </c>
      <c r="Z17" s="25">
        <v>26.298143400549375</v>
      </c>
      <c r="AA17" s="26">
        <v>181929022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7555</v>
      </c>
      <c r="D21" s="18"/>
      <c r="E21" s="19">
        <v>12470</v>
      </c>
      <c r="F21" s="20">
        <v>12470</v>
      </c>
      <c r="G21" s="20">
        <v>7556</v>
      </c>
      <c r="H21" s="20">
        <v>-630</v>
      </c>
      <c r="I21" s="20">
        <v>-315</v>
      </c>
      <c r="J21" s="20">
        <v>6611</v>
      </c>
      <c r="K21" s="20"/>
      <c r="L21" s="20">
        <v>-630</v>
      </c>
      <c r="M21" s="20">
        <v>-315</v>
      </c>
      <c r="N21" s="20">
        <v>-945</v>
      </c>
      <c r="O21" s="20">
        <v>-315</v>
      </c>
      <c r="P21" s="20"/>
      <c r="Q21" s="20"/>
      <c r="R21" s="20">
        <v>-315</v>
      </c>
      <c r="S21" s="20"/>
      <c r="T21" s="20"/>
      <c r="U21" s="20"/>
      <c r="V21" s="20"/>
      <c r="W21" s="20">
        <v>5351</v>
      </c>
      <c r="X21" s="20">
        <v>9360</v>
      </c>
      <c r="Y21" s="20">
        <v>-4009</v>
      </c>
      <c r="Z21" s="21">
        <v>-42.831196581196579</v>
      </c>
      <c r="AA21" s="22">
        <v>12470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182391384</v>
      </c>
      <c r="D25" s="29">
        <f t="shared" ref="D25:Y25" si="1">SUM(D15:D24)</f>
        <v>0</v>
      </c>
      <c r="E25" s="35">
        <f t="shared" si="1"/>
        <v>190941492</v>
      </c>
      <c r="F25" s="36">
        <f t="shared" si="1"/>
        <v>181941492</v>
      </c>
      <c r="G25" s="36">
        <f t="shared" si="1"/>
        <v>180592476</v>
      </c>
      <c r="H25" s="36">
        <f t="shared" si="1"/>
        <v>704133</v>
      </c>
      <c r="I25" s="36">
        <f t="shared" si="1"/>
        <v>-938122</v>
      </c>
      <c r="J25" s="36">
        <f t="shared" si="1"/>
        <v>180358487</v>
      </c>
      <c r="K25" s="36">
        <f t="shared" si="1"/>
        <v>128000</v>
      </c>
      <c r="L25" s="36">
        <f t="shared" si="1"/>
        <v>-3021195</v>
      </c>
      <c r="M25" s="36">
        <f t="shared" si="1"/>
        <v>-932892</v>
      </c>
      <c r="N25" s="36">
        <f t="shared" si="1"/>
        <v>-3826087</v>
      </c>
      <c r="O25" s="36">
        <f t="shared" si="1"/>
        <v>-218775</v>
      </c>
      <c r="P25" s="36">
        <f t="shared" si="1"/>
        <v>0</v>
      </c>
      <c r="Q25" s="36">
        <f t="shared" si="1"/>
        <v>0</v>
      </c>
      <c r="R25" s="36">
        <f t="shared" si="1"/>
        <v>-218775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176313625</v>
      </c>
      <c r="X25" s="36">
        <f t="shared" si="1"/>
        <v>139606245</v>
      </c>
      <c r="Y25" s="36">
        <f t="shared" si="1"/>
        <v>36707380</v>
      </c>
      <c r="Z25" s="37">
        <f>+IF(X25&lt;&gt;0,+(Y25/X25)*100,0)</f>
        <v>26.293508574777579</v>
      </c>
      <c r="AA25" s="38">
        <f>SUM(AA15:AA24)</f>
        <v>181941492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191820378</v>
      </c>
      <c r="D26" s="29">
        <f>+D13+D25</f>
        <v>0</v>
      </c>
      <c r="E26" s="30">
        <f t="shared" si="2"/>
        <v>208009362</v>
      </c>
      <c r="F26" s="31">
        <f t="shared" si="2"/>
        <v>199009362</v>
      </c>
      <c r="G26" s="31">
        <f t="shared" si="2"/>
        <v>190130788</v>
      </c>
      <c r="H26" s="31">
        <f t="shared" si="2"/>
        <v>747510</v>
      </c>
      <c r="I26" s="31">
        <f t="shared" si="2"/>
        <v>-859160</v>
      </c>
      <c r="J26" s="31">
        <f t="shared" si="2"/>
        <v>190019138</v>
      </c>
      <c r="K26" s="31">
        <f t="shared" si="2"/>
        <v>222404</v>
      </c>
      <c r="L26" s="31">
        <f t="shared" si="2"/>
        <v>-2921845</v>
      </c>
      <c r="M26" s="31">
        <f t="shared" si="2"/>
        <v>-833644</v>
      </c>
      <c r="N26" s="31">
        <f t="shared" si="2"/>
        <v>-3533085</v>
      </c>
      <c r="O26" s="31">
        <f t="shared" si="2"/>
        <v>-115302</v>
      </c>
      <c r="P26" s="31">
        <f t="shared" si="2"/>
        <v>57013</v>
      </c>
      <c r="Q26" s="31">
        <f t="shared" si="2"/>
        <v>84029</v>
      </c>
      <c r="R26" s="31">
        <f t="shared" si="2"/>
        <v>25740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186511793</v>
      </c>
      <c r="X26" s="31">
        <f t="shared" si="2"/>
        <v>152407179</v>
      </c>
      <c r="Y26" s="31">
        <f t="shared" si="2"/>
        <v>34104614</v>
      </c>
      <c r="Z26" s="32">
        <f>+IF(X26&lt;&gt;0,+(Y26/X26)*100,0)</f>
        <v>22.377301531183122</v>
      </c>
      <c r="AA26" s="33">
        <f>+AA13+AA25</f>
        <v>199009362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727114</v>
      </c>
      <c r="D32" s="18"/>
      <c r="E32" s="19">
        <v>688271</v>
      </c>
      <c r="F32" s="20">
        <v>688271</v>
      </c>
      <c r="G32" s="20">
        <v>613798</v>
      </c>
      <c r="H32" s="20">
        <v>44381</v>
      </c>
      <c r="I32" s="20"/>
      <c r="J32" s="20">
        <v>658179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658179</v>
      </c>
      <c r="X32" s="20">
        <v>516195</v>
      </c>
      <c r="Y32" s="20">
        <v>141984</v>
      </c>
      <c r="Z32" s="21">
        <v>27.505884404149594</v>
      </c>
      <c r="AA32" s="22">
        <v>688271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243248</v>
      </c>
      <c r="D35" s="18"/>
      <c r="E35" s="19">
        <v>191789</v>
      </c>
      <c r="F35" s="20">
        <v>191789</v>
      </c>
      <c r="G35" s="20">
        <v>250732</v>
      </c>
      <c r="H35" s="20">
        <v>7164</v>
      </c>
      <c r="I35" s="20">
        <v>7655</v>
      </c>
      <c r="J35" s="20">
        <v>265551</v>
      </c>
      <c r="K35" s="20">
        <v>9295</v>
      </c>
      <c r="L35" s="20">
        <v>9802</v>
      </c>
      <c r="M35" s="20">
        <v>9718</v>
      </c>
      <c r="N35" s="20">
        <v>28815</v>
      </c>
      <c r="O35" s="20">
        <v>9489</v>
      </c>
      <c r="P35" s="20">
        <v>5475</v>
      </c>
      <c r="Q35" s="20">
        <v>7854</v>
      </c>
      <c r="R35" s="20">
        <v>22818</v>
      </c>
      <c r="S35" s="20"/>
      <c r="T35" s="20"/>
      <c r="U35" s="20"/>
      <c r="V35" s="20"/>
      <c r="W35" s="20">
        <v>317184</v>
      </c>
      <c r="X35" s="20">
        <v>143838</v>
      </c>
      <c r="Y35" s="20">
        <v>173346</v>
      </c>
      <c r="Z35" s="21">
        <v>120.51474575564175</v>
      </c>
      <c r="AA35" s="22">
        <v>191789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970362</v>
      </c>
      <c r="D37" s="29">
        <f t="shared" ref="D37:Y37" si="3">SUM(D29:D36)</f>
        <v>0</v>
      </c>
      <c r="E37" s="30">
        <f t="shared" si="3"/>
        <v>880060</v>
      </c>
      <c r="F37" s="31">
        <f t="shared" si="3"/>
        <v>880060</v>
      </c>
      <c r="G37" s="31">
        <f t="shared" si="3"/>
        <v>864530</v>
      </c>
      <c r="H37" s="31">
        <f t="shared" si="3"/>
        <v>51545</v>
      </c>
      <c r="I37" s="31">
        <f t="shared" si="3"/>
        <v>7655</v>
      </c>
      <c r="J37" s="31">
        <f t="shared" si="3"/>
        <v>923730</v>
      </c>
      <c r="K37" s="31">
        <f t="shared" si="3"/>
        <v>9295</v>
      </c>
      <c r="L37" s="31">
        <f t="shared" si="3"/>
        <v>9802</v>
      </c>
      <c r="M37" s="31">
        <f t="shared" si="3"/>
        <v>9718</v>
      </c>
      <c r="N37" s="31">
        <f t="shared" si="3"/>
        <v>28815</v>
      </c>
      <c r="O37" s="31">
        <f t="shared" si="3"/>
        <v>9489</v>
      </c>
      <c r="P37" s="31">
        <f t="shared" si="3"/>
        <v>5475</v>
      </c>
      <c r="Q37" s="31">
        <f t="shared" si="3"/>
        <v>7854</v>
      </c>
      <c r="R37" s="31">
        <f t="shared" si="3"/>
        <v>22818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975363</v>
      </c>
      <c r="X37" s="31">
        <f t="shared" si="3"/>
        <v>660033</v>
      </c>
      <c r="Y37" s="31">
        <f t="shared" si="3"/>
        <v>315330</v>
      </c>
      <c r="Z37" s="32">
        <f>+IF(X37&lt;&gt;0,+(Y37/X37)*100,0)</f>
        <v>47.774883983073572</v>
      </c>
      <c r="AA37" s="33">
        <f>SUM(AA29:AA36)</f>
        <v>880060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970362</v>
      </c>
      <c r="D44" s="29">
        <f>+D37+D43</f>
        <v>0</v>
      </c>
      <c r="E44" s="30">
        <f t="shared" si="5"/>
        <v>880060</v>
      </c>
      <c r="F44" s="31">
        <f t="shared" si="5"/>
        <v>880060</v>
      </c>
      <c r="G44" s="31">
        <f t="shared" si="5"/>
        <v>864530</v>
      </c>
      <c r="H44" s="31">
        <f t="shared" si="5"/>
        <v>51545</v>
      </c>
      <c r="I44" s="31">
        <f t="shared" si="5"/>
        <v>7655</v>
      </c>
      <c r="J44" s="31">
        <f t="shared" si="5"/>
        <v>923730</v>
      </c>
      <c r="K44" s="31">
        <f t="shared" si="5"/>
        <v>9295</v>
      </c>
      <c r="L44" s="31">
        <f t="shared" si="5"/>
        <v>9802</v>
      </c>
      <c r="M44" s="31">
        <f t="shared" si="5"/>
        <v>9718</v>
      </c>
      <c r="N44" s="31">
        <f t="shared" si="5"/>
        <v>28815</v>
      </c>
      <c r="O44" s="31">
        <f t="shared" si="5"/>
        <v>9489</v>
      </c>
      <c r="P44" s="31">
        <f t="shared" si="5"/>
        <v>5475</v>
      </c>
      <c r="Q44" s="31">
        <f t="shared" si="5"/>
        <v>7854</v>
      </c>
      <c r="R44" s="31">
        <f t="shared" si="5"/>
        <v>22818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975363</v>
      </c>
      <c r="X44" s="31">
        <f t="shared" si="5"/>
        <v>660033</v>
      </c>
      <c r="Y44" s="31">
        <f t="shared" si="5"/>
        <v>315330</v>
      </c>
      <c r="Z44" s="32">
        <f>+IF(X44&lt;&gt;0,+(Y44/X44)*100,0)</f>
        <v>47.774883983073572</v>
      </c>
      <c r="AA44" s="33">
        <f>+AA37+AA43</f>
        <v>880060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190850016</v>
      </c>
      <c r="D45" s="42">
        <f t="shared" si="6"/>
        <v>0</v>
      </c>
      <c r="E45" s="43">
        <f t="shared" si="6"/>
        <v>207129302</v>
      </c>
      <c r="F45" s="44">
        <f t="shared" si="6"/>
        <v>198129302</v>
      </c>
      <c r="G45" s="44">
        <f t="shared" si="6"/>
        <v>189266258</v>
      </c>
      <c r="H45" s="44">
        <f t="shared" si="6"/>
        <v>695965</v>
      </c>
      <c r="I45" s="44">
        <f t="shared" si="6"/>
        <v>-866815</v>
      </c>
      <c r="J45" s="44">
        <f t="shared" si="6"/>
        <v>189095408</v>
      </c>
      <c r="K45" s="44">
        <f t="shared" si="6"/>
        <v>213109</v>
      </c>
      <c r="L45" s="44">
        <f t="shared" si="6"/>
        <v>-2931647</v>
      </c>
      <c r="M45" s="44">
        <f t="shared" si="6"/>
        <v>-843362</v>
      </c>
      <c r="N45" s="44">
        <f t="shared" si="6"/>
        <v>-3561900</v>
      </c>
      <c r="O45" s="44">
        <f t="shared" si="6"/>
        <v>-124791</v>
      </c>
      <c r="P45" s="44">
        <f t="shared" si="6"/>
        <v>51538</v>
      </c>
      <c r="Q45" s="44">
        <f t="shared" si="6"/>
        <v>76175</v>
      </c>
      <c r="R45" s="44">
        <f t="shared" si="6"/>
        <v>2922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185536430</v>
      </c>
      <c r="X45" s="44">
        <f t="shared" si="6"/>
        <v>151747146</v>
      </c>
      <c r="Y45" s="44">
        <f t="shared" si="6"/>
        <v>33789284</v>
      </c>
      <c r="Z45" s="45">
        <f>+IF(X45&lt;&gt;0,+(Y45/X45)*100,0)</f>
        <v>22.266833275401439</v>
      </c>
      <c r="AA45" s="46">
        <f>+AA26-AA44</f>
        <v>198129302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-122057525</v>
      </c>
      <c r="D47" s="18"/>
      <c r="E47" s="19">
        <v>-100995272</v>
      </c>
      <c r="F47" s="20">
        <v>-100995272</v>
      </c>
      <c r="G47" s="20">
        <v>-114586097</v>
      </c>
      <c r="H47" s="20">
        <v>-3288148</v>
      </c>
      <c r="I47" s="20">
        <v>-1354728</v>
      </c>
      <c r="J47" s="20">
        <v>-119228973</v>
      </c>
      <c r="K47" s="20">
        <v>-386533</v>
      </c>
      <c r="L47" s="20">
        <v>-2157357</v>
      </c>
      <c r="M47" s="20">
        <v>-1350678</v>
      </c>
      <c r="N47" s="20">
        <v>-3894568</v>
      </c>
      <c r="O47" s="20">
        <v>-1507201</v>
      </c>
      <c r="P47" s="20">
        <v>-432393</v>
      </c>
      <c r="Q47" s="20">
        <v>-413314</v>
      </c>
      <c r="R47" s="20">
        <v>-2352908</v>
      </c>
      <c r="S47" s="20"/>
      <c r="T47" s="20"/>
      <c r="U47" s="20"/>
      <c r="V47" s="20"/>
      <c r="W47" s="20">
        <v>-125476449</v>
      </c>
      <c r="X47" s="20">
        <v>-75746475</v>
      </c>
      <c r="Y47" s="20">
        <v>-49729974</v>
      </c>
      <c r="Z47" s="47">
        <v>65.653185841321331</v>
      </c>
      <c r="AA47" s="22">
        <v>-100995272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-123558474</v>
      </c>
      <c r="D50" s="50">
        <f t="shared" ref="D50:Y50" si="7">SUM(D47:D49)</f>
        <v>0</v>
      </c>
      <c r="E50" s="51">
        <f t="shared" si="7"/>
        <v>-100995272</v>
      </c>
      <c r="F50" s="52">
        <f t="shared" si="7"/>
        <v>-100995272</v>
      </c>
      <c r="G50" s="52">
        <f t="shared" si="7"/>
        <v>-116087046</v>
      </c>
      <c r="H50" s="52">
        <f t="shared" si="7"/>
        <v>-3288148</v>
      </c>
      <c r="I50" s="52">
        <f t="shared" si="7"/>
        <v>-1354728</v>
      </c>
      <c r="J50" s="52">
        <f t="shared" si="7"/>
        <v>-120729922</v>
      </c>
      <c r="K50" s="52">
        <f t="shared" si="7"/>
        <v>-386533</v>
      </c>
      <c r="L50" s="52">
        <f t="shared" si="7"/>
        <v>-2157357</v>
      </c>
      <c r="M50" s="52">
        <f t="shared" si="7"/>
        <v>-1350678</v>
      </c>
      <c r="N50" s="52">
        <f t="shared" si="7"/>
        <v>-3894568</v>
      </c>
      <c r="O50" s="52">
        <f t="shared" si="7"/>
        <v>-1507201</v>
      </c>
      <c r="P50" s="52">
        <f t="shared" si="7"/>
        <v>-432393</v>
      </c>
      <c r="Q50" s="52">
        <f t="shared" si="7"/>
        <v>-413314</v>
      </c>
      <c r="R50" s="52">
        <f t="shared" si="7"/>
        <v>-2352908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-126977398</v>
      </c>
      <c r="X50" s="52">
        <f t="shared" si="7"/>
        <v>-75746475</v>
      </c>
      <c r="Y50" s="52">
        <f t="shared" si="7"/>
        <v>-51230923</v>
      </c>
      <c r="Z50" s="53">
        <f>+IF(X50&lt;&gt;0,+(Y50/X50)*100,0)</f>
        <v>67.634728876822322</v>
      </c>
      <c r="AA50" s="54">
        <f>SUM(AA47:AA49)</f>
        <v>-100995272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-389824629</v>
      </c>
      <c r="D6" s="18"/>
      <c r="E6" s="19">
        <v>-599944310</v>
      </c>
      <c r="F6" s="20">
        <v>-444771727</v>
      </c>
      <c r="G6" s="20">
        <v>-384482480</v>
      </c>
      <c r="H6" s="20">
        <v>-46234266</v>
      </c>
      <c r="I6" s="20">
        <v>-6428567</v>
      </c>
      <c r="J6" s="20">
        <v>-437145313</v>
      </c>
      <c r="K6" s="20">
        <v>26288680</v>
      </c>
      <c r="L6" s="20">
        <v>-34928163</v>
      </c>
      <c r="M6" s="20">
        <v>10749988</v>
      </c>
      <c r="N6" s="20">
        <v>2110505</v>
      </c>
      <c r="O6" s="20">
        <v>11394794</v>
      </c>
      <c r="P6" s="20">
        <v>-10518936</v>
      </c>
      <c r="Q6" s="20">
        <v>-49307873</v>
      </c>
      <c r="R6" s="20">
        <v>-48432015</v>
      </c>
      <c r="S6" s="20"/>
      <c r="T6" s="20"/>
      <c r="U6" s="20"/>
      <c r="V6" s="20"/>
      <c r="W6" s="20">
        <v>-483466823</v>
      </c>
      <c r="X6" s="20">
        <v>-417747510</v>
      </c>
      <c r="Y6" s="20">
        <v>-65719313</v>
      </c>
      <c r="Z6" s="21">
        <v>15.731826384794012</v>
      </c>
      <c r="AA6" s="22">
        <v>-444771727</v>
      </c>
    </row>
    <row r="7" spans="1:27" x14ac:dyDescent="0.25">
      <c r="A7" s="23" t="s">
        <v>35</v>
      </c>
      <c r="B7" s="17" t="s">
        <v>32</v>
      </c>
      <c r="C7" s="18">
        <v>-92991562</v>
      </c>
      <c r="D7" s="18"/>
      <c r="E7" s="19">
        <v>-26346491</v>
      </c>
      <c r="F7" s="20">
        <v>-73604649</v>
      </c>
      <c r="G7" s="20">
        <v>-89387366</v>
      </c>
      <c r="H7" s="20">
        <v>1314683</v>
      </c>
      <c r="I7" s="20">
        <v>4835798</v>
      </c>
      <c r="J7" s="20">
        <v>-83236885</v>
      </c>
      <c r="K7" s="20">
        <v>-1291902</v>
      </c>
      <c r="L7" s="20">
        <v>663032</v>
      </c>
      <c r="M7" s="20">
        <v>212918</v>
      </c>
      <c r="N7" s="20">
        <v>-415952</v>
      </c>
      <c r="O7" s="20">
        <v>3948626</v>
      </c>
      <c r="P7" s="20">
        <v>-5922963</v>
      </c>
      <c r="Q7" s="20">
        <v>271480</v>
      </c>
      <c r="R7" s="20">
        <v>-1702857</v>
      </c>
      <c r="S7" s="20"/>
      <c r="T7" s="20"/>
      <c r="U7" s="20"/>
      <c r="V7" s="20"/>
      <c r="W7" s="20">
        <v>-85355694</v>
      </c>
      <c r="X7" s="20">
        <v>-81272926</v>
      </c>
      <c r="Y7" s="20">
        <v>-4082768</v>
      </c>
      <c r="Z7" s="21">
        <v>5.0235277612620965</v>
      </c>
      <c r="AA7" s="22">
        <v>-73604649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-5698909</v>
      </c>
      <c r="D10" s="18"/>
      <c r="E10" s="19">
        <v>-4631918</v>
      </c>
      <c r="F10" s="20">
        <v>-5688968</v>
      </c>
      <c r="G10" s="20">
        <v>-5698911</v>
      </c>
      <c r="H10" s="20">
        <v>183758</v>
      </c>
      <c r="I10" s="20">
        <v>-385134</v>
      </c>
      <c r="J10" s="20">
        <v>-5900287</v>
      </c>
      <c r="K10" s="20">
        <v>-10857</v>
      </c>
      <c r="L10" s="20"/>
      <c r="M10" s="20"/>
      <c r="N10" s="20">
        <v>-10857</v>
      </c>
      <c r="O10" s="20"/>
      <c r="P10" s="20">
        <v>-202431</v>
      </c>
      <c r="Q10" s="20">
        <v>-112023</v>
      </c>
      <c r="R10" s="20">
        <v>-314454</v>
      </c>
      <c r="S10" s="20"/>
      <c r="T10" s="20"/>
      <c r="U10" s="20"/>
      <c r="V10" s="20"/>
      <c r="W10" s="20">
        <v>-6225598</v>
      </c>
      <c r="X10" s="20">
        <v>-5696425</v>
      </c>
      <c r="Y10" s="20">
        <v>-529173</v>
      </c>
      <c r="Z10" s="21">
        <v>9.2895631909487086</v>
      </c>
      <c r="AA10" s="22">
        <v>-5688968</v>
      </c>
    </row>
    <row r="11" spans="1:27" x14ac:dyDescent="0.25">
      <c r="A11" s="23" t="s">
        <v>39</v>
      </c>
      <c r="B11" s="17" t="s">
        <v>32</v>
      </c>
      <c r="C11" s="18">
        <v>-7161828</v>
      </c>
      <c r="D11" s="18"/>
      <c r="E11" s="19">
        <v>-6892240</v>
      </c>
      <c r="F11" s="20">
        <v>-7161828</v>
      </c>
      <c r="G11" s="24">
        <v>-7177119</v>
      </c>
      <c r="H11" s="24">
        <v>27564</v>
      </c>
      <c r="I11" s="24">
        <v>97426</v>
      </c>
      <c r="J11" s="20">
        <v>-7052129</v>
      </c>
      <c r="K11" s="24">
        <v>-75083</v>
      </c>
      <c r="L11" s="24">
        <v>-49908</v>
      </c>
      <c r="M11" s="20"/>
      <c r="N11" s="24">
        <v>-124991</v>
      </c>
      <c r="O11" s="24"/>
      <c r="P11" s="24">
        <v>24456</v>
      </c>
      <c r="Q11" s="20">
        <v>191706</v>
      </c>
      <c r="R11" s="24">
        <v>216162</v>
      </c>
      <c r="S11" s="24"/>
      <c r="T11" s="20"/>
      <c r="U11" s="24"/>
      <c r="V11" s="24"/>
      <c r="W11" s="24">
        <v>-6960958</v>
      </c>
      <c r="X11" s="20">
        <v>-7161828</v>
      </c>
      <c r="Y11" s="24">
        <v>200870</v>
      </c>
      <c r="Z11" s="25">
        <v>-2.8047308592163902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-1529114</v>
      </c>
      <c r="D12" s="18"/>
      <c r="E12" s="19">
        <v>-1090132</v>
      </c>
      <c r="F12" s="20">
        <v>-1529115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-1529115</v>
      </c>
      <c r="Y12" s="20"/>
      <c r="Z12" s="21"/>
      <c r="AA12" s="22">
        <v>-1529115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-497206042</v>
      </c>
      <c r="D13" s="29">
        <f>SUM(D6:D12)</f>
        <v>0</v>
      </c>
      <c r="E13" s="30">
        <f t="shared" si="0"/>
        <v>-638905091</v>
      </c>
      <c r="F13" s="31">
        <f t="shared" si="0"/>
        <v>-532756287</v>
      </c>
      <c r="G13" s="31">
        <f t="shared" si="0"/>
        <v>-488274991</v>
      </c>
      <c r="H13" s="31">
        <f t="shared" si="0"/>
        <v>-44708261</v>
      </c>
      <c r="I13" s="31">
        <f t="shared" si="0"/>
        <v>-1880477</v>
      </c>
      <c r="J13" s="31">
        <f t="shared" si="0"/>
        <v>-534863729</v>
      </c>
      <c r="K13" s="31">
        <f t="shared" si="0"/>
        <v>24910838</v>
      </c>
      <c r="L13" s="31">
        <f t="shared" si="0"/>
        <v>-34315039</v>
      </c>
      <c r="M13" s="31">
        <f t="shared" si="0"/>
        <v>10962906</v>
      </c>
      <c r="N13" s="31">
        <f t="shared" si="0"/>
        <v>1558705</v>
      </c>
      <c r="O13" s="31">
        <f t="shared" si="0"/>
        <v>15343420</v>
      </c>
      <c r="P13" s="31">
        <f t="shared" si="0"/>
        <v>-16619874</v>
      </c>
      <c r="Q13" s="31">
        <f t="shared" si="0"/>
        <v>-48956710</v>
      </c>
      <c r="R13" s="31">
        <f t="shared" si="0"/>
        <v>-50233164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-583538188</v>
      </c>
      <c r="X13" s="31">
        <f t="shared" si="0"/>
        <v>-513407804</v>
      </c>
      <c r="Y13" s="31">
        <f t="shared" si="0"/>
        <v>-70130384</v>
      </c>
      <c r="Z13" s="32">
        <f>+IF(X13&lt;&gt;0,+(Y13/X13)*100,0)</f>
        <v>13.659781455133471</v>
      </c>
      <c r="AA13" s="33">
        <f>SUM(AA6:AA12)</f>
        <v>-532756287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953332363</v>
      </c>
      <c r="D17" s="18"/>
      <c r="E17" s="19">
        <v>938610362</v>
      </c>
      <c r="F17" s="20">
        <v>1070639765</v>
      </c>
      <c r="G17" s="24">
        <v>957472767</v>
      </c>
      <c r="H17" s="24">
        <v>51715570</v>
      </c>
      <c r="I17" s="24">
        <v>11781182</v>
      </c>
      <c r="J17" s="20">
        <v>1020969519</v>
      </c>
      <c r="K17" s="24">
        <v>-15924740</v>
      </c>
      <c r="L17" s="24">
        <v>38906593</v>
      </c>
      <c r="M17" s="20">
        <v>-2659221</v>
      </c>
      <c r="N17" s="24">
        <v>20322632</v>
      </c>
      <c r="O17" s="24">
        <v>-2659221</v>
      </c>
      <c r="P17" s="24">
        <v>-75506375</v>
      </c>
      <c r="Q17" s="20">
        <v>53467124</v>
      </c>
      <c r="R17" s="24">
        <v>-24698472</v>
      </c>
      <c r="S17" s="24"/>
      <c r="T17" s="20"/>
      <c r="U17" s="24"/>
      <c r="V17" s="24"/>
      <c r="W17" s="24">
        <v>1016593679</v>
      </c>
      <c r="X17" s="20">
        <v>1032462907</v>
      </c>
      <c r="Y17" s="24">
        <v>-15869228</v>
      </c>
      <c r="Z17" s="25">
        <v>-1.5370264531934414</v>
      </c>
      <c r="AA17" s="26">
        <v>1070639765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953332363</v>
      </c>
      <c r="D25" s="29">
        <f t="shared" ref="D25:Y25" si="1">SUM(D15:D24)</f>
        <v>0</v>
      </c>
      <c r="E25" s="35">
        <f t="shared" si="1"/>
        <v>938610362</v>
      </c>
      <c r="F25" s="36">
        <f t="shared" si="1"/>
        <v>1070639765</v>
      </c>
      <c r="G25" s="36">
        <f t="shared" si="1"/>
        <v>957472767</v>
      </c>
      <c r="H25" s="36">
        <f t="shared" si="1"/>
        <v>51715570</v>
      </c>
      <c r="I25" s="36">
        <f t="shared" si="1"/>
        <v>11781182</v>
      </c>
      <c r="J25" s="36">
        <f t="shared" si="1"/>
        <v>1020969519</v>
      </c>
      <c r="K25" s="36">
        <f t="shared" si="1"/>
        <v>-15924740</v>
      </c>
      <c r="L25" s="36">
        <f t="shared" si="1"/>
        <v>38906593</v>
      </c>
      <c r="M25" s="36">
        <f t="shared" si="1"/>
        <v>-2659221</v>
      </c>
      <c r="N25" s="36">
        <f t="shared" si="1"/>
        <v>20322632</v>
      </c>
      <c r="O25" s="36">
        <f t="shared" si="1"/>
        <v>-2659221</v>
      </c>
      <c r="P25" s="36">
        <f t="shared" si="1"/>
        <v>-75506375</v>
      </c>
      <c r="Q25" s="36">
        <f t="shared" si="1"/>
        <v>53467124</v>
      </c>
      <c r="R25" s="36">
        <f t="shared" si="1"/>
        <v>-24698472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1016593679</v>
      </c>
      <c r="X25" s="36">
        <f t="shared" si="1"/>
        <v>1032462907</v>
      </c>
      <c r="Y25" s="36">
        <f t="shared" si="1"/>
        <v>-15869228</v>
      </c>
      <c r="Z25" s="37">
        <f>+IF(X25&lt;&gt;0,+(Y25/X25)*100,0)</f>
        <v>-1.5370264531934414</v>
      </c>
      <c r="AA25" s="38">
        <f>SUM(AA15:AA24)</f>
        <v>1070639765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456126321</v>
      </c>
      <c r="D26" s="29">
        <f>+D13+D25</f>
        <v>0</v>
      </c>
      <c r="E26" s="30">
        <f t="shared" si="2"/>
        <v>299705271</v>
      </c>
      <c r="F26" s="31">
        <f t="shared" si="2"/>
        <v>537883478</v>
      </c>
      <c r="G26" s="31">
        <f t="shared" si="2"/>
        <v>469197776</v>
      </c>
      <c r="H26" s="31">
        <f t="shared" si="2"/>
        <v>7007309</v>
      </c>
      <c r="I26" s="31">
        <f t="shared" si="2"/>
        <v>9900705</v>
      </c>
      <c r="J26" s="31">
        <f t="shared" si="2"/>
        <v>486105790</v>
      </c>
      <c r="K26" s="31">
        <f t="shared" si="2"/>
        <v>8986098</v>
      </c>
      <c r="L26" s="31">
        <f t="shared" si="2"/>
        <v>4591554</v>
      </c>
      <c r="M26" s="31">
        <f t="shared" si="2"/>
        <v>8303685</v>
      </c>
      <c r="N26" s="31">
        <f t="shared" si="2"/>
        <v>21881337</v>
      </c>
      <c r="O26" s="31">
        <f t="shared" si="2"/>
        <v>12684199</v>
      </c>
      <c r="P26" s="31">
        <f t="shared" si="2"/>
        <v>-92126249</v>
      </c>
      <c r="Q26" s="31">
        <f t="shared" si="2"/>
        <v>4510414</v>
      </c>
      <c r="R26" s="31">
        <f t="shared" si="2"/>
        <v>-74931636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433055491</v>
      </c>
      <c r="X26" s="31">
        <f t="shared" si="2"/>
        <v>519055103</v>
      </c>
      <c r="Y26" s="31">
        <f t="shared" si="2"/>
        <v>-85999612</v>
      </c>
      <c r="Z26" s="32">
        <f>+IF(X26&lt;&gt;0,+(Y26/X26)*100,0)</f>
        <v>-16.568493692277599</v>
      </c>
      <c r="AA26" s="33">
        <f>+AA13+AA25</f>
        <v>537883478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-374578</v>
      </c>
      <c r="D31" s="18"/>
      <c r="E31" s="19">
        <v>-277778</v>
      </c>
      <c r="F31" s="20">
        <v>-374580</v>
      </c>
      <c r="G31" s="20">
        <v>-377635</v>
      </c>
      <c r="H31" s="20">
        <v>-11952</v>
      </c>
      <c r="I31" s="20">
        <v>-12617</v>
      </c>
      <c r="J31" s="20">
        <v>-402204</v>
      </c>
      <c r="K31" s="20">
        <v>-8805</v>
      </c>
      <c r="L31" s="20">
        <v>-2177</v>
      </c>
      <c r="M31" s="20">
        <v>-5047</v>
      </c>
      <c r="N31" s="20">
        <v>-16029</v>
      </c>
      <c r="O31" s="20">
        <v>-3320</v>
      </c>
      <c r="P31" s="20">
        <v>-3012</v>
      </c>
      <c r="Q31" s="20">
        <v>-3943</v>
      </c>
      <c r="R31" s="20">
        <v>-10275</v>
      </c>
      <c r="S31" s="20"/>
      <c r="T31" s="20"/>
      <c r="U31" s="20"/>
      <c r="V31" s="20"/>
      <c r="W31" s="20">
        <v>-428508</v>
      </c>
      <c r="X31" s="20">
        <v>-374580</v>
      </c>
      <c r="Y31" s="20">
        <v>-53928</v>
      </c>
      <c r="Z31" s="21">
        <v>14.396924555502164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-85630441</v>
      </c>
      <c r="D32" s="18"/>
      <c r="E32" s="19">
        <v>-74723235</v>
      </c>
      <c r="F32" s="20">
        <v>-118100496</v>
      </c>
      <c r="G32" s="20">
        <v>-86487322</v>
      </c>
      <c r="H32" s="20">
        <v>-5016235</v>
      </c>
      <c r="I32" s="20">
        <v>-897981</v>
      </c>
      <c r="J32" s="20">
        <v>-92401538</v>
      </c>
      <c r="K32" s="20">
        <v>-1498679</v>
      </c>
      <c r="L32" s="20">
        <v>-2547025</v>
      </c>
      <c r="M32" s="20">
        <v>-1551830</v>
      </c>
      <c r="N32" s="20">
        <v>-5597534</v>
      </c>
      <c r="O32" s="20">
        <v>-811429</v>
      </c>
      <c r="P32" s="20">
        <v>-1068471</v>
      </c>
      <c r="Q32" s="20">
        <v>667797</v>
      </c>
      <c r="R32" s="20">
        <v>-1212103</v>
      </c>
      <c r="S32" s="20"/>
      <c r="T32" s="20"/>
      <c r="U32" s="20"/>
      <c r="V32" s="20"/>
      <c r="W32" s="20">
        <v>-99211175</v>
      </c>
      <c r="X32" s="20">
        <v>-102763329</v>
      </c>
      <c r="Y32" s="20">
        <v>3552154</v>
      </c>
      <c r="Z32" s="21">
        <v>-3.4566357810381949</v>
      </c>
      <c r="AA32" s="22">
        <v>-118100496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45080838</v>
      </c>
      <c r="D35" s="18"/>
      <c r="E35" s="19">
        <v>63281103</v>
      </c>
      <c r="F35" s="20">
        <v>67178650</v>
      </c>
      <c r="G35" s="20">
        <v>45545718</v>
      </c>
      <c r="H35" s="20">
        <v>404177</v>
      </c>
      <c r="I35" s="20">
        <v>779168</v>
      </c>
      <c r="J35" s="20">
        <v>46729063</v>
      </c>
      <c r="K35" s="20">
        <v>-196830</v>
      </c>
      <c r="L35" s="20">
        <v>384578</v>
      </c>
      <c r="M35" s="20">
        <v>153029</v>
      </c>
      <c r="N35" s="20">
        <v>340777</v>
      </c>
      <c r="O35" s="20">
        <v>633722</v>
      </c>
      <c r="P35" s="20">
        <v>-643370</v>
      </c>
      <c r="Q35" s="20">
        <v>158491</v>
      </c>
      <c r="R35" s="20">
        <v>148843</v>
      </c>
      <c r="S35" s="20"/>
      <c r="T35" s="20"/>
      <c r="U35" s="20"/>
      <c r="V35" s="20"/>
      <c r="W35" s="20">
        <v>47218683</v>
      </c>
      <c r="X35" s="20">
        <v>61654197</v>
      </c>
      <c r="Y35" s="20">
        <v>-14435514</v>
      </c>
      <c r="Z35" s="21">
        <v>-23.413676120053921</v>
      </c>
      <c r="AA35" s="22">
        <v>67178650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-40924181</v>
      </c>
      <c r="D37" s="29">
        <f t="shared" ref="D37:Y37" si="3">SUM(D29:D36)</f>
        <v>0</v>
      </c>
      <c r="E37" s="30">
        <f t="shared" si="3"/>
        <v>-11719910</v>
      </c>
      <c r="F37" s="31">
        <f t="shared" si="3"/>
        <v>-51296426</v>
      </c>
      <c r="G37" s="31">
        <f t="shared" si="3"/>
        <v>-41319239</v>
      </c>
      <c r="H37" s="31">
        <f t="shared" si="3"/>
        <v>-4624010</v>
      </c>
      <c r="I37" s="31">
        <f t="shared" si="3"/>
        <v>-131430</v>
      </c>
      <c r="J37" s="31">
        <f t="shared" si="3"/>
        <v>-46074679</v>
      </c>
      <c r="K37" s="31">
        <f t="shared" si="3"/>
        <v>-1704314</v>
      </c>
      <c r="L37" s="31">
        <f t="shared" si="3"/>
        <v>-2164624</v>
      </c>
      <c r="M37" s="31">
        <f t="shared" si="3"/>
        <v>-1403848</v>
      </c>
      <c r="N37" s="31">
        <f t="shared" si="3"/>
        <v>-5272786</v>
      </c>
      <c r="O37" s="31">
        <f t="shared" si="3"/>
        <v>-181027</v>
      </c>
      <c r="P37" s="31">
        <f t="shared" si="3"/>
        <v>-1714853</v>
      </c>
      <c r="Q37" s="31">
        <f t="shared" si="3"/>
        <v>822345</v>
      </c>
      <c r="R37" s="31">
        <f t="shared" si="3"/>
        <v>-1073535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-52421000</v>
      </c>
      <c r="X37" s="31">
        <f t="shared" si="3"/>
        <v>-41483712</v>
      </c>
      <c r="Y37" s="31">
        <f t="shared" si="3"/>
        <v>-10937288</v>
      </c>
      <c r="Z37" s="32">
        <f>+IF(X37&lt;&gt;0,+(Y37/X37)*100,0)</f>
        <v>26.365258730944813</v>
      </c>
      <c r="AA37" s="33">
        <f>SUM(AA29:AA36)</f>
        <v>-51296426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-40924181</v>
      </c>
      <c r="D44" s="29">
        <f>+D37+D43</f>
        <v>0</v>
      </c>
      <c r="E44" s="30">
        <f t="shared" si="5"/>
        <v>-11719910</v>
      </c>
      <c r="F44" s="31">
        <f t="shared" si="5"/>
        <v>-51296426</v>
      </c>
      <c r="G44" s="31">
        <f t="shared" si="5"/>
        <v>-41319239</v>
      </c>
      <c r="H44" s="31">
        <f t="shared" si="5"/>
        <v>-4624010</v>
      </c>
      <c r="I44" s="31">
        <f t="shared" si="5"/>
        <v>-131430</v>
      </c>
      <c r="J44" s="31">
        <f t="shared" si="5"/>
        <v>-46074679</v>
      </c>
      <c r="K44" s="31">
        <f t="shared" si="5"/>
        <v>-1704314</v>
      </c>
      <c r="L44" s="31">
        <f t="shared" si="5"/>
        <v>-2164624</v>
      </c>
      <c r="M44" s="31">
        <f t="shared" si="5"/>
        <v>-1403848</v>
      </c>
      <c r="N44" s="31">
        <f t="shared" si="5"/>
        <v>-5272786</v>
      </c>
      <c r="O44" s="31">
        <f t="shared" si="5"/>
        <v>-181027</v>
      </c>
      <c r="P44" s="31">
        <f t="shared" si="5"/>
        <v>-1714853</v>
      </c>
      <c r="Q44" s="31">
        <f t="shared" si="5"/>
        <v>822345</v>
      </c>
      <c r="R44" s="31">
        <f t="shared" si="5"/>
        <v>-1073535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-52421000</v>
      </c>
      <c r="X44" s="31">
        <f t="shared" si="5"/>
        <v>-41483712</v>
      </c>
      <c r="Y44" s="31">
        <f t="shared" si="5"/>
        <v>-10937288</v>
      </c>
      <c r="Z44" s="32">
        <f>+IF(X44&lt;&gt;0,+(Y44/X44)*100,0)</f>
        <v>26.365258730944813</v>
      </c>
      <c r="AA44" s="33">
        <f>+AA37+AA43</f>
        <v>-51296426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497050502</v>
      </c>
      <c r="D45" s="42">
        <f t="shared" si="6"/>
        <v>0</v>
      </c>
      <c r="E45" s="43">
        <f t="shared" si="6"/>
        <v>311425181</v>
      </c>
      <c r="F45" s="44">
        <f t="shared" si="6"/>
        <v>589179904</v>
      </c>
      <c r="G45" s="44">
        <f t="shared" si="6"/>
        <v>510517015</v>
      </c>
      <c r="H45" s="44">
        <f t="shared" si="6"/>
        <v>11631319</v>
      </c>
      <c r="I45" s="44">
        <f t="shared" si="6"/>
        <v>10032135</v>
      </c>
      <c r="J45" s="44">
        <f t="shared" si="6"/>
        <v>532180469</v>
      </c>
      <c r="K45" s="44">
        <f t="shared" si="6"/>
        <v>10690412</v>
      </c>
      <c r="L45" s="44">
        <f t="shared" si="6"/>
        <v>6756178</v>
      </c>
      <c r="M45" s="44">
        <f t="shared" si="6"/>
        <v>9707533</v>
      </c>
      <c r="N45" s="44">
        <f t="shared" si="6"/>
        <v>27154123</v>
      </c>
      <c r="O45" s="44">
        <f t="shared" si="6"/>
        <v>12865226</v>
      </c>
      <c r="P45" s="44">
        <f t="shared" si="6"/>
        <v>-90411396</v>
      </c>
      <c r="Q45" s="44">
        <f t="shared" si="6"/>
        <v>3688069</v>
      </c>
      <c r="R45" s="44">
        <f t="shared" si="6"/>
        <v>-73858101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485476491</v>
      </c>
      <c r="X45" s="44">
        <f t="shared" si="6"/>
        <v>560538815</v>
      </c>
      <c r="Y45" s="44">
        <f t="shared" si="6"/>
        <v>-75062324</v>
      </c>
      <c r="Z45" s="45">
        <f>+IF(X45&lt;&gt;0,+(Y45/X45)*100,0)</f>
        <v>-13.391101916822656</v>
      </c>
      <c r="AA45" s="46">
        <f>+AA26-AA44</f>
        <v>589179904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80774078</v>
      </c>
      <c r="F47" s="20">
        <v>92129408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63488030</v>
      </c>
      <c r="Y47" s="20">
        <v>-63488030</v>
      </c>
      <c r="Z47" s="47">
        <v>-100</v>
      </c>
      <c r="AA47" s="22">
        <v>92129408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80774078</v>
      </c>
      <c r="F50" s="52">
        <f t="shared" si="7"/>
        <v>92129408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63488030</v>
      </c>
      <c r="Y50" s="52">
        <f t="shared" si="7"/>
        <v>-63488030</v>
      </c>
      <c r="Z50" s="53">
        <f>+IF(X50&lt;&gt;0,+(Y50/X50)*100,0)</f>
        <v>-100</v>
      </c>
      <c r="AA50" s="54">
        <f>SUM(AA47:AA49)</f>
        <v>92129408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-42537761</v>
      </c>
      <c r="D6" s="18"/>
      <c r="E6" s="19">
        <v>-5050000</v>
      </c>
      <c r="F6" s="20"/>
      <c r="G6" s="20">
        <v>-1512269</v>
      </c>
      <c r="H6" s="20">
        <v>-4741112</v>
      </c>
      <c r="I6" s="20">
        <v>-4414275</v>
      </c>
      <c r="J6" s="20">
        <v>-10667656</v>
      </c>
      <c r="K6" s="20"/>
      <c r="L6" s="20">
        <v>-4086613</v>
      </c>
      <c r="M6" s="20">
        <v>-481465</v>
      </c>
      <c r="N6" s="20">
        <v>-4568078</v>
      </c>
      <c r="O6" s="20">
        <v>-2302500</v>
      </c>
      <c r="P6" s="20">
        <v>-1092361</v>
      </c>
      <c r="Q6" s="20">
        <v>-3593595</v>
      </c>
      <c r="R6" s="20">
        <v>-6988456</v>
      </c>
      <c r="S6" s="20"/>
      <c r="T6" s="20"/>
      <c r="U6" s="20"/>
      <c r="V6" s="20"/>
      <c r="W6" s="20">
        <v>-22224190</v>
      </c>
      <c r="X6" s="20">
        <v>3427444</v>
      </c>
      <c r="Y6" s="20">
        <v>-25651634</v>
      </c>
      <c r="Z6" s="21">
        <v>-748.41876337002157</v>
      </c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-42537761</v>
      </c>
      <c r="D13" s="29">
        <f>SUM(D6:D12)</f>
        <v>0</v>
      </c>
      <c r="E13" s="30">
        <f t="shared" si="0"/>
        <v>-5050000</v>
      </c>
      <c r="F13" s="31">
        <f t="shared" si="0"/>
        <v>0</v>
      </c>
      <c r="G13" s="31">
        <f t="shared" si="0"/>
        <v>-1512269</v>
      </c>
      <c r="H13" s="31">
        <f t="shared" si="0"/>
        <v>-4741112</v>
      </c>
      <c r="I13" s="31">
        <f t="shared" si="0"/>
        <v>-4414275</v>
      </c>
      <c r="J13" s="31">
        <f t="shared" si="0"/>
        <v>-10667656</v>
      </c>
      <c r="K13" s="31">
        <f t="shared" si="0"/>
        <v>0</v>
      </c>
      <c r="L13" s="31">
        <f t="shared" si="0"/>
        <v>-4086613</v>
      </c>
      <c r="M13" s="31">
        <f t="shared" si="0"/>
        <v>-481465</v>
      </c>
      <c r="N13" s="31">
        <f t="shared" si="0"/>
        <v>-4568078</v>
      </c>
      <c r="O13" s="31">
        <f t="shared" si="0"/>
        <v>-2302500</v>
      </c>
      <c r="P13" s="31">
        <f t="shared" si="0"/>
        <v>-1092361</v>
      </c>
      <c r="Q13" s="31">
        <f t="shared" si="0"/>
        <v>-3593595</v>
      </c>
      <c r="R13" s="31">
        <f t="shared" si="0"/>
        <v>-6988456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-22224190</v>
      </c>
      <c r="X13" s="31">
        <f t="shared" si="0"/>
        <v>3427444</v>
      </c>
      <c r="Y13" s="31">
        <f t="shared" si="0"/>
        <v>-25651634</v>
      </c>
      <c r="Z13" s="32">
        <f>+IF(X13&lt;&gt;0,+(Y13/X13)*100,0)</f>
        <v>-748.41876337002157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43858095</v>
      </c>
      <c r="D17" s="18"/>
      <c r="E17" s="19">
        <v>68270034</v>
      </c>
      <c r="F17" s="20">
        <v>45687583</v>
      </c>
      <c r="G17" s="24">
        <v>37143297</v>
      </c>
      <c r="H17" s="24">
        <v>858804</v>
      </c>
      <c r="I17" s="24">
        <v>2469303</v>
      </c>
      <c r="J17" s="20">
        <v>40471404</v>
      </c>
      <c r="K17" s="24">
        <v>-178019</v>
      </c>
      <c r="L17" s="24">
        <v>2586969</v>
      </c>
      <c r="M17" s="20">
        <v>-178019</v>
      </c>
      <c r="N17" s="24">
        <v>2230931</v>
      </c>
      <c r="O17" s="24">
        <v>121981</v>
      </c>
      <c r="P17" s="24">
        <v>783345</v>
      </c>
      <c r="Q17" s="20">
        <v>2211814</v>
      </c>
      <c r="R17" s="24">
        <v>3117140</v>
      </c>
      <c r="S17" s="24"/>
      <c r="T17" s="20"/>
      <c r="U17" s="24"/>
      <c r="V17" s="24"/>
      <c r="W17" s="24">
        <v>45819475</v>
      </c>
      <c r="X17" s="20">
        <v>39318080</v>
      </c>
      <c r="Y17" s="24">
        <v>6501395</v>
      </c>
      <c r="Z17" s="25">
        <v>16.53538270434365</v>
      </c>
      <c r="AA17" s="26">
        <v>45687583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43858095</v>
      </c>
      <c r="D25" s="29">
        <f t="shared" ref="D25:Y25" si="1">SUM(D15:D24)</f>
        <v>0</v>
      </c>
      <c r="E25" s="35">
        <f t="shared" si="1"/>
        <v>68270034</v>
      </c>
      <c r="F25" s="36">
        <f t="shared" si="1"/>
        <v>45687583</v>
      </c>
      <c r="G25" s="36">
        <f t="shared" si="1"/>
        <v>37143297</v>
      </c>
      <c r="H25" s="36">
        <f t="shared" si="1"/>
        <v>858804</v>
      </c>
      <c r="I25" s="36">
        <f t="shared" si="1"/>
        <v>2469303</v>
      </c>
      <c r="J25" s="36">
        <f t="shared" si="1"/>
        <v>40471404</v>
      </c>
      <c r="K25" s="36">
        <f t="shared" si="1"/>
        <v>-178019</v>
      </c>
      <c r="L25" s="36">
        <f t="shared" si="1"/>
        <v>2586969</v>
      </c>
      <c r="M25" s="36">
        <f t="shared" si="1"/>
        <v>-178019</v>
      </c>
      <c r="N25" s="36">
        <f t="shared" si="1"/>
        <v>2230931</v>
      </c>
      <c r="O25" s="36">
        <f t="shared" si="1"/>
        <v>121981</v>
      </c>
      <c r="P25" s="36">
        <f t="shared" si="1"/>
        <v>783345</v>
      </c>
      <c r="Q25" s="36">
        <f t="shared" si="1"/>
        <v>2211814</v>
      </c>
      <c r="R25" s="36">
        <f t="shared" si="1"/>
        <v>3117140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45819475</v>
      </c>
      <c r="X25" s="36">
        <f t="shared" si="1"/>
        <v>39318080</v>
      </c>
      <c r="Y25" s="36">
        <f t="shared" si="1"/>
        <v>6501395</v>
      </c>
      <c r="Z25" s="37">
        <f>+IF(X25&lt;&gt;0,+(Y25/X25)*100,0)</f>
        <v>16.53538270434365</v>
      </c>
      <c r="AA25" s="38">
        <f>SUM(AA15:AA24)</f>
        <v>45687583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1320334</v>
      </c>
      <c r="D26" s="29">
        <f>+D13+D25</f>
        <v>0</v>
      </c>
      <c r="E26" s="30">
        <f t="shared" si="2"/>
        <v>63220034</v>
      </c>
      <c r="F26" s="31">
        <f t="shared" si="2"/>
        <v>45687583</v>
      </c>
      <c r="G26" s="31">
        <f t="shared" si="2"/>
        <v>35631028</v>
      </c>
      <c r="H26" s="31">
        <f t="shared" si="2"/>
        <v>-3882308</v>
      </c>
      <c r="I26" s="31">
        <f t="shared" si="2"/>
        <v>-1944972</v>
      </c>
      <c r="J26" s="31">
        <f t="shared" si="2"/>
        <v>29803748</v>
      </c>
      <c r="K26" s="31">
        <f t="shared" si="2"/>
        <v>-178019</v>
      </c>
      <c r="L26" s="31">
        <f t="shared" si="2"/>
        <v>-1499644</v>
      </c>
      <c r="M26" s="31">
        <f t="shared" si="2"/>
        <v>-659484</v>
      </c>
      <c r="N26" s="31">
        <f t="shared" si="2"/>
        <v>-2337147</v>
      </c>
      <c r="O26" s="31">
        <f t="shared" si="2"/>
        <v>-2180519</v>
      </c>
      <c r="P26" s="31">
        <f t="shared" si="2"/>
        <v>-309016</v>
      </c>
      <c r="Q26" s="31">
        <f t="shared" si="2"/>
        <v>-1381781</v>
      </c>
      <c r="R26" s="31">
        <f t="shared" si="2"/>
        <v>-3871316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23595285</v>
      </c>
      <c r="X26" s="31">
        <f t="shared" si="2"/>
        <v>42745524</v>
      </c>
      <c r="Y26" s="31">
        <f t="shared" si="2"/>
        <v>-19150239</v>
      </c>
      <c r="Z26" s="32">
        <f>+IF(X26&lt;&gt;0,+(Y26/X26)*100,0)</f>
        <v>-44.800571400177482</v>
      </c>
      <c r="AA26" s="33">
        <f>+AA13+AA25</f>
        <v>45687583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1320334</v>
      </c>
      <c r="D45" s="42">
        <f t="shared" si="6"/>
        <v>0</v>
      </c>
      <c r="E45" s="43">
        <f t="shared" si="6"/>
        <v>63220034</v>
      </c>
      <c r="F45" s="44">
        <f t="shared" si="6"/>
        <v>45687583</v>
      </c>
      <c r="G45" s="44">
        <f t="shared" si="6"/>
        <v>35631028</v>
      </c>
      <c r="H45" s="44">
        <f t="shared" si="6"/>
        <v>-3882308</v>
      </c>
      <c r="I45" s="44">
        <f t="shared" si="6"/>
        <v>-1944972</v>
      </c>
      <c r="J45" s="44">
        <f t="shared" si="6"/>
        <v>29803748</v>
      </c>
      <c r="K45" s="44">
        <f t="shared" si="6"/>
        <v>-178019</v>
      </c>
      <c r="L45" s="44">
        <f t="shared" si="6"/>
        <v>-1499644</v>
      </c>
      <c r="M45" s="44">
        <f t="shared" si="6"/>
        <v>-659484</v>
      </c>
      <c r="N45" s="44">
        <f t="shared" si="6"/>
        <v>-2337147</v>
      </c>
      <c r="O45" s="44">
        <f t="shared" si="6"/>
        <v>-2180519</v>
      </c>
      <c r="P45" s="44">
        <f t="shared" si="6"/>
        <v>-309016</v>
      </c>
      <c r="Q45" s="44">
        <f t="shared" si="6"/>
        <v>-1381781</v>
      </c>
      <c r="R45" s="44">
        <f t="shared" si="6"/>
        <v>-3871316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23595285</v>
      </c>
      <c r="X45" s="44">
        <f t="shared" si="6"/>
        <v>42745524</v>
      </c>
      <c r="Y45" s="44">
        <f t="shared" si="6"/>
        <v>-19150239</v>
      </c>
      <c r="Z45" s="45">
        <f>+IF(X45&lt;&gt;0,+(Y45/X45)*100,0)</f>
        <v>-44.800571400177482</v>
      </c>
      <c r="AA45" s="46">
        <f>+AA26-AA44</f>
        <v>45687583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-3722000</v>
      </c>
      <c r="F47" s="20">
        <v>7328000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4385941</v>
      </c>
      <c r="Y47" s="20">
        <v>-4385941</v>
      </c>
      <c r="Z47" s="47">
        <v>-100</v>
      </c>
      <c r="AA47" s="22">
        <v>7328000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-3722000</v>
      </c>
      <c r="F50" s="52">
        <f t="shared" si="7"/>
        <v>7328000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4385941</v>
      </c>
      <c r="Y50" s="52">
        <f t="shared" si="7"/>
        <v>-4385941</v>
      </c>
      <c r="Z50" s="53">
        <f>+IF(X50&lt;&gt;0,+(Y50/X50)*100,0)</f>
        <v>-100</v>
      </c>
      <c r="AA50" s="54">
        <f>SUM(AA47:AA49)</f>
        <v>7328000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37226266</v>
      </c>
      <c r="D6" s="18"/>
      <c r="E6" s="19">
        <v>-12486740</v>
      </c>
      <c r="F6" s="20">
        <v>-1086741</v>
      </c>
      <c r="G6" s="20"/>
      <c r="H6" s="20">
        <v>1275904</v>
      </c>
      <c r="I6" s="20">
        <v>1486029</v>
      </c>
      <c r="J6" s="20">
        <v>2761933</v>
      </c>
      <c r="K6" s="20">
        <v>1518246</v>
      </c>
      <c r="L6" s="20">
        <v>1012789</v>
      </c>
      <c r="M6" s="20">
        <v>-31791</v>
      </c>
      <c r="N6" s="20">
        <v>2499244</v>
      </c>
      <c r="O6" s="20">
        <v>1558962</v>
      </c>
      <c r="P6" s="20">
        <v>1745949</v>
      </c>
      <c r="Q6" s="20"/>
      <c r="R6" s="20">
        <v>3304911</v>
      </c>
      <c r="S6" s="20"/>
      <c r="T6" s="20"/>
      <c r="U6" s="20"/>
      <c r="V6" s="20"/>
      <c r="W6" s="20">
        <v>8566088</v>
      </c>
      <c r="X6" s="20">
        <v>-4805060</v>
      </c>
      <c r="Y6" s="20">
        <v>13371148</v>
      </c>
      <c r="Z6" s="21">
        <v>-278.27223801575838</v>
      </c>
      <c r="AA6" s="22">
        <v>-1086741</v>
      </c>
    </row>
    <row r="7" spans="1:27" x14ac:dyDescent="0.25">
      <c r="A7" s="23" t="s">
        <v>35</v>
      </c>
      <c r="B7" s="17" t="s">
        <v>32</v>
      </c>
      <c r="C7" s="18">
        <v>-39937176</v>
      </c>
      <c r="D7" s="18"/>
      <c r="E7" s="19">
        <v>4871372</v>
      </c>
      <c r="F7" s="20">
        <v>4871372</v>
      </c>
      <c r="G7" s="20"/>
      <c r="H7" s="20">
        <v>1399286</v>
      </c>
      <c r="I7" s="20">
        <v>-15187043</v>
      </c>
      <c r="J7" s="20">
        <v>-13787757</v>
      </c>
      <c r="K7" s="20">
        <v>1178618</v>
      </c>
      <c r="L7" s="20">
        <v>1747917</v>
      </c>
      <c r="M7" s="20">
        <v>1436663</v>
      </c>
      <c r="N7" s="20">
        <v>4363198</v>
      </c>
      <c r="O7" s="20">
        <v>1203122</v>
      </c>
      <c r="P7" s="20">
        <v>888872</v>
      </c>
      <c r="Q7" s="20"/>
      <c r="R7" s="20">
        <v>2091994</v>
      </c>
      <c r="S7" s="20"/>
      <c r="T7" s="20"/>
      <c r="U7" s="20"/>
      <c r="V7" s="20"/>
      <c r="W7" s="20">
        <v>-7332565</v>
      </c>
      <c r="X7" s="20">
        <v>3653523</v>
      </c>
      <c r="Y7" s="20">
        <v>-10986088</v>
      </c>
      <c r="Z7" s="21">
        <v>-300.69847651157528</v>
      </c>
      <c r="AA7" s="22">
        <v>4871372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-1816432</v>
      </c>
      <c r="D13" s="29">
        <f>SUM(D6:D12)</f>
        <v>0</v>
      </c>
      <c r="E13" s="30">
        <f t="shared" si="0"/>
        <v>-7615368</v>
      </c>
      <c r="F13" s="31">
        <f t="shared" si="0"/>
        <v>3784631</v>
      </c>
      <c r="G13" s="31">
        <f t="shared" si="0"/>
        <v>0</v>
      </c>
      <c r="H13" s="31">
        <f t="shared" si="0"/>
        <v>2675190</v>
      </c>
      <c r="I13" s="31">
        <f t="shared" si="0"/>
        <v>-13701014</v>
      </c>
      <c r="J13" s="31">
        <f t="shared" si="0"/>
        <v>-11025824</v>
      </c>
      <c r="K13" s="31">
        <f t="shared" si="0"/>
        <v>2696864</v>
      </c>
      <c r="L13" s="31">
        <f t="shared" si="0"/>
        <v>2760706</v>
      </c>
      <c r="M13" s="31">
        <f t="shared" si="0"/>
        <v>1404872</v>
      </c>
      <c r="N13" s="31">
        <f t="shared" si="0"/>
        <v>6862442</v>
      </c>
      <c r="O13" s="31">
        <f t="shared" si="0"/>
        <v>2762084</v>
      </c>
      <c r="P13" s="31">
        <f t="shared" si="0"/>
        <v>2634821</v>
      </c>
      <c r="Q13" s="31">
        <f t="shared" si="0"/>
        <v>0</v>
      </c>
      <c r="R13" s="31">
        <f t="shared" si="0"/>
        <v>5396905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1233523</v>
      </c>
      <c r="X13" s="31">
        <f t="shared" si="0"/>
        <v>-1151537</v>
      </c>
      <c r="Y13" s="31">
        <f t="shared" si="0"/>
        <v>2385060</v>
      </c>
      <c r="Z13" s="32">
        <f>+IF(X13&lt;&gt;0,+(Y13/X13)*100,0)</f>
        <v>-207.1197017551325</v>
      </c>
      <c r="AA13" s="33">
        <f>SUM(AA6:AA12)</f>
        <v>3784631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14240167</v>
      </c>
      <c r="D17" s="18"/>
      <c r="E17" s="19">
        <v>8000000</v>
      </c>
      <c r="F17" s="20">
        <v>4000000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4400003</v>
      </c>
      <c r="Y17" s="24">
        <v>-4400003</v>
      </c>
      <c r="Z17" s="25">
        <v>-100</v>
      </c>
      <c r="AA17" s="26">
        <v>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4000000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4400003</v>
      </c>
      <c r="Y25" s="36">
        <f t="shared" si="1"/>
        <v>-4400003</v>
      </c>
      <c r="Z25" s="37">
        <f>+IF(X25&lt;&gt;0,+(Y25/X25)*100,0)</f>
        <v>-100</v>
      </c>
      <c r="AA25" s="38">
        <f>SUM(AA15:AA24)</f>
        <v>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12423735</v>
      </c>
      <c r="D26" s="29">
        <f>+D13+D25</f>
        <v>0</v>
      </c>
      <c r="E26" s="30">
        <f t="shared" si="2"/>
        <v>384632</v>
      </c>
      <c r="F26" s="31">
        <f t="shared" si="2"/>
        <v>7784631</v>
      </c>
      <c r="G26" s="31">
        <f t="shared" si="2"/>
        <v>0</v>
      </c>
      <c r="H26" s="31">
        <f t="shared" si="2"/>
        <v>2675190</v>
      </c>
      <c r="I26" s="31">
        <f t="shared" si="2"/>
        <v>-13701014</v>
      </c>
      <c r="J26" s="31">
        <f t="shared" si="2"/>
        <v>-11025824</v>
      </c>
      <c r="K26" s="31">
        <f t="shared" si="2"/>
        <v>2696864</v>
      </c>
      <c r="L26" s="31">
        <f t="shared" si="2"/>
        <v>2760706</v>
      </c>
      <c r="M26" s="31">
        <f t="shared" si="2"/>
        <v>1404872</v>
      </c>
      <c r="N26" s="31">
        <f t="shared" si="2"/>
        <v>6862442</v>
      </c>
      <c r="O26" s="31">
        <f t="shared" si="2"/>
        <v>2762084</v>
      </c>
      <c r="P26" s="31">
        <f t="shared" si="2"/>
        <v>2634821</v>
      </c>
      <c r="Q26" s="31">
        <f t="shared" si="2"/>
        <v>0</v>
      </c>
      <c r="R26" s="31">
        <f t="shared" si="2"/>
        <v>5396905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1233523</v>
      </c>
      <c r="X26" s="31">
        <f t="shared" si="2"/>
        <v>3248466</v>
      </c>
      <c r="Y26" s="31">
        <f t="shared" si="2"/>
        <v>-2014943</v>
      </c>
      <c r="Z26" s="32">
        <f>+IF(X26&lt;&gt;0,+(Y26/X26)*100,0)</f>
        <v>-62.027523144770477</v>
      </c>
      <c r="AA26" s="33">
        <f>+AA13+AA25</f>
        <v>7784631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-159126</v>
      </c>
      <c r="D31" s="18"/>
      <c r="E31" s="19"/>
      <c r="F31" s="20"/>
      <c r="G31" s="20"/>
      <c r="H31" s="20">
        <v>-1037</v>
      </c>
      <c r="I31" s="20">
        <v>-1450</v>
      </c>
      <c r="J31" s="20">
        <v>-2487</v>
      </c>
      <c r="K31" s="20">
        <v>-1221</v>
      </c>
      <c r="L31" s="20">
        <v>-928</v>
      </c>
      <c r="M31" s="20">
        <v>-354</v>
      </c>
      <c r="N31" s="20">
        <v>-2503</v>
      </c>
      <c r="O31" s="20">
        <v>-322</v>
      </c>
      <c r="P31" s="20">
        <v>-334</v>
      </c>
      <c r="Q31" s="20"/>
      <c r="R31" s="20">
        <v>-656</v>
      </c>
      <c r="S31" s="20"/>
      <c r="T31" s="20"/>
      <c r="U31" s="20"/>
      <c r="V31" s="20"/>
      <c r="W31" s="20">
        <v>-5646</v>
      </c>
      <c r="X31" s="20"/>
      <c r="Y31" s="20">
        <v>-5646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14018759</v>
      </c>
      <c r="D32" s="18"/>
      <c r="E32" s="19"/>
      <c r="F32" s="20"/>
      <c r="G32" s="20"/>
      <c r="H32" s="20">
        <v>-81437</v>
      </c>
      <c r="I32" s="20">
        <v>2279142</v>
      </c>
      <c r="J32" s="20">
        <v>2197705</v>
      </c>
      <c r="K32" s="20">
        <v>1260528</v>
      </c>
      <c r="L32" s="20">
        <v>-99755</v>
      </c>
      <c r="M32" s="20">
        <v>-1290020</v>
      </c>
      <c r="N32" s="20">
        <v>-129247</v>
      </c>
      <c r="O32" s="20">
        <v>-33712</v>
      </c>
      <c r="P32" s="20">
        <v>-66008</v>
      </c>
      <c r="Q32" s="20"/>
      <c r="R32" s="20">
        <v>-99720</v>
      </c>
      <c r="S32" s="20"/>
      <c r="T32" s="20"/>
      <c r="U32" s="20"/>
      <c r="V32" s="20"/>
      <c r="W32" s="20">
        <v>1968738</v>
      </c>
      <c r="X32" s="20"/>
      <c r="Y32" s="20">
        <v>1968738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14932631</v>
      </c>
      <c r="D35" s="18"/>
      <c r="E35" s="19"/>
      <c r="F35" s="20"/>
      <c r="G35" s="20"/>
      <c r="H35" s="20">
        <v>323766</v>
      </c>
      <c r="I35" s="20">
        <v>355890</v>
      </c>
      <c r="J35" s="20">
        <v>679656</v>
      </c>
      <c r="K35" s="20">
        <v>363361</v>
      </c>
      <c r="L35" s="20">
        <v>372269</v>
      </c>
      <c r="M35" s="20">
        <v>349521</v>
      </c>
      <c r="N35" s="20">
        <v>1085151</v>
      </c>
      <c r="O35" s="20">
        <v>364417</v>
      </c>
      <c r="P35" s="20">
        <v>345936</v>
      </c>
      <c r="Q35" s="20"/>
      <c r="R35" s="20">
        <v>710353</v>
      </c>
      <c r="S35" s="20"/>
      <c r="T35" s="20"/>
      <c r="U35" s="20"/>
      <c r="V35" s="20"/>
      <c r="W35" s="20">
        <v>2475160</v>
      </c>
      <c r="X35" s="20"/>
      <c r="Y35" s="20">
        <v>2475160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29195902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241292</v>
      </c>
      <c r="I37" s="31">
        <f t="shared" si="3"/>
        <v>2633582</v>
      </c>
      <c r="J37" s="31">
        <f t="shared" si="3"/>
        <v>2874874</v>
      </c>
      <c r="K37" s="31">
        <f t="shared" si="3"/>
        <v>1622668</v>
      </c>
      <c r="L37" s="31">
        <f t="shared" si="3"/>
        <v>271586</v>
      </c>
      <c r="M37" s="31">
        <f t="shared" si="3"/>
        <v>-940853</v>
      </c>
      <c r="N37" s="31">
        <f t="shared" si="3"/>
        <v>953401</v>
      </c>
      <c r="O37" s="31">
        <f t="shared" si="3"/>
        <v>330383</v>
      </c>
      <c r="P37" s="31">
        <f t="shared" si="3"/>
        <v>279594</v>
      </c>
      <c r="Q37" s="31">
        <f t="shared" si="3"/>
        <v>0</v>
      </c>
      <c r="R37" s="31">
        <f t="shared" si="3"/>
        <v>609977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4438252</v>
      </c>
      <c r="X37" s="31">
        <f t="shared" si="3"/>
        <v>0</v>
      </c>
      <c r="Y37" s="31">
        <f t="shared" si="3"/>
        <v>4438252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29195902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241292</v>
      </c>
      <c r="I44" s="31">
        <f t="shared" si="5"/>
        <v>2633582</v>
      </c>
      <c r="J44" s="31">
        <f t="shared" si="5"/>
        <v>2874874</v>
      </c>
      <c r="K44" s="31">
        <f t="shared" si="5"/>
        <v>1622668</v>
      </c>
      <c r="L44" s="31">
        <f t="shared" si="5"/>
        <v>271586</v>
      </c>
      <c r="M44" s="31">
        <f t="shared" si="5"/>
        <v>-940853</v>
      </c>
      <c r="N44" s="31">
        <f t="shared" si="5"/>
        <v>953401</v>
      </c>
      <c r="O44" s="31">
        <f t="shared" si="5"/>
        <v>330383</v>
      </c>
      <c r="P44" s="31">
        <f t="shared" si="5"/>
        <v>279594</v>
      </c>
      <c r="Q44" s="31">
        <f t="shared" si="5"/>
        <v>0</v>
      </c>
      <c r="R44" s="31">
        <f t="shared" si="5"/>
        <v>609977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4438252</v>
      </c>
      <c r="X44" s="31">
        <f t="shared" si="5"/>
        <v>0</v>
      </c>
      <c r="Y44" s="31">
        <f t="shared" si="5"/>
        <v>4438252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-16772167</v>
      </c>
      <c r="D45" s="42">
        <f t="shared" si="6"/>
        <v>0</v>
      </c>
      <c r="E45" s="43">
        <f t="shared" si="6"/>
        <v>384632</v>
      </c>
      <c r="F45" s="44">
        <f t="shared" si="6"/>
        <v>7784631</v>
      </c>
      <c r="G45" s="44">
        <f t="shared" si="6"/>
        <v>0</v>
      </c>
      <c r="H45" s="44">
        <f t="shared" si="6"/>
        <v>2433898</v>
      </c>
      <c r="I45" s="44">
        <f t="shared" si="6"/>
        <v>-16334596</v>
      </c>
      <c r="J45" s="44">
        <f t="shared" si="6"/>
        <v>-13900698</v>
      </c>
      <c r="K45" s="44">
        <f t="shared" si="6"/>
        <v>1074196</v>
      </c>
      <c r="L45" s="44">
        <f t="shared" si="6"/>
        <v>2489120</v>
      </c>
      <c r="M45" s="44">
        <f t="shared" si="6"/>
        <v>2345725</v>
      </c>
      <c r="N45" s="44">
        <f t="shared" si="6"/>
        <v>5909041</v>
      </c>
      <c r="O45" s="44">
        <f t="shared" si="6"/>
        <v>2431701</v>
      </c>
      <c r="P45" s="44">
        <f t="shared" si="6"/>
        <v>2355227</v>
      </c>
      <c r="Q45" s="44">
        <f t="shared" si="6"/>
        <v>0</v>
      </c>
      <c r="R45" s="44">
        <f t="shared" si="6"/>
        <v>4786928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-3204729</v>
      </c>
      <c r="X45" s="44">
        <f t="shared" si="6"/>
        <v>3248466</v>
      </c>
      <c r="Y45" s="44">
        <f t="shared" si="6"/>
        <v>-6453195</v>
      </c>
      <c r="Z45" s="45">
        <f>+IF(X45&lt;&gt;0,+(Y45/X45)*100,0)</f>
        <v>-198.65361065807676</v>
      </c>
      <c r="AA45" s="46">
        <f>+AA26-AA44</f>
        <v>7784631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384632</v>
      </c>
      <c r="F47" s="20">
        <v>7784632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3248477</v>
      </c>
      <c r="Y47" s="20">
        <v>-3248477</v>
      </c>
      <c r="Z47" s="47">
        <v>-100</v>
      </c>
      <c r="AA47" s="22">
        <v>7784632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384632</v>
      </c>
      <c r="F50" s="52">
        <f t="shared" si="7"/>
        <v>7784632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3248477</v>
      </c>
      <c r="Y50" s="52">
        <f t="shared" si="7"/>
        <v>-3248477</v>
      </c>
      <c r="Z50" s="53">
        <f>+IF(X50&lt;&gt;0,+(Y50/X50)*100,0)</f>
        <v>-100</v>
      </c>
      <c r="AA50" s="54">
        <f>SUM(AA47:AA49)</f>
        <v>7784632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-32840614</v>
      </c>
      <c r="F6" s="20">
        <v>-40428102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-30321081</v>
      </c>
      <c r="Y6" s="20">
        <v>30321081</v>
      </c>
      <c r="Z6" s="21">
        <v>-100</v>
      </c>
      <c r="AA6" s="22">
        <v>-40428102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-299049</v>
      </c>
      <c r="J7" s="20">
        <v>-299049</v>
      </c>
      <c r="K7" s="20">
        <v>-958026</v>
      </c>
      <c r="L7" s="20"/>
      <c r="M7" s="20"/>
      <c r="N7" s="20">
        <v>-958026</v>
      </c>
      <c r="O7" s="20"/>
      <c r="P7" s="20"/>
      <c r="Q7" s="20"/>
      <c r="R7" s="20"/>
      <c r="S7" s="20"/>
      <c r="T7" s="20"/>
      <c r="U7" s="20"/>
      <c r="V7" s="20"/>
      <c r="W7" s="20">
        <v>-1257075</v>
      </c>
      <c r="X7" s="20"/>
      <c r="Y7" s="20">
        <v>-1257075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1047004</v>
      </c>
      <c r="D12" s="18"/>
      <c r="E12" s="19">
        <v>-897214</v>
      </c>
      <c r="F12" s="20">
        <v>-897213</v>
      </c>
      <c r="G12" s="20"/>
      <c r="H12" s="20"/>
      <c r="I12" s="20">
        <v>-37689</v>
      </c>
      <c r="J12" s="20">
        <v>-37689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-37689</v>
      </c>
      <c r="X12" s="20">
        <v>-672912</v>
      </c>
      <c r="Y12" s="20">
        <v>635223</v>
      </c>
      <c r="Z12" s="21">
        <v>-94.39911905271417</v>
      </c>
      <c r="AA12" s="22">
        <v>-897213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1047004</v>
      </c>
      <c r="D13" s="29">
        <f>SUM(D6:D12)</f>
        <v>0</v>
      </c>
      <c r="E13" s="30">
        <f t="shared" si="0"/>
        <v>-33737828</v>
      </c>
      <c r="F13" s="31">
        <f t="shared" si="0"/>
        <v>-41325315</v>
      </c>
      <c r="G13" s="31">
        <f t="shared" si="0"/>
        <v>0</v>
      </c>
      <c r="H13" s="31">
        <f t="shared" si="0"/>
        <v>0</v>
      </c>
      <c r="I13" s="31">
        <f t="shared" si="0"/>
        <v>-336738</v>
      </c>
      <c r="J13" s="31">
        <f t="shared" si="0"/>
        <v>-336738</v>
      </c>
      <c r="K13" s="31">
        <f t="shared" si="0"/>
        <v>-958026</v>
      </c>
      <c r="L13" s="31">
        <f t="shared" si="0"/>
        <v>0</v>
      </c>
      <c r="M13" s="31">
        <f t="shared" si="0"/>
        <v>0</v>
      </c>
      <c r="N13" s="31">
        <f t="shared" si="0"/>
        <v>-958026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-1294764</v>
      </c>
      <c r="X13" s="31">
        <f t="shared" si="0"/>
        <v>-30993993</v>
      </c>
      <c r="Y13" s="31">
        <f t="shared" si="0"/>
        <v>29699229</v>
      </c>
      <c r="Z13" s="32">
        <f>+IF(X13&lt;&gt;0,+(Y13/X13)*100,0)</f>
        <v>-95.822532450078313</v>
      </c>
      <c r="AA13" s="33">
        <f>SUM(AA6:AA12)</f>
        <v>-41325315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7461575</v>
      </c>
      <c r="D17" s="18"/>
      <c r="E17" s="19">
        <v>7680000</v>
      </c>
      <c r="F17" s="20">
        <v>7587504</v>
      </c>
      <c r="G17" s="24"/>
      <c r="H17" s="24"/>
      <c r="I17" s="24">
        <v>113733185</v>
      </c>
      <c r="J17" s="20">
        <v>113733185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113733185</v>
      </c>
      <c r="X17" s="20">
        <v>5563178</v>
      </c>
      <c r="Y17" s="24">
        <v>108170007</v>
      </c>
      <c r="Z17" s="25">
        <v>1944.3923419311768</v>
      </c>
      <c r="AA17" s="26">
        <v>7587504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7461575</v>
      </c>
      <c r="D25" s="29">
        <f t="shared" ref="D25:Y25" si="1">SUM(D15:D24)</f>
        <v>0</v>
      </c>
      <c r="E25" s="35">
        <f t="shared" si="1"/>
        <v>7680000</v>
      </c>
      <c r="F25" s="36">
        <f t="shared" si="1"/>
        <v>7587504</v>
      </c>
      <c r="G25" s="36">
        <f t="shared" si="1"/>
        <v>0</v>
      </c>
      <c r="H25" s="36">
        <f t="shared" si="1"/>
        <v>0</v>
      </c>
      <c r="I25" s="36">
        <f t="shared" si="1"/>
        <v>113733185</v>
      </c>
      <c r="J25" s="36">
        <f t="shared" si="1"/>
        <v>113733185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113733185</v>
      </c>
      <c r="X25" s="36">
        <f t="shared" si="1"/>
        <v>5563178</v>
      </c>
      <c r="Y25" s="36">
        <f t="shared" si="1"/>
        <v>108170007</v>
      </c>
      <c r="Z25" s="37">
        <f>+IF(X25&lt;&gt;0,+(Y25/X25)*100,0)</f>
        <v>1944.3923419311768</v>
      </c>
      <c r="AA25" s="38">
        <f>SUM(AA15:AA24)</f>
        <v>7587504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8508579</v>
      </c>
      <c r="D26" s="29">
        <f>+D13+D25</f>
        <v>0</v>
      </c>
      <c r="E26" s="30">
        <f t="shared" si="2"/>
        <v>-26057828</v>
      </c>
      <c r="F26" s="31">
        <f t="shared" si="2"/>
        <v>-33737811</v>
      </c>
      <c r="G26" s="31">
        <f t="shared" si="2"/>
        <v>0</v>
      </c>
      <c r="H26" s="31">
        <f t="shared" si="2"/>
        <v>0</v>
      </c>
      <c r="I26" s="31">
        <f t="shared" si="2"/>
        <v>113396447</v>
      </c>
      <c r="J26" s="31">
        <f t="shared" si="2"/>
        <v>113396447</v>
      </c>
      <c r="K26" s="31">
        <f t="shared" si="2"/>
        <v>-958026</v>
      </c>
      <c r="L26" s="31">
        <f t="shared" si="2"/>
        <v>0</v>
      </c>
      <c r="M26" s="31">
        <f t="shared" si="2"/>
        <v>0</v>
      </c>
      <c r="N26" s="31">
        <f t="shared" si="2"/>
        <v>-958026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112438421</v>
      </c>
      <c r="X26" s="31">
        <f t="shared" si="2"/>
        <v>-25430815</v>
      </c>
      <c r="Y26" s="31">
        <f t="shared" si="2"/>
        <v>137869236</v>
      </c>
      <c r="Z26" s="32">
        <f>+IF(X26&lt;&gt;0,+(Y26/X26)*100,0)</f>
        <v>-542.13455604942271</v>
      </c>
      <c r="AA26" s="33">
        <f>+AA13+AA25</f>
        <v>-33737811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-3570965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-2678220</v>
      </c>
      <c r="Y32" s="20">
        <v>2678220</v>
      </c>
      <c r="Z32" s="21">
        <v>-100</v>
      </c>
      <c r="AA32" s="22">
        <v>-3570965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-3570965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-2678220</v>
      </c>
      <c r="Y37" s="31">
        <f t="shared" si="3"/>
        <v>2678220</v>
      </c>
      <c r="Z37" s="32">
        <f>+IF(X37&lt;&gt;0,+(Y37/X37)*100,0)</f>
        <v>-100</v>
      </c>
      <c r="AA37" s="33">
        <f>SUM(AA29:AA36)</f>
        <v>-3570965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-3570965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-2678220</v>
      </c>
      <c r="Y44" s="31">
        <f t="shared" si="5"/>
        <v>2678220</v>
      </c>
      <c r="Z44" s="32">
        <f>+IF(X44&lt;&gt;0,+(Y44/X44)*100,0)</f>
        <v>-100</v>
      </c>
      <c r="AA44" s="33">
        <f>+AA37+AA43</f>
        <v>-3570965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8508579</v>
      </c>
      <c r="D45" s="42">
        <f t="shared" si="6"/>
        <v>0</v>
      </c>
      <c r="E45" s="43">
        <f t="shared" si="6"/>
        <v>-26057828</v>
      </c>
      <c r="F45" s="44">
        <f t="shared" si="6"/>
        <v>-30166846</v>
      </c>
      <c r="G45" s="44">
        <f t="shared" si="6"/>
        <v>0</v>
      </c>
      <c r="H45" s="44">
        <f t="shared" si="6"/>
        <v>0</v>
      </c>
      <c r="I45" s="44">
        <f t="shared" si="6"/>
        <v>113396447</v>
      </c>
      <c r="J45" s="44">
        <f t="shared" si="6"/>
        <v>113396447</v>
      </c>
      <c r="K45" s="44">
        <f t="shared" si="6"/>
        <v>-958026</v>
      </c>
      <c r="L45" s="44">
        <f t="shared" si="6"/>
        <v>0</v>
      </c>
      <c r="M45" s="44">
        <f t="shared" si="6"/>
        <v>0</v>
      </c>
      <c r="N45" s="44">
        <f t="shared" si="6"/>
        <v>-958026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112438421</v>
      </c>
      <c r="X45" s="44">
        <f t="shared" si="6"/>
        <v>-22752595</v>
      </c>
      <c r="Y45" s="44">
        <f t="shared" si="6"/>
        <v>135191016</v>
      </c>
      <c r="Z45" s="45">
        <f>+IF(X45&lt;&gt;0,+(Y45/X45)*100,0)</f>
        <v>-594.1784486560764</v>
      </c>
      <c r="AA45" s="46">
        <f>+AA26-AA44</f>
        <v>-30166846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82336753</v>
      </c>
      <c r="D6" s="18"/>
      <c r="E6" s="19">
        <v>-38022768</v>
      </c>
      <c r="F6" s="20">
        <v>51111402</v>
      </c>
      <c r="G6" s="20">
        <v>78885903</v>
      </c>
      <c r="H6" s="20">
        <v>-6252230</v>
      </c>
      <c r="I6" s="20">
        <v>-1848636</v>
      </c>
      <c r="J6" s="20">
        <v>70785037</v>
      </c>
      <c r="K6" s="20">
        <v>-61288</v>
      </c>
      <c r="L6" s="20">
        <v>-2587403</v>
      </c>
      <c r="M6" s="20">
        <v>-4187332</v>
      </c>
      <c r="N6" s="20">
        <v>-6836023</v>
      </c>
      <c r="O6" s="20">
        <v>-3136519</v>
      </c>
      <c r="P6" s="20">
        <v>-1492037</v>
      </c>
      <c r="Q6" s="20">
        <v>-1583390</v>
      </c>
      <c r="R6" s="20">
        <v>-6211946</v>
      </c>
      <c r="S6" s="20"/>
      <c r="T6" s="20"/>
      <c r="U6" s="20"/>
      <c r="V6" s="20"/>
      <c r="W6" s="20">
        <v>57737068</v>
      </c>
      <c r="X6" s="20">
        <v>59328227</v>
      </c>
      <c r="Y6" s="20">
        <v>-1591159</v>
      </c>
      <c r="Z6" s="21">
        <v>-2.6819594659385317</v>
      </c>
      <c r="AA6" s="22">
        <v>51111402</v>
      </c>
    </row>
    <row r="7" spans="1:27" x14ac:dyDescent="0.25">
      <c r="A7" s="23" t="s">
        <v>35</v>
      </c>
      <c r="B7" s="17" t="s">
        <v>32</v>
      </c>
      <c r="C7" s="18">
        <v>4569706</v>
      </c>
      <c r="D7" s="18"/>
      <c r="E7" s="19">
        <v>6161965</v>
      </c>
      <c r="F7" s="20">
        <v>8592148</v>
      </c>
      <c r="G7" s="20">
        <v>10590798</v>
      </c>
      <c r="H7" s="20">
        <v>-2465127</v>
      </c>
      <c r="I7" s="20">
        <v>531033</v>
      </c>
      <c r="J7" s="20">
        <v>8656704</v>
      </c>
      <c r="K7" s="20">
        <v>936593</v>
      </c>
      <c r="L7" s="20">
        <v>52783</v>
      </c>
      <c r="M7" s="20">
        <v>919445</v>
      </c>
      <c r="N7" s="20">
        <v>1908821</v>
      </c>
      <c r="O7" s="20">
        <v>995733</v>
      </c>
      <c r="P7" s="20">
        <v>-596156</v>
      </c>
      <c r="Q7" s="20">
        <v>615697</v>
      </c>
      <c r="R7" s="20">
        <v>1015274</v>
      </c>
      <c r="S7" s="20"/>
      <c r="T7" s="20"/>
      <c r="U7" s="20"/>
      <c r="V7" s="20"/>
      <c r="W7" s="20">
        <v>11580799</v>
      </c>
      <c r="X7" s="20">
        <v>7936510</v>
      </c>
      <c r="Y7" s="20">
        <v>3644289</v>
      </c>
      <c r="Z7" s="21">
        <v>45.918029461312337</v>
      </c>
      <c r="AA7" s="22">
        <v>8592148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</v>
      </c>
      <c r="F10" s="20">
        <v>-250000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-239997</v>
      </c>
      <c r="Y10" s="20">
        <v>239997</v>
      </c>
      <c r="Z10" s="21">
        <v>-100</v>
      </c>
      <c r="AA10" s="22">
        <v>-250000</v>
      </c>
    </row>
    <row r="11" spans="1:27" x14ac:dyDescent="0.25">
      <c r="A11" s="23" t="s">
        <v>39</v>
      </c>
      <c r="B11" s="17" t="s">
        <v>32</v>
      </c>
      <c r="C11" s="18">
        <v>13756977</v>
      </c>
      <c r="D11" s="18"/>
      <c r="E11" s="19"/>
      <c r="F11" s="20">
        <v>13756980</v>
      </c>
      <c r="G11" s="24">
        <v>13824395</v>
      </c>
      <c r="H11" s="24">
        <v>1107096</v>
      </c>
      <c r="I11" s="24">
        <v>320013</v>
      </c>
      <c r="J11" s="20">
        <v>15251504</v>
      </c>
      <c r="K11" s="24">
        <v>203026</v>
      </c>
      <c r="L11" s="24">
        <v>545077</v>
      </c>
      <c r="M11" s="20">
        <v>719680</v>
      </c>
      <c r="N11" s="24">
        <v>1467783</v>
      </c>
      <c r="O11" s="24">
        <v>602035</v>
      </c>
      <c r="P11" s="24">
        <v>273896</v>
      </c>
      <c r="Q11" s="20">
        <v>319480</v>
      </c>
      <c r="R11" s="24">
        <v>1195411</v>
      </c>
      <c r="S11" s="24"/>
      <c r="T11" s="20"/>
      <c r="U11" s="24"/>
      <c r="V11" s="24"/>
      <c r="W11" s="24">
        <v>17914698</v>
      </c>
      <c r="X11" s="20">
        <v>13756980</v>
      </c>
      <c r="Y11" s="24">
        <v>4157718</v>
      </c>
      <c r="Z11" s="25">
        <v>30.222606996593733</v>
      </c>
      <c r="AA11" s="26">
        <v>13756980</v>
      </c>
    </row>
    <row r="12" spans="1:27" x14ac:dyDescent="0.25">
      <c r="A12" s="23" t="s">
        <v>40</v>
      </c>
      <c r="B12" s="17" t="s">
        <v>32</v>
      </c>
      <c r="C12" s="18">
        <v>-570148</v>
      </c>
      <c r="D12" s="18"/>
      <c r="E12" s="19"/>
      <c r="F12" s="20">
        <v>-1828030</v>
      </c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>
        <v>-1828030</v>
      </c>
      <c r="Y12" s="20">
        <v>1257883</v>
      </c>
      <c r="Z12" s="21">
        <v>-68.810851025420803</v>
      </c>
      <c r="AA12" s="22">
        <v>-1828030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100093288</v>
      </c>
      <c r="D13" s="29">
        <f>SUM(D6:D12)</f>
        <v>0</v>
      </c>
      <c r="E13" s="30">
        <f t="shared" si="0"/>
        <v>-32260803</v>
      </c>
      <c r="F13" s="31">
        <f t="shared" si="0"/>
        <v>71382500</v>
      </c>
      <c r="G13" s="31">
        <f t="shared" si="0"/>
        <v>102730949</v>
      </c>
      <c r="H13" s="31">
        <f t="shared" si="0"/>
        <v>-7610261</v>
      </c>
      <c r="I13" s="31">
        <f t="shared" si="0"/>
        <v>-997590</v>
      </c>
      <c r="J13" s="31">
        <f t="shared" si="0"/>
        <v>94123098</v>
      </c>
      <c r="K13" s="31">
        <f t="shared" si="0"/>
        <v>1078331</v>
      </c>
      <c r="L13" s="31">
        <f t="shared" si="0"/>
        <v>-1989543</v>
      </c>
      <c r="M13" s="31">
        <f t="shared" si="0"/>
        <v>-2548207</v>
      </c>
      <c r="N13" s="31">
        <f t="shared" si="0"/>
        <v>-3459419</v>
      </c>
      <c r="O13" s="31">
        <f t="shared" si="0"/>
        <v>-1538751</v>
      </c>
      <c r="P13" s="31">
        <f t="shared" si="0"/>
        <v>-1814297</v>
      </c>
      <c r="Q13" s="31">
        <f t="shared" si="0"/>
        <v>-648213</v>
      </c>
      <c r="R13" s="31">
        <f t="shared" si="0"/>
        <v>-4001261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86662418</v>
      </c>
      <c r="X13" s="31">
        <f t="shared" si="0"/>
        <v>78953690</v>
      </c>
      <c r="Y13" s="31">
        <f t="shared" si="0"/>
        <v>7708728</v>
      </c>
      <c r="Z13" s="32">
        <f>+IF(X13&lt;&gt;0,+(Y13/X13)*100,0)</f>
        <v>9.7636069954425189</v>
      </c>
      <c r="AA13" s="33">
        <f>SUM(AA6:AA12)</f>
        <v>71382500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-74577600</v>
      </c>
      <c r="D17" s="18"/>
      <c r="E17" s="19">
        <v>51499667</v>
      </c>
      <c r="F17" s="20">
        <v>-28660311</v>
      </c>
      <c r="G17" s="24">
        <v>-75203275</v>
      </c>
      <c r="H17" s="24">
        <v>8455752</v>
      </c>
      <c r="I17" s="24">
        <v>2133413</v>
      </c>
      <c r="J17" s="20">
        <v>-64614110</v>
      </c>
      <c r="K17" s="24">
        <v>1328915</v>
      </c>
      <c r="L17" s="24">
        <v>3632559</v>
      </c>
      <c r="M17" s="20">
        <v>-28416</v>
      </c>
      <c r="N17" s="24">
        <v>4933058</v>
      </c>
      <c r="O17" s="24">
        <v>4012268</v>
      </c>
      <c r="P17" s="24">
        <v>3086931</v>
      </c>
      <c r="Q17" s="20">
        <v>2253879</v>
      </c>
      <c r="R17" s="24">
        <v>9353078</v>
      </c>
      <c r="S17" s="24"/>
      <c r="T17" s="20"/>
      <c r="U17" s="24"/>
      <c r="V17" s="24"/>
      <c r="W17" s="24">
        <v>-50327974</v>
      </c>
      <c r="X17" s="20">
        <v>-38179137</v>
      </c>
      <c r="Y17" s="24">
        <v>-12148837</v>
      </c>
      <c r="Z17" s="25">
        <v>31.820617108238984</v>
      </c>
      <c r="AA17" s="26">
        <v>-28660311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-74577600</v>
      </c>
      <c r="D25" s="29">
        <f t="shared" ref="D25:Y25" si="1">SUM(D15:D24)</f>
        <v>0</v>
      </c>
      <c r="E25" s="35">
        <f t="shared" si="1"/>
        <v>51499667</v>
      </c>
      <c r="F25" s="36">
        <f t="shared" si="1"/>
        <v>-28660311</v>
      </c>
      <c r="G25" s="36">
        <f t="shared" si="1"/>
        <v>-75203275</v>
      </c>
      <c r="H25" s="36">
        <f t="shared" si="1"/>
        <v>8455752</v>
      </c>
      <c r="I25" s="36">
        <f t="shared" si="1"/>
        <v>2133413</v>
      </c>
      <c r="J25" s="36">
        <f t="shared" si="1"/>
        <v>-64614110</v>
      </c>
      <c r="K25" s="36">
        <f t="shared" si="1"/>
        <v>1328915</v>
      </c>
      <c r="L25" s="36">
        <f t="shared" si="1"/>
        <v>3632559</v>
      </c>
      <c r="M25" s="36">
        <f t="shared" si="1"/>
        <v>-28416</v>
      </c>
      <c r="N25" s="36">
        <f t="shared" si="1"/>
        <v>4933058</v>
      </c>
      <c r="O25" s="36">
        <f t="shared" si="1"/>
        <v>4012268</v>
      </c>
      <c r="P25" s="36">
        <f t="shared" si="1"/>
        <v>3086931</v>
      </c>
      <c r="Q25" s="36">
        <f t="shared" si="1"/>
        <v>2253879</v>
      </c>
      <c r="R25" s="36">
        <f t="shared" si="1"/>
        <v>9353078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-50327974</v>
      </c>
      <c r="X25" s="36">
        <f t="shared" si="1"/>
        <v>-38179137</v>
      </c>
      <c r="Y25" s="36">
        <f t="shared" si="1"/>
        <v>-12148837</v>
      </c>
      <c r="Z25" s="37">
        <f>+IF(X25&lt;&gt;0,+(Y25/X25)*100,0)</f>
        <v>31.820617108238984</v>
      </c>
      <c r="AA25" s="38">
        <f>SUM(AA15:AA24)</f>
        <v>-28660311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25515688</v>
      </c>
      <c r="D26" s="29">
        <f>+D13+D25</f>
        <v>0</v>
      </c>
      <c r="E26" s="30">
        <f t="shared" si="2"/>
        <v>19238864</v>
      </c>
      <c r="F26" s="31">
        <f t="shared" si="2"/>
        <v>42722189</v>
      </c>
      <c r="G26" s="31">
        <f t="shared" si="2"/>
        <v>27527674</v>
      </c>
      <c r="H26" s="31">
        <f t="shared" si="2"/>
        <v>845491</v>
      </c>
      <c r="I26" s="31">
        <f t="shared" si="2"/>
        <v>1135823</v>
      </c>
      <c r="J26" s="31">
        <f t="shared" si="2"/>
        <v>29508988</v>
      </c>
      <c r="K26" s="31">
        <f t="shared" si="2"/>
        <v>2407246</v>
      </c>
      <c r="L26" s="31">
        <f t="shared" si="2"/>
        <v>1643016</v>
      </c>
      <c r="M26" s="31">
        <f t="shared" si="2"/>
        <v>-2576623</v>
      </c>
      <c r="N26" s="31">
        <f t="shared" si="2"/>
        <v>1473639</v>
      </c>
      <c r="O26" s="31">
        <f t="shared" si="2"/>
        <v>2473517</v>
      </c>
      <c r="P26" s="31">
        <f t="shared" si="2"/>
        <v>1272634</v>
      </c>
      <c r="Q26" s="31">
        <f t="shared" si="2"/>
        <v>1605666</v>
      </c>
      <c r="R26" s="31">
        <f t="shared" si="2"/>
        <v>5351817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36334444</v>
      </c>
      <c r="X26" s="31">
        <f t="shared" si="2"/>
        <v>40774553</v>
      </c>
      <c r="Y26" s="31">
        <f t="shared" si="2"/>
        <v>-4440109</v>
      </c>
      <c r="Z26" s="32">
        <f>+IF(X26&lt;&gt;0,+(Y26/X26)*100,0)</f>
        <v>-10.889411834876523</v>
      </c>
      <c r="AA26" s="33">
        <f>+AA13+AA25</f>
        <v>42722189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-46512</v>
      </c>
      <c r="D31" s="18"/>
      <c r="E31" s="19"/>
      <c r="F31" s="20">
        <v>-46512</v>
      </c>
      <c r="G31" s="20">
        <v>-46512</v>
      </c>
      <c r="H31" s="20">
        <v>-1484</v>
      </c>
      <c r="I31" s="20"/>
      <c r="J31" s="20">
        <v>-47996</v>
      </c>
      <c r="K31" s="20">
        <v>-3624</v>
      </c>
      <c r="L31" s="20">
        <v>-550</v>
      </c>
      <c r="M31" s="20">
        <v>-1386</v>
      </c>
      <c r="N31" s="20">
        <v>-5560</v>
      </c>
      <c r="O31" s="20">
        <v>-1079</v>
      </c>
      <c r="P31" s="20">
        <v>-2852</v>
      </c>
      <c r="Q31" s="20">
        <v>-3723</v>
      </c>
      <c r="R31" s="20">
        <v>-7654</v>
      </c>
      <c r="S31" s="20"/>
      <c r="T31" s="20"/>
      <c r="U31" s="20"/>
      <c r="V31" s="20"/>
      <c r="W31" s="20">
        <v>-61210</v>
      </c>
      <c r="X31" s="20">
        <v>-46512</v>
      </c>
      <c r="Y31" s="20">
        <v>-14698</v>
      </c>
      <c r="Z31" s="21">
        <v>31.600447196422426</v>
      </c>
      <c r="AA31" s="22">
        <v>-46512</v>
      </c>
    </row>
    <row r="32" spans="1:27" x14ac:dyDescent="0.25">
      <c r="A32" s="23" t="s">
        <v>59</v>
      </c>
      <c r="B32" s="17" t="s">
        <v>32</v>
      </c>
      <c r="C32" s="18">
        <v>-487764</v>
      </c>
      <c r="D32" s="18"/>
      <c r="E32" s="19">
        <v>23955919</v>
      </c>
      <c r="F32" s="20">
        <v>25630559</v>
      </c>
      <c r="G32" s="20">
        <v>-5033756</v>
      </c>
      <c r="H32" s="20">
        <v>603277</v>
      </c>
      <c r="I32" s="20">
        <v>16603998</v>
      </c>
      <c r="J32" s="20">
        <v>12173519</v>
      </c>
      <c r="K32" s="20">
        <v>-115181</v>
      </c>
      <c r="L32" s="20">
        <v>43011</v>
      </c>
      <c r="M32" s="20">
        <v>-122612</v>
      </c>
      <c r="N32" s="20">
        <v>-194782</v>
      </c>
      <c r="O32" s="20">
        <v>3918573</v>
      </c>
      <c r="P32" s="20">
        <v>-925934</v>
      </c>
      <c r="Q32" s="20">
        <v>-7243</v>
      </c>
      <c r="R32" s="20">
        <v>2985396</v>
      </c>
      <c r="S32" s="20"/>
      <c r="T32" s="20"/>
      <c r="U32" s="20"/>
      <c r="V32" s="20"/>
      <c r="W32" s="20">
        <v>14964133</v>
      </c>
      <c r="X32" s="20">
        <v>21140357</v>
      </c>
      <c r="Y32" s="20">
        <v>-6176224</v>
      </c>
      <c r="Z32" s="21">
        <v>-29.215324982449449</v>
      </c>
      <c r="AA32" s="22">
        <v>25630559</v>
      </c>
    </row>
    <row r="33" spans="1:27" x14ac:dyDescent="0.25">
      <c r="A33" s="23" t="s">
        <v>60</v>
      </c>
      <c r="B33" s="17" t="s">
        <v>32</v>
      </c>
      <c r="C33" s="18">
        <v>53998632</v>
      </c>
      <c r="D33" s="18"/>
      <c r="E33" s="19"/>
      <c r="F33" s="20">
        <v>52858632</v>
      </c>
      <c r="G33" s="20">
        <v>53998632</v>
      </c>
      <c r="H33" s="20"/>
      <c r="I33" s="20"/>
      <c r="J33" s="20">
        <v>53998632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53998632</v>
      </c>
      <c r="X33" s="20">
        <v>53542632</v>
      </c>
      <c r="Y33" s="20">
        <v>456000</v>
      </c>
      <c r="Z33" s="21">
        <v>0.85165779672542063</v>
      </c>
      <c r="AA33" s="22">
        <v>52858632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11307593</v>
      </c>
      <c r="D35" s="18"/>
      <c r="E35" s="19">
        <v>769359</v>
      </c>
      <c r="F35" s="20">
        <v>12076955</v>
      </c>
      <c r="G35" s="20">
        <v>11712672</v>
      </c>
      <c r="H35" s="20">
        <v>218479</v>
      </c>
      <c r="I35" s="20">
        <v>49382</v>
      </c>
      <c r="J35" s="20">
        <v>11980533</v>
      </c>
      <c r="K35" s="20">
        <v>119929</v>
      </c>
      <c r="L35" s="20">
        <v>148295</v>
      </c>
      <c r="M35" s="20">
        <v>95103</v>
      </c>
      <c r="N35" s="20">
        <v>363327</v>
      </c>
      <c r="O35" s="20">
        <v>96024</v>
      </c>
      <c r="P35" s="20">
        <v>243730</v>
      </c>
      <c r="Q35" s="20">
        <v>13525</v>
      </c>
      <c r="R35" s="20">
        <v>353279</v>
      </c>
      <c r="S35" s="20"/>
      <c r="T35" s="20"/>
      <c r="U35" s="20"/>
      <c r="V35" s="20"/>
      <c r="W35" s="20">
        <v>12697139</v>
      </c>
      <c r="X35" s="20">
        <v>11884613</v>
      </c>
      <c r="Y35" s="20">
        <v>812526</v>
      </c>
      <c r="Z35" s="21">
        <v>6.8367897212976132</v>
      </c>
      <c r="AA35" s="22">
        <v>12076955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64771949</v>
      </c>
      <c r="D37" s="29">
        <f t="shared" ref="D37:Y37" si="3">SUM(D29:D36)</f>
        <v>0</v>
      </c>
      <c r="E37" s="30">
        <f t="shared" si="3"/>
        <v>24725278</v>
      </c>
      <c r="F37" s="31">
        <f t="shared" si="3"/>
        <v>90519634</v>
      </c>
      <c r="G37" s="31">
        <f t="shared" si="3"/>
        <v>60631036</v>
      </c>
      <c r="H37" s="31">
        <f t="shared" si="3"/>
        <v>820272</v>
      </c>
      <c r="I37" s="31">
        <f t="shared" si="3"/>
        <v>16653380</v>
      </c>
      <c r="J37" s="31">
        <f t="shared" si="3"/>
        <v>78104688</v>
      </c>
      <c r="K37" s="31">
        <f t="shared" si="3"/>
        <v>1124</v>
      </c>
      <c r="L37" s="31">
        <f t="shared" si="3"/>
        <v>190756</v>
      </c>
      <c r="M37" s="31">
        <f t="shared" si="3"/>
        <v>-28895</v>
      </c>
      <c r="N37" s="31">
        <f t="shared" si="3"/>
        <v>162985</v>
      </c>
      <c r="O37" s="31">
        <f t="shared" si="3"/>
        <v>4013518</v>
      </c>
      <c r="P37" s="31">
        <f t="shared" si="3"/>
        <v>-685056</v>
      </c>
      <c r="Q37" s="31">
        <f t="shared" si="3"/>
        <v>2559</v>
      </c>
      <c r="R37" s="31">
        <f t="shared" si="3"/>
        <v>3331021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81598694</v>
      </c>
      <c r="X37" s="31">
        <f t="shared" si="3"/>
        <v>86521090</v>
      </c>
      <c r="Y37" s="31">
        <f t="shared" si="3"/>
        <v>-4922396</v>
      </c>
      <c r="Z37" s="32">
        <f>+IF(X37&lt;&gt;0,+(Y37/X37)*100,0)</f>
        <v>-5.6892440906604396</v>
      </c>
      <c r="AA37" s="33">
        <f>SUM(AA29:AA36)</f>
        <v>90519634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64771949</v>
      </c>
      <c r="D44" s="29">
        <f>+D37+D43</f>
        <v>0</v>
      </c>
      <c r="E44" s="30">
        <f t="shared" si="5"/>
        <v>24725278</v>
      </c>
      <c r="F44" s="31">
        <f t="shared" si="5"/>
        <v>90519634</v>
      </c>
      <c r="G44" s="31">
        <f t="shared" si="5"/>
        <v>60631036</v>
      </c>
      <c r="H44" s="31">
        <f t="shared" si="5"/>
        <v>820272</v>
      </c>
      <c r="I44" s="31">
        <f t="shared" si="5"/>
        <v>16653380</v>
      </c>
      <c r="J44" s="31">
        <f t="shared" si="5"/>
        <v>78104688</v>
      </c>
      <c r="K44" s="31">
        <f t="shared" si="5"/>
        <v>1124</v>
      </c>
      <c r="L44" s="31">
        <f t="shared" si="5"/>
        <v>190756</v>
      </c>
      <c r="M44" s="31">
        <f t="shared" si="5"/>
        <v>-28895</v>
      </c>
      <c r="N44" s="31">
        <f t="shared" si="5"/>
        <v>162985</v>
      </c>
      <c r="O44" s="31">
        <f t="shared" si="5"/>
        <v>4013518</v>
      </c>
      <c r="P44" s="31">
        <f t="shared" si="5"/>
        <v>-685056</v>
      </c>
      <c r="Q44" s="31">
        <f t="shared" si="5"/>
        <v>2559</v>
      </c>
      <c r="R44" s="31">
        <f t="shared" si="5"/>
        <v>3331021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81598694</v>
      </c>
      <c r="X44" s="31">
        <f t="shared" si="5"/>
        <v>86521090</v>
      </c>
      <c r="Y44" s="31">
        <f t="shared" si="5"/>
        <v>-4922396</v>
      </c>
      <c r="Z44" s="32">
        <f>+IF(X44&lt;&gt;0,+(Y44/X44)*100,0)</f>
        <v>-5.6892440906604396</v>
      </c>
      <c r="AA44" s="33">
        <f>+AA37+AA43</f>
        <v>90519634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-39256261</v>
      </c>
      <c r="D45" s="42">
        <f t="shared" si="6"/>
        <v>0</v>
      </c>
      <c r="E45" s="43">
        <f t="shared" si="6"/>
        <v>-5486414</v>
      </c>
      <c r="F45" s="44">
        <f t="shared" si="6"/>
        <v>-47797445</v>
      </c>
      <c r="G45" s="44">
        <f t="shared" si="6"/>
        <v>-33103362</v>
      </c>
      <c r="H45" s="44">
        <f t="shared" si="6"/>
        <v>25219</v>
      </c>
      <c r="I45" s="44">
        <f t="shared" si="6"/>
        <v>-15517557</v>
      </c>
      <c r="J45" s="44">
        <f t="shared" si="6"/>
        <v>-48595700</v>
      </c>
      <c r="K45" s="44">
        <f t="shared" si="6"/>
        <v>2406122</v>
      </c>
      <c r="L45" s="44">
        <f t="shared" si="6"/>
        <v>1452260</v>
      </c>
      <c r="M45" s="44">
        <f t="shared" si="6"/>
        <v>-2547728</v>
      </c>
      <c r="N45" s="44">
        <f t="shared" si="6"/>
        <v>1310654</v>
      </c>
      <c r="O45" s="44">
        <f t="shared" si="6"/>
        <v>-1540001</v>
      </c>
      <c r="P45" s="44">
        <f t="shared" si="6"/>
        <v>1957690</v>
      </c>
      <c r="Q45" s="44">
        <f t="shared" si="6"/>
        <v>1603107</v>
      </c>
      <c r="R45" s="44">
        <f t="shared" si="6"/>
        <v>2020796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-45264250</v>
      </c>
      <c r="X45" s="44">
        <f t="shared" si="6"/>
        <v>-45746537</v>
      </c>
      <c r="Y45" s="44">
        <f t="shared" si="6"/>
        <v>482287</v>
      </c>
      <c r="Z45" s="45">
        <f>+IF(X45&lt;&gt;0,+(Y45/X45)*100,0)</f>
        <v>-1.05425903604463</v>
      </c>
      <c r="AA45" s="46">
        <f>+AA26-AA44</f>
        <v>-47797445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-6625936</v>
      </c>
      <c r="F47" s="20">
        <v>-7283305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-5232397</v>
      </c>
      <c r="Y47" s="20">
        <v>5232397</v>
      </c>
      <c r="Z47" s="47">
        <v>-100</v>
      </c>
      <c r="AA47" s="22">
        <v>-7283305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-6625936</v>
      </c>
      <c r="F50" s="52">
        <f t="shared" si="7"/>
        <v>-7283305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-5232397</v>
      </c>
      <c r="Y50" s="52">
        <f t="shared" si="7"/>
        <v>5232397</v>
      </c>
      <c r="Z50" s="53">
        <f>+IF(X50&lt;&gt;0,+(Y50/X50)*100,0)</f>
        <v>-100</v>
      </c>
      <c r="AA50" s="54">
        <f>SUM(AA47:AA49)</f>
        <v>-7283305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10130437</v>
      </c>
      <c r="D7" s="18"/>
      <c r="E7" s="19">
        <v>17733278</v>
      </c>
      <c r="F7" s="20">
        <v>17482589</v>
      </c>
      <c r="G7" s="20">
        <v>914344</v>
      </c>
      <c r="H7" s="20">
        <v>4042415</v>
      </c>
      <c r="I7" s="20">
        <v>-116405</v>
      </c>
      <c r="J7" s="20">
        <v>4840354</v>
      </c>
      <c r="K7" s="20">
        <v>692734</v>
      </c>
      <c r="L7" s="20">
        <v>624545</v>
      </c>
      <c r="M7" s="20">
        <v>900935</v>
      </c>
      <c r="N7" s="20">
        <v>2218214</v>
      </c>
      <c r="O7" s="20">
        <v>891524</v>
      </c>
      <c r="P7" s="20">
        <v>1131928</v>
      </c>
      <c r="Q7" s="20">
        <v>1164877</v>
      </c>
      <c r="R7" s="20">
        <v>3188329</v>
      </c>
      <c r="S7" s="20"/>
      <c r="T7" s="20"/>
      <c r="U7" s="20"/>
      <c r="V7" s="20"/>
      <c r="W7" s="20">
        <v>10246897</v>
      </c>
      <c r="X7" s="20">
        <v>13111947</v>
      </c>
      <c r="Y7" s="20">
        <v>-2865050</v>
      </c>
      <c r="Z7" s="21">
        <v>-21.850683197544956</v>
      </c>
      <c r="AA7" s="22">
        <v>17482589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10130437</v>
      </c>
      <c r="D13" s="29">
        <f>SUM(D6:D12)</f>
        <v>0</v>
      </c>
      <c r="E13" s="30">
        <f t="shared" si="0"/>
        <v>17733278</v>
      </c>
      <c r="F13" s="31">
        <f t="shared" si="0"/>
        <v>17482589</v>
      </c>
      <c r="G13" s="31">
        <f t="shared" si="0"/>
        <v>914344</v>
      </c>
      <c r="H13" s="31">
        <f t="shared" si="0"/>
        <v>4042415</v>
      </c>
      <c r="I13" s="31">
        <f t="shared" si="0"/>
        <v>-116405</v>
      </c>
      <c r="J13" s="31">
        <f t="shared" si="0"/>
        <v>4840354</v>
      </c>
      <c r="K13" s="31">
        <f t="shared" si="0"/>
        <v>692734</v>
      </c>
      <c r="L13" s="31">
        <f t="shared" si="0"/>
        <v>624545</v>
      </c>
      <c r="M13" s="31">
        <f t="shared" si="0"/>
        <v>900935</v>
      </c>
      <c r="N13" s="31">
        <f t="shared" si="0"/>
        <v>2218214</v>
      </c>
      <c r="O13" s="31">
        <f t="shared" si="0"/>
        <v>891524</v>
      </c>
      <c r="P13" s="31">
        <f t="shared" si="0"/>
        <v>1131928</v>
      </c>
      <c r="Q13" s="31">
        <f t="shared" si="0"/>
        <v>1164877</v>
      </c>
      <c r="R13" s="31">
        <f t="shared" si="0"/>
        <v>3188329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10246897</v>
      </c>
      <c r="X13" s="31">
        <f t="shared" si="0"/>
        <v>13111947</v>
      </c>
      <c r="Y13" s="31">
        <f t="shared" si="0"/>
        <v>-2865050</v>
      </c>
      <c r="Z13" s="32">
        <f>+IF(X13&lt;&gt;0,+(Y13/X13)*100,0)</f>
        <v>-21.850683197544956</v>
      </c>
      <c r="AA13" s="33">
        <f>SUM(AA6:AA12)</f>
        <v>17482589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622970065</v>
      </c>
      <c r="D17" s="18"/>
      <c r="E17" s="19">
        <v>48800000</v>
      </c>
      <c r="F17" s="20">
        <v>34824121</v>
      </c>
      <c r="G17" s="24"/>
      <c r="H17" s="24">
        <v>620642996</v>
      </c>
      <c r="I17" s="24"/>
      <c r="J17" s="20">
        <v>620642996</v>
      </c>
      <c r="K17" s="24">
        <v>8532323</v>
      </c>
      <c r="L17" s="24">
        <v>1080957</v>
      </c>
      <c r="M17" s="20">
        <v>5941562</v>
      </c>
      <c r="N17" s="24">
        <v>15554842</v>
      </c>
      <c r="O17" s="24">
        <v>2130306</v>
      </c>
      <c r="P17" s="24">
        <v>2918559</v>
      </c>
      <c r="Q17" s="20">
        <v>1576912</v>
      </c>
      <c r="R17" s="24">
        <v>6625777</v>
      </c>
      <c r="S17" s="24"/>
      <c r="T17" s="20"/>
      <c r="U17" s="24"/>
      <c r="V17" s="24"/>
      <c r="W17" s="24">
        <v>642823615</v>
      </c>
      <c r="X17" s="20">
        <v>25718078</v>
      </c>
      <c r="Y17" s="24">
        <v>617105537</v>
      </c>
      <c r="Z17" s="25">
        <v>2399.5009930368824</v>
      </c>
      <c r="AA17" s="26">
        <v>34824121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622970065</v>
      </c>
      <c r="D25" s="29">
        <f t="shared" ref="D25:Y25" si="1">SUM(D15:D24)</f>
        <v>0</v>
      </c>
      <c r="E25" s="35">
        <f t="shared" si="1"/>
        <v>48800000</v>
      </c>
      <c r="F25" s="36">
        <f t="shared" si="1"/>
        <v>34824121</v>
      </c>
      <c r="G25" s="36">
        <f t="shared" si="1"/>
        <v>0</v>
      </c>
      <c r="H25" s="36">
        <f t="shared" si="1"/>
        <v>620642996</v>
      </c>
      <c r="I25" s="36">
        <f t="shared" si="1"/>
        <v>0</v>
      </c>
      <c r="J25" s="36">
        <f t="shared" si="1"/>
        <v>620642996</v>
      </c>
      <c r="K25" s="36">
        <f t="shared" si="1"/>
        <v>8532323</v>
      </c>
      <c r="L25" s="36">
        <f t="shared" si="1"/>
        <v>1080957</v>
      </c>
      <c r="M25" s="36">
        <f t="shared" si="1"/>
        <v>5941562</v>
      </c>
      <c r="N25" s="36">
        <f t="shared" si="1"/>
        <v>15554842</v>
      </c>
      <c r="O25" s="36">
        <f t="shared" si="1"/>
        <v>2130306</v>
      </c>
      <c r="P25" s="36">
        <f t="shared" si="1"/>
        <v>2918559</v>
      </c>
      <c r="Q25" s="36">
        <f t="shared" si="1"/>
        <v>1576912</v>
      </c>
      <c r="R25" s="36">
        <f t="shared" si="1"/>
        <v>6625777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642823615</v>
      </c>
      <c r="X25" s="36">
        <f t="shared" si="1"/>
        <v>25718078</v>
      </c>
      <c r="Y25" s="36">
        <f t="shared" si="1"/>
        <v>617105537</v>
      </c>
      <c r="Z25" s="37">
        <f>+IF(X25&lt;&gt;0,+(Y25/X25)*100,0)</f>
        <v>2399.5009930368824</v>
      </c>
      <c r="AA25" s="38">
        <f>SUM(AA15:AA24)</f>
        <v>34824121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633100502</v>
      </c>
      <c r="D26" s="29">
        <f>+D13+D25</f>
        <v>0</v>
      </c>
      <c r="E26" s="30">
        <f t="shared" si="2"/>
        <v>66533278</v>
      </c>
      <c r="F26" s="31">
        <f t="shared" si="2"/>
        <v>52306710</v>
      </c>
      <c r="G26" s="31">
        <f t="shared" si="2"/>
        <v>914344</v>
      </c>
      <c r="H26" s="31">
        <f t="shared" si="2"/>
        <v>624685411</v>
      </c>
      <c r="I26" s="31">
        <f t="shared" si="2"/>
        <v>-116405</v>
      </c>
      <c r="J26" s="31">
        <f t="shared" si="2"/>
        <v>625483350</v>
      </c>
      <c r="K26" s="31">
        <f t="shared" si="2"/>
        <v>9225057</v>
      </c>
      <c r="L26" s="31">
        <f t="shared" si="2"/>
        <v>1705502</v>
      </c>
      <c r="M26" s="31">
        <f t="shared" si="2"/>
        <v>6842497</v>
      </c>
      <c r="N26" s="31">
        <f t="shared" si="2"/>
        <v>17773056</v>
      </c>
      <c r="O26" s="31">
        <f t="shared" si="2"/>
        <v>3021830</v>
      </c>
      <c r="P26" s="31">
        <f t="shared" si="2"/>
        <v>4050487</v>
      </c>
      <c r="Q26" s="31">
        <f t="shared" si="2"/>
        <v>2741789</v>
      </c>
      <c r="R26" s="31">
        <f t="shared" si="2"/>
        <v>9814106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653070512</v>
      </c>
      <c r="X26" s="31">
        <f t="shared" si="2"/>
        <v>38830025</v>
      </c>
      <c r="Y26" s="31">
        <f t="shared" si="2"/>
        <v>614240487</v>
      </c>
      <c r="Z26" s="32">
        <f>+IF(X26&lt;&gt;0,+(Y26/X26)*100,0)</f>
        <v>1581.8699241115605</v>
      </c>
      <c r="AA26" s="33">
        <f>+AA13+AA25</f>
        <v>52306710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9716386</v>
      </c>
      <c r="D35" s="18"/>
      <c r="E35" s="19"/>
      <c r="F35" s="20">
        <v>-445082</v>
      </c>
      <c r="G35" s="20">
        <v>69976</v>
      </c>
      <c r="H35" s="20">
        <v>9215751</v>
      </c>
      <c r="I35" s="20">
        <v>-44163</v>
      </c>
      <c r="J35" s="20">
        <v>9241564</v>
      </c>
      <c r="K35" s="20">
        <v>43091</v>
      </c>
      <c r="L35" s="20">
        <v>34168</v>
      </c>
      <c r="M35" s="20">
        <v>77645</v>
      </c>
      <c r="N35" s="20">
        <v>154904</v>
      </c>
      <c r="O35" s="20">
        <v>62049</v>
      </c>
      <c r="P35" s="20">
        <v>90075</v>
      </c>
      <c r="Q35" s="20">
        <v>95790</v>
      </c>
      <c r="R35" s="20">
        <v>247914</v>
      </c>
      <c r="S35" s="20"/>
      <c r="T35" s="20"/>
      <c r="U35" s="20"/>
      <c r="V35" s="20"/>
      <c r="W35" s="20">
        <v>9644382</v>
      </c>
      <c r="X35" s="20">
        <v>-333810</v>
      </c>
      <c r="Y35" s="20">
        <v>9978192</v>
      </c>
      <c r="Z35" s="21">
        <v>-2989.1830682124564</v>
      </c>
      <c r="AA35" s="22">
        <v>-445082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9716386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-445082</v>
      </c>
      <c r="G37" s="31">
        <f t="shared" si="3"/>
        <v>69976</v>
      </c>
      <c r="H37" s="31">
        <f t="shared" si="3"/>
        <v>9215751</v>
      </c>
      <c r="I37" s="31">
        <f t="shared" si="3"/>
        <v>-44163</v>
      </c>
      <c r="J37" s="31">
        <f t="shared" si="3"/>
        <v>9241564</v>
      </c>
      <c r="K37" s="31">
        <f t="shared" si="3"/>
        <v>43091</v>
      </c>
      <c r="L37" s="31">
        <f t="shared" si="3"/>
        <v>34168</v>
      </c>
      <c r="M37" s="31">
        <f t="shared" si="3"/>
        <v>77645</v>
      </c>
      <c r="N37" s="31">
        <f t="shared" si="3"/>
        <v>154904</v>
      </c>
      <c r="O37" s="31">
        <f t="shared" si="3"/>
        <v>62049</v>
      </c>
      <c r="P37" s="31">
        <f t="shared" si="3"/>
        <v>90075</v>
      </c>
      <c r="Q37" s="31">
        <f t="shared" si="3"/>
        <v>95790</v>
      </c>
      <c r="R37" s="31">
        <f t="shared" si="3"/>
        <v>247914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9644382</v>
      </c>
      <c r="X37" s="31">
        <f t="shared" si="3"/>
        <v>-333810</v>
      </c>
      <c r="Y37" s="31">
        <f t="shared" si="3"/>
        <v>9978192</v>
      </c>
      <c r="Z37" s="32">
        <f>+IF(X37&lt;&gt;0,+(Y37/X37)*100,0)</f>
        <v>-2989.1830682124564</v>
      </c>
      <c r="AA37" s="33">
        <f>SUM(AA29:AA36)</f>
        <v>-445082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9716386</v>
      </c>
      <c r="D44" s="29">
        <f>+D37+D43</f>
        <v>0</v>
      </c>
      <c r="E44" s="30">
        <f t="shared" si="5"/>
        <v>0</v>
      </c>
      <c r="F44" s="31">
        <f t="shared" si="5"/>
        <v>-445082</v>
      </c>
      <c r="G44" s="31">
        <f t="shared" si="5"/>
        <v>69976</v>
      </c>
      <c r="H44" s="31">
        <f t="shared" si="5"/>
        <v>9215751</v>
      </c>
      <c r="I44" s="31">
        <f t="shared" si="5"/>
        <v>-44163</v>
      </c>
      <c r="J44" s="31">
        <f t="shared" si="5"/>
        <v>9241564</v>
      </c>
      <c r="K44" s="31">
        <f t="shared" si="5"/>
        <v>43091</v>
      </c>
      <c r="L44" s="31">
        <f t="shared" si="5"/>
        <v>34168</v>
      </c>
      <c r="M44" s="31">
        <f t="shared" si="5"/>
        <v>77645</v>
      </c>
      <c r="N44" s="31">
        <f t="shared" si="5"/>
        <v>154904</v>
      </c>
      <c r="O44" s="31">
        <f t="shared" si="5"/>
        <v>62049</v>
      </c>
      <c r="P44" s="31">
        <f t="shared" si="5"/>
        <v>90075</v>
      </c>
      <c r="Q44" s="31">
        <f t="shared" si="5"/>
        <v>95790</v>
      </c>
      <c r="R44" s="31">
        <f t="shared" si="5"/>
        <v>247914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9644382</v>
      </c>
      <c r="X44" s="31">
        <f t="shared" si="5"/>
        <v>-333810</v>
      </c>
      <c r="Y44" s="31">
        <f t="shared" si="5"/>
        <v>9978192</v>
      </c>
      <c r="Z44" s="32">
        <f>+IF(X44&lt;&gt;0,+(Y44/X44)*100,0)</f>
        <v>-2989.1830682124564</v>
      </c>
      <c r="AA44" s="33">
        <f>+AA37+AA43</f>
        <v>-445082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623384116</v>
      </c>
      <c r="D45" s="42">
        <f t="shared" si="6"/>
        <v>0</v>
      </c>
      <c r="E45" s="43">
        <f t="shared" si="6"/>
        <v>66533278</v>
      </c>
      <c r="F45" s="44">
        <f t="shared" si="6"/>
        <v>52751792</v>
      </c>
      <c r="G45" s="44">
        <f t="shared" si="6"/>
        <v>844368</v>
      </c>
      <c r="H45" s="44">
        <f t="shared" si="6"/>
        <v>615469660</v>
      </c>
      <c r="I45" s="44">
        <f t="shared" si="6"/>
        <v>-72242</v>
      </c>
      <c r="J45" s="44">
        <f t="shared" si="6"/>
        <v>616241786</v>
      </c>
      <c r="K45" s="44">
        <f t="shared" si="6"/>
        <v>9181966</v>
      </c>
      <c r="L45" s="44">
        <f t="shared" si="6"/>
        <v>1671334</v>
      </c>
      <c r="M45" s="44">
        <f t="shared" si="6"/>
        <v>6764852</v>
      </c>
      <c r="N45" s="44">
        <f t="shared" si="6"/>
        <v>17618152</v>
      </c>
      <c r="O45" s="44">
        <f t="shared" si="6"/>
        <v>2959781</v>
      </c>
      <c r="P45" s="44">
        <f t="shared" si="6"/>
        <v>3960412</v>
      </c>
      <c r="Q45" s="44">
        <f t="shared" si="6"/>
        <v>2645999</v>
      </c>
      <c r="R45" s="44">
        <f t="shared" si="6"/>
        <v>9566192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643426130</v>
      </c>
      <c r="X45" s="44">
        <f t="shared" si="6"/>
        <v>39163835</v>
      </c>
      <c r="Y45" s="44">
        <f t="shared" si="6"/>
        <v>604262295</v>
      </c>
      <c r="Z45" s="45">
        <f>+IF(X45&lt;&gt;0,+(Y45/X45)*100,0)</f>
        <v>1542.9088979667083</v>
      </c>
      <c r="AA45" s="46">
        <f>+AA26-AA44</f>
        <v>52751792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124398292</v>
      </c>
      <c r="D47" s="18"/>
      <c r="E47" s="19"/>
      <c r="F47" s="20"/>
      <c r="G47" s="20"/>
      <c r="H47" s="20">
        <v>99678562</v>
      </c>
      <c r="I47" s="20">
        <v>3310556</v>
      </c>
      <c r="J47" s="20">
        <v>102989118</v>
      </c>
      <c r="K47" s="20">
        <v>3039</v>
      </c>
      <c r="L47" s="20">
        <v>3131031</v>
      </c>
      <c r="M47" s="20">
        <v>1488920</v>
      </c>
      <c r="N47" s="20">
        <v>4622990</v>
      </c>
      <c r="O47" s="20">
        <v>988</v>
      </c>
      <c r="P47" s="20">
        <v>2432818</v>
      </c>
      <c r="Q47" s="20">
        <v>103</v>
      </c>
      <c r="R47" s="20">
        <v>2433909</v>
      </c>
      <c r="S47" s="20"/>
      <c r="T47" s="20"/>
      <c r="U47" s="20"/>
      <c r="V47" s="20"/>
      <c r="W47" s="20">
        <v>110046017</v>
      </c>
      <c r="X47" s="20"/>
      <c r="Y47" s="20">
        <v>110046017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-1362065</v>
      </c>
      <c r="D48" s="18"/>
      <c r="E48" s="19"/>
      <c r="F48" s="20"/>
      <c r="G48" s="20"/>
      <c r="H48" s="20">
        <v>-1362065</v>
      </c>
      <c r="I48" s="20"/>
      <c r="J48" s="20">
        <v>-1362065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-1362065</v>
      </c>
      <c r="X48" s="20"/>
      <c r="Y48" s="20">
        <v>-1362065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123036227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98316497</v>
      </c>
      <c r="I50" s="52">
        <f t="shared" si="7"/>
        <v>3310556</v>
      </c>
      <c r="J50" s="52">
        <f t="shared" si="7"/>
        <v>101627053</v>
      </c>
      <c r="K50" s="52">
        <f t="shared" si="7"/>
        <v>3039</v>
      </c>
      <c r="L50" s="52">
        <f t="shared" si="7"/>
        <v>3131031</v>
      </c>
      <c r="M50" s="52">
        <f t="shared" si="7"/>
        <v>1488920</v>
      </c>
      <c r="N50" s="52">
        <f t="shared" si="7"/>
        <v>4622990</v>
      </c>
      <c r="O50" s="52">
        <f t="shared" si="7"/>
        <v>988</v>
      </c>
      <c r="P50" s="52">
        <f t="shared" si="7"/>
        <v>2432818</v>
      </c>
      <c r="Q50" s="52">
        <f t="shared" si="7"/>
        <v>103</v>
      </c>
      <c r="R50" s="52">
        <f t="shared" si="7"/>
        <v>2433909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108683952</v>
      </c>
      <c r="X50" s="52">
        <f t="shared" si="7"/>
        <v>0</v>
      </c>
      <c r="Y50" s="52">
        <f t="shared" si="7"/>
        <v>108683952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-25902821</v>
      </c>
      <c r="D6" s="18"/>
      <c r="E6" s="19">
        <v>-11727383</v>
      </c>
      <c r="F6" s="20">
        <v>-3145751</v>
      </c>
      <c r="G6" s="20">
        <v>-28879680</v>
      </c>
      <c r="H6" s="20">
        <v>-589606</v>
      </c>
      <c r="I6" s="20">
        <v>1449422</v>
      </c>
      <c r="J6" s="20">
        <v>-28019864</v>
      </c>
      <c r="K6" s="20">
        <v>447969</v>
      </c>
      <c r="L6" s="20">
        <v>-1907620</v>
      </c>
      <c r="M6" s="20">
        <v>-9939690</v>
      </c>
      <c r="N6" s="20">
        <v>-11399341</v>
      </c>
      <c r="O6" s="20">
        <v>972087</v>
      </c>
      <c r="P6" s="20">
        <v>150861</v>
      </c>
      <c r="Q6" s="20">
        <v>-8053594</v>
      </c>
      <c r="R6" s="20">
        <v>-6930646</v>
      </c>
      <c r="S6" s="20"/>
      <c r="T6" s="20"/>
      <c r="U6" s="20"/>
      <c r="V6" s="20"/>
      <c r="W6" s="20">
        <v>-46349851</v>
      </c>
      <c r="X6" s="20">
        <v>-5585706</v>
      </c>
      <c r="Y6" s="20">
        <v>-40764145</v>
      </c>
      <c r="Z6" s="21">
        <v>729.79395979666663</v>
      </c>
      <c r="AA6" s="22">
        <v>-3145751</v>
      </c>
    </row>
    <row r="7" spans="1:27" x14ac:dyDescent="0.25">
      <c r="A7" s="23" t="s">
        <v>35</v>
      </c>
      <c r="B7" s="17" t="s">
        <v>32</v>
      </c>
      <c r="C7" s="18">
        <v>1362199</v>
      </c>
      <c r="D7" s="18"/>
      <c r="E7" s="19">
        <v>18246551</v>
      </c>
      <c r="F7" s="20">
        <v>18246551</v>
      </c>
      <c r="G7" s="20">
        <v>15966390</v>
      </c>
      <c r="H7" s="20">
        <v>-8802433</v>
      </c>
      <c r="I7" s="20">
        <v>2898943</v>
      </c>
      <c r="J7" s="20">
        <v>10062900</v>
      </c>
      <c r="K7" s="20">
        <v>3175237</v>
      </c>
      <c r="L7" s="20">
        <v>2137217</v>
      </c>
      <c r="M7" s="20">
        <v>3180688</v>
      </c>
      <c r="N7" s="20">
        <v>8493142</v>
      </c>
      <c r="O7" s="20">
        <v>-1300456</v>
      </c>
      <c r="P7" s="20">
        <v>3659062</v>
      </c>
      <c r="Q7" s="20">
        <v>2776427</v>
      </c>
      <c r="R7" s="20">
        <v>5135033</v>
      </c>
      <c r="S7" s="20"/>
      <c r="T7" s="20"/>
      <c r="U7" s="20"/>
      <c r="V7" s="20"/>
      <c r="W7" s="20">
        <v>23691075</v>
      </c>
      <c r="X7" s="20">
        <v>12895736</v>
      </c>
      <c r="Y7" s="20">
        <v>10795339</v>
      </c>
      <c r="Z7" s="21">
        <v>83.712468989749794</v>
      </c>
      <c r="AA7" s="22">
        <v>18246551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-2595</v>
      </c>
      <c r="R8" s="20">
        <v>-2595</v>
      </c>
      <c r="S8" s="20"/>
      <c r="T8" s="20"/>
      <c r="U8" s="20"/>
      <c r="V8" s="20"/>
      <c r="W8" s="20">
        <v>-2595</v>
      </c>
      <c r="X8" s="20"/>
      <c r="Y8" s="20">
        <v>-2595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>
        <v>-1615368</v>
      </c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>
        <v>-912814</v>
      </c>
      <c r="Y10" s="20">
        <v>718238</v>
      </c>
      <c r="Z10" s="21">
        <v>-78.683937801129261</v>
      </c>
      <c r="AA10" s="22">
        <v>-1615368</v>
      </c>
    </row>
    <row r="11" spans="1:27" x14ac:dyDescent="0.25">
      <c r="A11" s="23" t="s">
        <v>39</v>
      </c>
      <c r="B11" s="17" t="s">
        <v>32</v>
      </c>
      <c r="C11" s="18">
        <v>11902591</v>
      </c>
      <c r="D11" s="18"/>
      <c r="E11" s="19"/>
      <c r="F11" s="20"/>
      <c r="G11" s="24">
        <v>12642142</v>
      </c>
      <c r="H11" s="24">
        <v>-240222</v>
      </c>
      <c r="I11" s="24">
        <v>257898</v>
      </c>
      <c r="J11" s="20">
        <v>12659818</v>
      </c>
      <c r="K11" s="24">
        <v>336589</v>
      </c>
      <c r="L11" s="24">
        <v>279266</v>
      </c>
      <c r="M11" s="20">
        <v>1413824</v>
      </c>
      <c r="N11" s="24">
        <v>2029679</v>
      </c>
      <c r="O11" s="24">
        <v>120032</v>
      </c>
      <c r="P11" s="24">
        <v>19957</v>
      </c>
      <c r="Q11" s="20">
        <v>1337015</v>
      </c>
      <c r="R11" s="24">
        <v>1477004</v>
      </c>
      <c r="S11" s="24"/>
      <c r="T11" s="20"/>
      <c r="U11" s="24"/>
      <c r="V11" s="24"/>
      <c r="W11" s="24">
        <v>16166501</v>
      </c>
      <c r="X11" s="20"/>
      <c r="Y11" s="24">
        <v>16166501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-12974293</v>
      </c>
      <c r="D13" s="29">
        <f>SUM(D6:D12)</f>
        <v>0</v>
      </c>
      <c r="E13" s="30">
        <f t="shared" si="0"/>
        <v>6519168</v>
      </c>
      <c r="F13" s="31">
        <f t="shared" si="0"/>
        <v>13485432</v>
      </c>
      <c r="G13" s="31">
        <f t="shared" si="0"/>
        <v>-607410</v>
      </c>
      <c r="H13" s="31">
        <f t="shared" si="0"/>
        <v>-9632261</v>
      </c>
      <c r="I13" s="31">
        <f t="shared" si="0"/>
        <v>4606263</v>
      </c>
      <c r="J13" s="31">
        <f t="shared" si="0"/>
        <v>-5633408</v>
      </c>
      <c r="K13" s="31">
        <f t="shared" si="0"/>
        <v>3959795</v>
      </c>
      <c r="L13" s="31">
        <f t="shared" si="0"/>
        <v>508863</v>
      </c>
      <c r="M13" s="31">
        <f t="shared" si="0"/>
        <v>-5345178</v>
      </c>
      <c r="N13" s="31">
        <f t="shared" si="0"/>
        <v>-876520</v>
      </c>
      <c r="O13" s="31">
        <f t="shared" si="0"/>
        <v>-208337</v>
      </c>
      <c r="P13" s="31">
        <f t="shared" si="0"/>
        <v>3829880</v>
      </c>
      <c r="Q13" s="31">
        <f t="shared" si="0"/>
        <v>-3942747</v>
      </c>
      <c r="R13" s="31">
        <f t="shared" si="0"/>
        <v>-321204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-6831132</v>
      </c>
      <c r="X13" s="31">
        <f t="shared" si="0"/>
        <v>6397216</v>
      </c>
      <c r="Y13" s="31">
        <f t="shared" si="0"/>
        <v>-13228348</v>
      </c>
      <c r="Z13" s="32">
        <f>+IF(X13&lt;&gt;0,+(Y13/X13)*100,0)</f>
        <v>-206.7828880563045</v>
      </c>
      <c r="AA13" s="33">
        <f>SUM(AA6:AA12)</f>
        <v>13485432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224641665</v>
      </c>
      <c r="D17" s="18"/>
      <c r="E17" s="19">
        <v>48221043</v>
      </c>
      <c r="F17" s="20">
        <v>50207496</v>
      </c>
      <c r="G17" s="24">
        <v>233125149</v>
      </c>
      <c r="H17" s="24">
        <v>-2012740</v>
      </c>
      <c r="I17" s="24">
        <v>-952449</v>
      </c>
      <c r="J17" s="20">
        <v>230159960</v>
      </c>
      <c r="K17" s="24">
        <v>2363311</v>
      </c>
      <c r="L17" s="24">
        <v>3243087</v>
      </c>
      <c r="M17" s="20">
        <v>7619585</v>
      </c>
      <c r="N17" s="24">
        <v>13225983</v>
      </c>
      <c r="O17" s="24">
        <v>-186172</v>
      </c>
      <c r="P17" s="24">
        <v>133043</v>
      </c>
      <c r="Q17" s="20">
        <v>8428625</v>
      </c>
      <c r="R17" s="24">
        <v>8375496</v>
      </c>
      <c r="S17" s="24"/>
      <c r="T17" s="20"/>
      <c r="U17" s="24"/>
      <c r="V17" s="24"/>
      <c r="W17" s="24">
        <v>251761439</v>
      </c>
      <c r="X17" s="20">
        <v>37530113</v>
      </c>
      <c r="Y17" s="24">
        <v>214231326</v>
      </c>
      <c r="Z17" s="25">
        <v>570.82515578889945</v>
      </c>
      <c r="AA17" s="26">
        <v>50207496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224641665</v>
      </c>
      <c r="D25" s="29">
        <f t="shared" ref="D25:Y25" si="1">SUM(D15:D24)</f>
        <v>0</v>
      </c>
      <c r="E25" s="35">
        <f t="shared" si="1"/>
        <v>48221043</v>
      </c>
      <c r="F25" s="36">
        <f t="shared" si="1"/>
        <v>50207496</v>
      </c>
      <c r="G25" s="36">
        <f t="shared" si="1"/>
        <v>233125149</v>
      </c>
      <c r="H25" s="36">
        <f t="shared" si="1"/>
        <v>-2012740</v>
      </c>
      <c r="I25" s="36">
        <f t="shared" si="1"/>
        <v>-952449</v>
      </c>
      <c r="J25" s="36">
        <f t="shared" si="1"/>
        <v>230159960</v>
      </c>
      <c r="K25" s="36">
        <f t="shared" si="1"/>
        <v>2363311</v>
      </c>
      <c r="L25" s="36">
        <f t="shared" si="1"/>
        <v>3243087</v>
      </c>
      <c r="M25" s="36">
        <f t="shared" si="1"/>
        <v>7619585</v>
      </c>
      <c r="N25" s="36">
        <f t="shared" si="1"/>
        <v>13225983</v>
      </c>
      <c r="O25" s="36">
        <f t="shared" si="1"/>
        <v>-186172</v>
      </c>
      <c r="P25" s="36">
        <f t="shared" si="1"/>
        <v>133043</v>
      </c>
      <c r="Q25" s="36">
        <f t="shared" si="1"/>
        <v>8428625</v>
      </c>
      <c r="R25" s="36">
        <f t="shared" si="1"/>
        <v>8375496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251761439</v>
      </c>
      <c r="X25" s="36">
        <f t="shared" si="1"/>
        <v>37530113</v>
      </c>
      <c r="Y25" s="36">
        <f t="shared" si="1"/>
        <v>214231326</v>
      </c>
      <c r="Z25" s="37">
        <f>+IF(X25&lt;&gt;0,+(Y25/X25)*100,0)</f>
        <v>570.82515578889945</v>
      </c>
      <c r="AA25" s="38">
        <f>SUM(AA15:AA24)</f>
        <v>50207496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211667372</v>
      </c>
      <c r="D26" s="29">
        <f>+D13+D25</f>
        <v>0</v>
      </c>
      <c r="E26" s="30">
        <f t="shared" si="2"/>
        <v>54740211</v>
      </c>
      <c r="F26" s="31">
        <f t="shared" si="2"/>
        <v>63692928</v>
      </c>
      <c r="G26" s="31">
        <f t="shared" si="2"/>
        <v>232517739</v>
      </c>
      <c r="H26" s="31">
        <f t="shared" si="2"/>
        <v>-11645001</v>
      </c>
      <c r="I26" s="31">
        <f t="shared" si="2"/>
        <v>3653814</v>
      </c>
      <c r="J26" s="31">
        <f t="shared" si="2"/>
        <v>224526552</v>
      </c>
      <c r="K26" s="31">
        <f t="shared" si="2"/>
        <v>6323106</v>
      </c>
      <c r="L26" s="31">
        <f t="shared" si="2"/>
        <v>3751950</v>
      </c>
      <c r="M26" s="31">
        <f t="shared" si="2"/>
        <v>2274407</v>
      </c>
      <c r="N26" s="31">
        <f t="shared" si="2"/>
        <v>12349463</v>
      </c>
      <c r="O26" s="31">
        <f t="shared" si="2"/>
        <v>-394509</v>
      </c>
      <c r="P26" s="31">
        <f t="shared" si="2"/>
        <v>3962923</v>
      </c>
      <c r="Q26" s="31">
        <f t="shared" si="2"/>
        <v>4485878</v>
      </c>
      <c r="R26" s="31">
        <f t="shared" si="2"/>
        <v>8054292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244930307</v>
      </c>
      <c r="X26" s="31">
        <f t="shared" si="2"/>
        <v>43927329</v>
      </c>
      <c r="Y26" s="31">
        <f t="shared" si="2"/>
        <v>201002978</v>
      </c>
      <c r="Z26" s="32">
        <f>+IF(X26&lt;&gt;0,+(Y26/X26)*100,0)</f>
        <v>457.58069651810604</v>
      </c>
      <c r="AA26" s="33">
        <f>+AA13+AA25</f>
        <v>63692928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-31338</v>
      </c>
      <c r="D31" s="18"/>
      <c r="E31" s="19"/>
      <c r="F31" s="20"/>
      <c r="G31" s="20">
        <v>-32244</v>
      </c>
      <c r="H31" s="20">
        <v>-2060</v>
      </c>
      <c r="I31" s="20">
        <v>-720</v>
      </c>
      <c r="J31" s="20">
        <v>-35024</v>
      </c>
      <c r="K31" s="20">
        <v>-1250</v>
      </c>
      <c r="L31" s="20">
        <v>-1737</v>
      </c>
      <c r="M31" s="20">
        <v>-108</v>
      </c>
      <c r="N31" s="20">
        <v>-3095</v>
      </c>
      <c r="O31" s="20">
        <v>-158</v>
      </c>
      <c r="P31" s="20">
        <v>-13</v>
      </c>
      <c r="Q31" s="20">
        <v>-1571</v>
      </c>
      <c r="R31" s="20">
        <v>-1742</v>
      </c>
      <c r="S31" s="20"/>
      <c r="T31" s="20"/>
      <c r="U31" s="20"/>
      <c r="V31" s="20"/>
      <c r="W31" s="20">
        <v>-39861</v>
      </c>
      <c r="X31" s="20"/>
      <c r="Y31" s="20">
        <v>-39861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-1567597</v>
      </c>
      <c r="D32" s="18"/>
      <c r="E32" s="19">
        <v>29366709</v>
      </c>
      <c r="F32" s="20">
        <v>29737794</v>
      </c>
      <c r="G32" s="20">
        <v>-486914</v>
      </c>
      <c r="H32" s="20">
        <v>-388105</v>
      </c>
      <c r="I32" s="20">
        <v>1639651</v>
      </c>
      <c r="J32" s="20">
        <v>764632</v>
      </c>
      <c r="K32" s="20">
        <v>1514678</v>
      </c>
      <c r="L32" s="20">
        <v>-791239</v>
      </c>
      <c r="M32" s="20">
        <v>667009</v>
      </c>
      <c r="N32" s="20">
        <v>1390448</v>
      </c>
      <c r="O32" s="20">
        <v>516395</v>
      </c>
      <c r="P32" s="20">
        <v>-703524</v>
      </c>
      <c r="Q32" s="20">
        <v>1198854</v>
      </c>
      <c r="R32" s="20">
        <v>1011725</v>
      </c>
      <c r="S32" s="20"/>
      <c r="T32" s="20"/>
      <c r="U32" s="20"/>
      <c r="V32" s="20"/>
      <c r="W32" s="20">
        <v>3166805</v>
      </c>
      <c r="X32" s="20">
        <v>21464555</v>
      </c>
      <c r="Y32" s="20">
        <v>-18297750</v>
      </c>
      <c r="Z32" s="21">
        <v>-85.246351485041274</v>
      </c>
      <c r="AA32" s="22">
        <v>29737794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15576872</v>
      </c>
      <c r="D35" s="18"/>
      <c r="E35" s="19">
        <v>7797671</v>
      </c>
      <c r="F35" s="20">
        <v>7797671</v>
      </c>
      <c r="G35" s="20">
        <v>16188207</v>
      </c>
      <c r="H35" s="20">
        <v>612384</v>
      </c>
      <c r="I35" s="20">
        <v>610994</v>
      </c>
      <c r="J35" s="20">
        <v>17411585</v>
      </c>
      <c r="K35" s="20">
        <v>611389</v>
      </c>
      <c r="L35" s="20">
        <v>611420</v>
      </c>
      <c r="M35" s="20">
        <v>578886</v>
      </c>
      <c r="N35" s="20">
        <v>1801695</v>
      </c>
      <c r="O35" s="20">
        <v>-1751</v>
      </c>
      <c r="P35" s="20">
        <v>611396</v>
      </c>
      <c r="Q35" s="20">
        <v>611883</v>
      </c>
      <c r="R35" s="20">
        <v>1221528</v>
      </c>
      <c r="S35" s="20"/>
      <c r="T35" s="20"/>
      <c r="U35" s="20"/>
      <c r="V35" s="20"/>
      <c r="W35" s="20">
        <v>20434808</v>
      </c>
      <c r="X35" s="20">
        <v>5848254</v>
      </c>
      <c r="Y35" s="20">
        <v>14586554</v>
      </c>
      <c r="Z35" s="21">
        <v>249.41724487342719</v>
      </c>
      <c r="AA35" s="22">
        <v>7797671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13977937</v>
      </c>
      <c r="D37" s="29">
        <f t="shared" ref="D37:Y37" si="3">SUM(D29:D36)</f>
        <v>0</v>
      </c>
      <c r="E37" s="30">
        <f t="shared" si="3"/>
        <v>37164380</v>
      </c>
      <c r="F37" s="31">
        <f t="shared" si="3"/>
        <v>37535465</v>
      </c>
      <c r="G37" s="31">
        <f t="shared" si="3"/>
        <v>15669049</v>
      </c>
      <c r="H37" s="31">
        <f t="shared" si="3"/>
        <v>222219</v>
      </c>
      <c r="I37" s="31">
        <f t="shared" si="3"/>
        <v>2249925</v>
      </c>
      <c r="J37" s="31">
        <f t="shared" si="3"/>
        <v>18141193</v>
      </c>
      <c r="K37" s="31">
        <f t="shared" si="3"/>
        <v>2124817</v>
      </c>
      <c r="L37" s="31">
        <f t="shared" si="3"/>
        <v>-181556</v>
      </c>
      <c r="M37" s="31">
        <f t="shared" si="3"/>
        <v>1245787</v>
      </c>
      <c r="N37" s="31">
        <f t="shared" si="3"/>
        <v>3189048</v>
      </c>
      <c r="O37" s="31">
        <f t="shared" si="3"/>
        <v>514486</v>
      </c>
      <c r="P37" s="31">
        <f t="shared" si="3"/>
        <v>-92141</v>
      </c>
      <c r="Q37" s="31">
        <f t="shared" si="3"/>
        <v>1809166</v>
      </c>
      <c r="R37" s="31">
        <f t="shared" si="3"/>
        <v>2231511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23561752</v>
      </c>
      <c r="X37" s="31">
        <f t="shared" si="3"/>
        <v>27312809</v>
      </c>
      <c r="Y37" s="31">
        <f t="shared" si="3"/>
        <v>-3751057</v>
      </c>
      <c r="Z37" s="32">
        <f>+IF(X37&lt;&gt;0,+(Y37/X37)*100,0)</f>
        <v>-13.73369176345062</v>
      </c>
      <c r="AA37" s="33">
        <f>SUM(AA29:AA36)</f>
        <v>37535465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13982083</v>
      </c>
      <c r="D44" s="29">
        <f>+D37+D43</f>
        <v>0</v>
      </c>
      <c r="E44" s="30">
        <f t="shared" si="5"/>
        <v>37164380</v>
      </c>
      <c r="F44" s="31">
        <f t="shared" si="5"/>
        <v>37535465</v>
      </c>
      <c r="G44" s="31">
        <f t="shared" si="5"/>
        <v>15673195</v>
      </c>
      <c r="H44" s="31">
        <f t="shared" si="5"/>
        <v>222219</v>
      </c>
      <c r="I44" s="31">
        <f t="shared" si="5"/>
        <v>2249925</v>
      </c>
      <c r="J44" s="31">
        <f t="shared" si="5"/>
        <v>18145339</v>
      </c>
      <c r="K44" s="31">
        <f t="shared" si="5"/>
        <v>2124817</v>
      </c>
      <c r="L44" s="31">
        <f t="shared" si="5"/>
        <v>-181556</v>
      </c>
      <c r="M44" s="31">
        <f t="shared" si="5"/>
        <v>1245787</v>
      </c>
      <c r="N44" s="31">
        <f t="shared" si="5"/>
        <v>3189048</v>
      </c>
      <c r="O44" s="31">
        <f t="shared" si="5"/>
        <v>514486</v>
      </c>
      <c r="P44" s="31">
        <f t="shared" si="5"/>
        <v>-92141</v>
      </c>
      <c r="Q44" s="31">
        <f t="shared" si="5"/>
        <v>1809166</v>
      </c>
      <c r="R44" s="31">
        <f t="shared" si="5"/>
        <v>2231511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23565898</v>
      </c>
      <c r="X44" s="31">
        <f t="shared" si="5"/>
        <v>27312809</v>
      </c>
      <c r="Y44" s="31">
        <f t="shared" si="5"/>
        <v>-3746911</v>
      </c>
      <c r="Z44" s="32">
        <f>+IF(X44&lt;&gt;0,+(Y44/X44)*100,0)</f>
        <v>-13.718512072485844</v>
      </c>
      <c r="AA44" s="33">
        <f>+AA37+AA43</f>
        <v>37535465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197685289</v>
      </c>
      <c r="D45" s="42">
        <f t="shared" si="6"/>
        <v>0</v>
      </c>
      <c r="E45" s="43">
        <f t="shared" si="6"/>
        <v>17575831</v>
      </c>
      <c r="F45" s="44">
        <f t="shared" si="6"/>
        <v>26157463</v>
      </c>
      <c r="G45" s="44">
        <f t="shared" si="6"/>
        <v>216844544</v>
      </c>
      <c r="H45" s="44">
        <f t="shared" si="6"/>
        <v>-11867220</v>
      </c>
      <c r="I45" s="44">
        <f t="shared" si="6"/>
        <v>1403889</v>
      </c>
      <c r="J45" s="44">
        <f t="shared" si="6"/>
        <v>206381213</v>
      </c>
      <c r="K45" s="44">
        <f t="shared" si="6"/>
        <v>4198289</v>
      </c>
      <c r="L45" s="44">
        <f t="shared" si="6"/>
        <v>3933506</v>
      </c>
      <c r="M45" s="44">
        <f t="shared" si="6"/>
        <v>1028620</v>
      </c>
      <c r="N45" s="44">
        <f t="shared" si="6"/>
        <v>9160415</v>
      </c>
      <c r="O45" s="44">
        <f t="shared" si="6"/>
        <v>-908995</v>
      </c>
      <c r="P45" s="44">
        <f t="shared" si="6"/>
        <v>4055064</v>
      </c>
      <c r="Q45" s="44">
        <f t="shared" si="6"/>
        <v>2676712</v>
      </c>
      <c r="R45" s="44">
        <f t="shared" si="6"/>
        <v>5822781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221364409</v>
      </c>
      <c r="X45" s="44">
        <f t="shared" si="6"/>
        <v>16614520</v>
      </c>
      <c r="Y45" s="44">
        <f t="shared" si="6"/>
        <v>204749889</v>
      </c>
      <c r="Z45" s="45">
        <f>+IF(X45&lt;&gt;0,+(Y45/X45)*100,0)</f>
        <v>1232.355126720483</v>
      </c>
      <c r="AA45" s="46">
        <f>+AA26-AA44</f>
        <v>26157463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29200</v>
      </c>
      <c r="D47" s="18"/>
      <c r="E47" s="19">
        <v>17575831</v>
      </c>
      <c r="F47" s="20">
        <v>26157463</v>
      </c>
      <c r="G47" s="20">
        <v>29200</v>
      </c>
      <c r="H47" s="20"/>
      <c r="I47" s="20"/>
      <c r="J47" s="20">
        <v>29200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29200</v>
      </c>
      <c r="X47" s="20">
        <v>16614520</v>
      </c>
      <c r="Y47" s="20">
        <v>-16585320</v>
      </c>
      <c r="Z47" s="47">
        <v>-99.824250113755923</v>
      </c>
      <c r="AA47" s="22">
        <v>26157463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29200</v>
      </c>
      <c r="D50" s="50">
        <f t="shared" ref="D50:Y50" si="7">SUM(D47:D49)</f>
        <v>0</v>
      </c>
      <c r="E50" s="51">
        <f t="shared" si="7"/>
        <v>17575831</v>
      </c>
      <c r="F50" s="52">
        <f t="shared" si="7"/>
        <v>26157463</v>
      </c>
      <c r="G50" s="52">
        <f t="shared" si="7"/>
        <v>29200</v>
      </c>
      <c r="H50" s="52">
        <f t="shared" si="7"/>
        <v>0</v>
      </c>
      <c r="I50" s="52">
        <f t="shared" si="7"/>
        <v>0</v>
      </c>
      <c r="J50" s="52">
        <f t="shared" si="7"/>
        <v>29200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29200</v>
      </c>
      <c r="X50" s="52">
        <f t="shared" si="7"/>
        <v>16614520</v>
      </c>
      <c r="Y50" s="52">
        <f t="shared" si="7"/>
        <v>-16585320</v>
      </c>
      <c r="Z50" s="53">
        <f>+IF(X50&lt;&gt;0,+(Y50/X50)*100,0)</f>
        <v>-99.824250113755923</v>
      </c>
      <c r="AA50" s="54">
        <f>SUM(AA47:AA49)</f>
        <v>26157463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-747469</v>
      </c>
      <c r="F17" s="20">
        <v>-747469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-560601</v>
      </c>
      <c r="Y17" s="24">
        <v>560601</v>
      </c>
      <c r="Z17" s="25">
        <v>-100</v>
      </c>
      <c r="AA17" s="26">
        <v>-747469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-747469</v>
      </c>
      <c r="F25" s="36">
        <f t="shared" si="1"/>
        <v>-747469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-560601</v>
      </c>
      <c r="Y25" s="36">
        <f t="shared" si="1"/>
        <v>560601</v>
      </c>
      <c r="Z25" s="37">
        <f>+IF(X25&lt;&gt;0,+(Y25/X25)*100,0)</f>
        <v>-100</v>
      </c>
      <c r="AA25" s="38">
        <f>SUM(AA15:AA24)</f>
        <v>-747469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-775469</v>
      </c>
      <c r="F26" s="31">
        <f t="shared" si="2"/>
        <v>-775469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-588601</v>
      </c>
      <c r="Y26" s="31">
        <f t="shared" si="2"/>
        <v>560601</v>
      </c>
      <c r="Z26" s="32">
        <f>+IF(X26&lt;&gt;0,+(Y26/X26)*100,0)</f>
        <v>-95.242957453351252</v>
      </c>
      <c r="AA26" s="33">
        <f>+AA13+AA25</f>
        <v>-775469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-775469</v>
      </c>
      <c r="F45" s="44">
        <f t="shared" si="6"/>
        <v>-775469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-588601</v>
      </c>
      <c r="Y45" s="44">
        <f t="shared" si="6"/>
        <v>560601</v>
      </c>
      <c r="Z45" s="45">
        <f>+IF(X45&lt;&gt;0,+(Y45/X45)*100,0)</f>
        <v>-95.242957453351252</v>
      </c>
      <c r="AA45" s="46">
        <f>+AA26-AA44</f>
        <v>-775469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-747469</v>
      </c>
      <c r="F47" s="20">
        <v>-747469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-560601</v>
      </c>
      <c r="Y47" s="20">
        <v>560601</v>
      </c>
      <c r="Z47" s="47">
        <v>-100</v>
      </c>
      <c r="AA47" s="22">
        <v>-747469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-747469</v>
      </c>
      <c r="F50" s="52">
        <f t="shared" si="7"/>
        <v>-747469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-560601</v>
      </c>
      <c r="Y50" s="52">
        <f t="shared" si="7"/>
        <v>560601</v>
      </c>
      <c r="Z50" s="53">
        <f>+IF(X50&lt;&gt;0,+(Y50/X50)*100,0)</f>
        <v>-100</v>
      </c>
      <c r="AA50" s="54">
        <f>SUM(AA47:AA49)</f>
        <v>-747469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16089858</v>
      </c>
      <c r="D7" s="18"/>
      <c r="E7" s="19">
        <v>81142946</v>
      </c>
      <c r="F7" s="20">
        <v>81142946</v>
      </c>
      <c r="G7" s="20"/>
      <c r="H7" s="20">
        <v>556143</v>
      </c>
      <c r="I7" s="20">
        <v>17448928</v>
      </c>
      <c r="J7" s="20">
        <v>18005071</v>
      </c>
      <c r="K7" s="20"/>
      <c r="L7" s="20">
        <v>169221</v>
      </c>
      <c r="M7" s="20">
        <v>1822349</v>
      </c>
      <c r="N7" s="20">
        <v>1991570</v>
      </c>
      <c r="O7" s="20">
        <v>434449</v>
      </c>
      <c r="P7" s="20">
        <v>1445975</v>
      </c>
      <c r="Q7" s="20">
        <v>16860587</v>
      </c>
      <c r="R7" s="20">
        <v>18741011</v>
      </c>
      <c r="S7" s="20"/>
      <c r="T7" s="20"/>
      <c r="U7" s="20"/>
      <c r="V7" s="20"/>
      <c r="W7" s="20">
        <v>38737652</v>
      </c>
      <c r="X7" s="20">
        <v>60857235</v>
      </c>
      <c r="Y7" s="20">
        <v>-22119583</v>
      </c>
      <c r="Z7" s="21">
        <v>-36.346677597166547</v>
      </c>
      <c r="AA7" s="22">
        <v>81142946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16089858</v>
      </c>
      <c r="D13" s="29">
        <f>SUM(D6:D12)</f>
        <v>0</v>
      </c>
      <c r="E13" s="30">
        <f t="shared" si="0"/>
        <v>81142946</v>
      </c>
      <c r="F13" s="31">
        <f t="shared" si="0"/>
        <v>81142946</v>
      </c>
      <c r="G13" s="31">
        <f t="shared" si="0"/>
        <v>0</v>
      </c>
      <c r="H13" s="31">
        <f t="shared" si="0"/>
        <v>556143</v>
      </c>
      <c r="I13" s="31">
        <f t="shared" si="0"/>
        <v>17448928</v>
      </c>
      <c r="J13" s="31">
        <f t="shared" si="0"/>
        <v>18005071</v>
      </c>
      <c r="K13" s="31">
        <f t="shared" si="0"/>
        <v>0</v>
      </c>
      <c r="L13" s="31">
        <f t="shared" si="0"/>
        <v>169221</v>
      </c>
      <c r="M13" s="31">
        <f t="shared" si="0"/>
        <v>1822349</v>
      </c>
      <c r="N13" s="31">
        <f t="shared" si="0"/>
        <v>1991570</v>
      </c>
      <c r="O13" s="31">
        <f t="shared" si="0"/>
        <v>434449</v>
      </c>
      <c r="P13" s="31">
        <f t="shared" si="0"/>
        <v>1445975</v>
      </c>
      <c r="Q13" s="31">
        <f t="shared" si="0"/>
        <v>16860587</v>
      </c>
      <c r="R13" s="31">
        <f t="shared" si="0"/>
        <v>18741011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38737652</v>
      </c>
      <c r="X13" s="31">
        <f t="shared" si="0"/>
        <v>60857235</v>
      </c>
      <c r="Y13" s="31">
        <f t="shared" si="0"/>
        <v>-22119583</v>
      </c>
      <c r="Z13" s="32">
        <f>+IF(X13&lt;&gt;0,+(Y13/X13)*100,0)</f>
        <v>-36.346677597166547</v>
      </c>
      <c r="AA13" s="33">
        <f>SUM(AA6:AA12)</f>
        <v>81142946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60859383</v>
      </c>
      <c r="D17" s="18"/>
      <c r="E17" s="19">
        <v>48398333</v>
      </c>
      <c r="F17" s="20">
        <v>48398333</v>
      </c>
      <c r="G17" s="24"/>
      <c r="H17" s="24"/>
      <c r="I17" s="24">
        <v>60859382</v>
      </c>
      <c r="J17" s="20">
        <v>60859382</v>
      </c>
      <c r="K17" s="24"/>
      <c r="L17" s="24"/>
      <c r="M17" s="20"/>
      <c r="N17" s="24"/>
      <c r="O17" s="24"/>
      <c r="P17" s="24"/>
      <c r="Q17" s="20">
        <v>60859382</v>
      </c>
      <c r="R17" s="24">
        <v>60859382</v>
      </c>
      <c r="S17" s="24"/>
      <c r="T17" s="20"/>
      <c r="U17" s="24"/>
      <c r="V17" s="24"/>
      <c r="W17" s="24">
        <v>121718764</v>
      </c>
      <c r="X17" s="20">
        <v>36298764</v>
      </c>
      <c r="Y17" s="24">
        <v>85420000</v>
      </c>
      <c r="Z17" s="25">
        <v>235.32481712049477</v>
      </c>
      <c r="AA17" s="26">
        <v>48398333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60859383</v>
      </c>
      <c r="D25" s="29">
        <f t="shared" ref="D25:Y25" si="1">SUM(D15:D24)</f>
        <v>0</v>
      </c>
      <c r="E25" s="35">
        <f t="shared" si="1"/>
        <v>48398333</v>
      </c>
      <c r="F25" s="36">
        <f t="shared" si="1"/>
        <v>48398333</v>
      </c>
      <c r="G25" s="36">
        <f t="shared" si="1"/>
        <v>0</v>
      </c>
      <c r="H25" s="36">
        <f t="shared" si="1"/>
        <v>0</v>
      </c>
      <c r="I25" s="36">
        <f t="shared" si="1"/>
        <v>60859382</v>
      </c>
      <c r="J25" s="36">
        <f t="shared" si="1"/>
        <v>60859382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60859382</v>
      </c>
      <c r="R25" s="36">
        <f t="shared" si="1"/>
        <v>60859382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121718764</v>
      </c>
      <c r="X25" s="36">
        <f t="shared" si="1"/>
        <v>36298764</v>
      </c>
      <c r="Y25" s="36">
        <f t="shared" si="1"/>
        <v>85420000</v>
      </c>
      <c r="Z25" s="37">
        <f>+IF(X25&lt;&gt;0,+(Y25/X25)*100,0)</f>
        <v>235.32481712049477</v>
      </c>
      <c r="AA25" s="38">
        <f>SUM(AA15:AA24)</f>
        <v>48398333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76949241</v>
      </c>
      <c r="D26" s="29">
        <f>+D13+D25</f>
        <v>0</v>
      </c>
      <c r="E26" s="30">
        <f t="shared" si="2"/>
        <v>129541279</v>
      </c>
      <c r="F26" s="31">
        <f t="shared" si="2"/>
        <v>129541279</v>
      </c>
      <c r="G26" s="31">
        <f t="shared" si="2"/>
        <v>0</v>
      </c>
      <c r="H26" s="31">
        <f t="shared" si="2"/>
        <v>556143</v>
      </c>
      <c r="I26" s="31">
        <f t="shared" si="2"/>
        <v>78308310</v>
      </c>
      <c r="J26" s="31">
        <f t="shared" si="2"/>
        <v>78864453</v>
      </c>
      <c r="K26" s="31">
        <f t="shared" si="2"/>
        <v>0</v>
      </c>
      <c r="L26" s="31">
        <f t="shared" si="2"/>
        <v>169221</v>
      </c>
      <c r="M26" s="31">
        <f t="shared" si="2"/>
        <v>1822349</v>
      </c>
      <c r="N26" s="31">
        <f t="shared" si="2"/>
        <v>1991570</v>
      </c>
      <c r="O26" s="31">
        <f t="shared" si="2"/>
        <v>434449</v>
      </c>
      <c r="P26" s="31">
        <f t="shared" si="2"/>
        <v>1445975</v>
      </c>
      <c r="Q26" s="31">
        <f t="shared" si="2"/>
        <v>77719969</v>
      </c>
      <c r="R26" s="31">
        <f t="shared" si="2"/>
        <v>79600393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160456416</v>
      </c>
      <c r="X26" s="31">
        <f t="shared" si="2"/>
        <v>97155999</v>
      </c>
      <c r="Y26" s="31">
        <f t="shared" si="2"/>
        <v>63300417</v>
      </c>
      <c r="Z26" s="32">
        <f>+IF(X26&lt;&gt;0,+(Y26/X26)*100,0)</f>
        <v>65.153379772256784</v>
      </c>
      <c r="AA26" s="33">
        <f>+AA13+AA25</f>
        <v>129541279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2861750</v>
      </c>
      <c r="D35" s="18"/>
      <c r="E35" s="19"/>
      <c r="F35" s="20"/>
      <c r="G35" s="20"/>
      <c r="H35" s="20">
        <v>52356</v>
      </c>
      <c r="I35" s="20">
        <v>2994997</v>
      </c>
      <c r="J35" s="20">
        <v>3047353</v>
      </c>
      <c r="K35" s="20"/>
      <c r="L35" s="20">
        <v>299</v>
      </c>
      <c r="M35" s="20">
        <v>188433</v>
      </c>
      <c r="N35" s="20">
        <v>188732</v>
      </c>
      <c r="O35" s="20">
        <v>35443</v>
      </c>
      <c r="P35" s="20">
        <v>164549</v>
      </c>
      <c r="Q35" s="20">
        <v>2937193</v>
      </c>
      <c r="R35" s="20">
        <v>3137185</v>
      </c>
      <c r="S35" s="20"/>
      <c r="T35" s="20"/>
      <c r="U35" s="20"/>
      <c r="V35" s="20"/>
      <c r="W35" s="20">
        <v>6373270</v>
      </c>
      <c r="X35" s="20"/>
      <c r="Y35" s="20">
        <v>6373270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2861750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52356</v>
      </c>
      <c r="I37" s="31">
        <f t="shared" si="3"/>
        <v>2994997</v>
      </c>
      <c r="J37" s="31">
        <f t="shared" si="3"/>
        <v>3047353</v>
      </c>
      <c r="K37" s="31">
        <f t="shared" si="3"/>
        <v>0</v>
      </c>
      <c r="L37" s="31">
        <f t="shared" si="3"/>
        <v>299</v>
      </c>
      <c r="M37" s="31">
        <f t="shared" si="3"/>
        <v>188433</v>
      </c>
      <c r="N37" s="31">
        <f t="shared" si="3"/>
        <v>188732</v>
      </c>
      <c r="O37" s="31">
        <f t="shared" si="3"/>
        <v>35443</v>
      </c>
      <c r="P37" s="31">
        <f t="shared" si="3"/>
        <v>164549</v>
      </c>
      <c r="Q37" s="31">
        <f t="shared" si="3"/>
        <v>2937193</v>
      </c>
      <c r="R37" s="31">
        <f t="shared" si="3"/>
        <v>3137185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6373270</v>
      </c>
      <c r="X37" s="31">
        <f t="shared" si="3"/>
        <v>0</v>
      </c>
      <c r="Y37" s="31">
        <f t="shared" si="3"/>
        <v>6373270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2861750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52356</v>
      </c>
      <c r="I44" s="31">
        <f t="shared" si="5"/>
        <v>2994997</v>
      </c>
      <c r="J44" s="31">
        <f t="shared" si="5"/>
        <v>3047353</v>
      </c>
      <c r="K44" s="31">
        <f t="shared" si="5"/>
        <v>0</v>
      </c>
      <c r="L44" s="31">
        <f t="shared" si="5"/>
        <v>299</v>
      </c>
      <c r="M44" s="31">
        <f t="shared" si="5"/>
        <v>188433</v>
      </c>
      <c r="N44" s="31">
        <f t="shared" si="5"/>
        <v>188732</v>
      </c>
      <c r="O44" s="31">
        <f t="shared" si="5"/>
        <v>35443</v>
      </c>
      <c r="P44" s="31">
        <f t="shared" si="5"/>
        <v>164549</v>
      </c>
      <c r="Q44" s="31">
        <f t="shared" si="5"/>
        <v>2937193</v>
      </c>
      <c r="R44" s="31">
        <f t="shared" si="5"/>
        <v>3137185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6373270</v>
      </c>
      <c r="X44" s="31">
        <f t="shared" si="5"/>
        <v>0</v>
      </c>
      <c r="Y44" s="31">
        <f t="shared" si="5"/>
        <v>6373270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74087491</v>
      </c>
      <c r="D45" s="42">
        <f t="shared" si="6"/>
        <v>0</v>
      </c>
      <c r="E45" s="43">
        <f t="shared" si="6"/>
        <v>129541279</v>
      </c>
      <c r="F45" s="44">
        <f t="shared" si="6"/>
        <v>129541279</v>
      </c>
      <c r="G45" s="44">
        <f t="shared" si="6"/>
        <v>0</v>
      </c>
      <c r="H45" s="44">
        <f t="shared" si="6"/>
        <v>503787</v>
      </c>
      <c r="I45" s="44">
        <f t="shared" si="6"/>
        <v>75313313</v>
      </c>
      <c r="J45" s="44">
        <f t="shared" si="6"/>
        <v>75817100</v>
      </c>
      <c r="K45" s="44">
        <f t="shared" si="6"/>
        <v>0</v>
      </c>
      <c r="L45" s="44">
        <f t="shared" si="6"/>
        <v>168922</v>
      </c>
      <c r="M45" s="44">
        <f t="shared" si="6"/>
        <v>1633916</v>
      </c>
      <c r="N45" s="44">
        <f t="shared" si="6"/>
        <v>1802838</v>
      </c>
      <c r="O45" s="44">
        <f t="shared" si="6"/>
        <v>399006</v>
      </c>
      <c r="P45" s="44">
        <f t="shared" si="6"/>
        <v>1281426</v>
      </c>
      <c r="Q45" s="44">
        <f t="shared" si="6"/>
        <v>74782776</v>
      </c>
      <c r="R45" s="44">
        <f t="shared" si="6"/>
        <v>76463208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154083146</v>
      </c>
      <c r="X45" s="44">
        <f t="shared" si="6"/>
        <v>97155999</v>
      </c>
      <c r="Y45" s="44">
        <f t="shared" si="6"/>
        <v>56927147</v>
      </c>
      <c r="Z45" s="45">
        <f>+IF(X45&lt;&gt;0,+(Y45/X45)*100,0)</f>
        <v>58.593548093720905</v>
      </c>
      <c r="AA45" s="46">
        <f>+AA26-AA44</f>
        <v>129541279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-112416840</v>
      </c>
      <c r="D47" s="18"/>
      <c r="E47" s="19">
        <v>-23620719</v>
      </c>
      <c r="F47" s="20">
        <v>-23620719</v>
      </c>
      <c r="G47" s="20"/>
      <c r="H47" s="20"/>
      <c r="I47" s="20">
        <v>-195231402</v>
      </c>
      <c r="J47" s="20">
        <v>-195231402</v>
      </c>
      <c r="K47" s="20"/>
      <c r="L47" s="20"/>
      <c r="M47" s="20"/>
      <c r="N47" s="20"/>
      <c r="O47" s="20"/>
      <c r="P47" s="20"/>
      <c r="Q47" s="20">
        <v>-195231402</v>
      </c>
      <c r="R47" s="20">
        <v>-195231402</v>
      </c>
      <c r="S47" s="20"/>
      <c r="T47" s="20"/>
      <c r="U47" s="20"/>
      <c r="V47" s="20"/>
      <c r="W47" s="20">
        <v>-390462804</v>
      </c>
      <c r="X47" s="20">
        <v>-17715546</v>
      </c>
      <c r="Y47" s="20">
        <v>-372747258</v>
      </c>
      <c r="Z47" s="47">
        <v>2104.0686976286252</v>
      </c>
      <c r="AA47" s="22">
        <v>-23620719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-112416840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0</v>
      </c>
      <c r="H50" s="52">
        <f t="shared" si="7"/>
        <v>0</v>
      </c>
      <c r="I50" s="52">
        <f t="shared" si="7"/>
        <v>-195231402</v>
      </c>
      <c r="J50" s="52">
        <f t="shared" si="7"/>
        <v>-195231402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-195231402</v>
      </c>
      <c r="R50" s="52">
        <f t="shared" si="7"/>
        <v>-195231402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-390462804</v>
      </c>
      <c r="X50" s="52">
        <f t="shared" si="7"/>
        <v>-17715546</v>
      </c>
      <c r="Y50" s="52">
        <f t="shared" si="7"/>
        <v>-372747258</v>
      </c>
      <c r="Z50" s="53">
        <f>+IF(X50&lt;&gt;0,+(Y50/X50)*100,0)</f>
        <v>2104.0686976286252</v>
      </c>
      <c r="AA50" s="54">
        <f>SUM(AA47:AA49)</f>
        <v>-23620719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10162137</v>
      </c>
      <c r="G6" s="20"/>
      <c r="H6" s="20"/>
      <c r="I6" s="20">
        <v>115542</v>
      </c>
      <c r="J6" s="20">
        <v>115542</v>
      </c>
      <c r="K6" s="20">
        <v>162106</v>
      </c>
      <c r="L6" s="20">
        <v>143654</v>
      </c>
      <c r="M6" s="20">
        <v>135206</v>
      </c>
      <c r="N6" s="20">
        <v>440966</v>
      </c>
      <c r="O6" s="20">
        <v>141736</v>
      </c>
      <c r="P6" s="20">
        <v>185281</v>
      </c>
      <c r="Q6" s="20">
        <v>153285</v>
      </c>
      <c r="R6" s="20">
        <v>480302</v>
      </c>
      <c r="S6" s="20"/>
      <c r="T6" s="20"/>
      <c r="U6" s="20"/>
      <c r="V6" s="20"/>
      <c r="W6" s="20">
        <v>1036810</v>
      </c>
      <c r="X6" s="20">
        <v>4725789</v>
      </c>
      <c r="Y6" s="20">
        <v>-3688979</v>
      </c>
      <c r="Z6" s="21">
        <v>-78.060594749363545</v>
      </c>
      <c r="AA6" s="22">
        <v>10162137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1659483</v>
      </c>
      <c r="G7" s="20"/>
      <c r="H7" s="20"/>
      <c r="I7" s="20">
        <v>918163</v>
      </c>
      <c r="J7" s="20">
        <v>918163</v>
      </c>
      <c r="K7" s="20">
        <v>815634</v>
      </c>
      <c r="L7" s="20">
        <v>681658</v>
      </c>
      <c r="M7" s="20">
        <v>797186</v>
      </c>
      <c r="N7" s="20">
        <v>2294478</v>
      </c>
      <c r="O7" s="20">
        <v>781425</v>
      </c>
      <c r="P7" s="20">
        <v>748761</v>
      </c>
      <c r="Q7" s="20">
        <v>1918090</v>
      </c>
      <c r="R7" s="20">
        <v>3448276</v>
      </c>
      <c r="S7" s="20"/>
      <c r="T7" s="20"/>
      <c r="U7" s="20"/>
      <c r="V7" s="20"/>
      <c r="W7" s="20">
        <v>6660917</v>
      </c>
      <c r="X7" s="20">
        <v>1979601</v>
      </c>
      <c r="Y7" s="20">
        <v>4681316</v>
      </c>
      <c r="Z7" s="21">
        <v>236.47775486070174</v>
      </c>
      <c r="AA7" s="22">
        <v>1659483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11821620</v>
      </c>
      <c r="G13" s="31">
        <f t="shared" si="0"/>
        <v>0</v>
      </c>
      <c r="H13" s="31">
        <f t="shared" si="0"/>
        <v>0</v>
      </c>
      <c r="I13" s="31">
        <f t="shared" si="0"/>
        <v>1033705</v>
      </c>
      <c r="J13" s="31">
        <f t="shared" si="0"/>
        <v>1033705</v>
      </c>
      <c r="K13" s="31">
        <f t="shared" si="0"/>
        <v>977740</v>
      </c>
      <c r="L13" s="31">
        <f t="shared" si="0"/>
        <v>825312</v>
      </c>
      <c r="M13" s="31">
        <f t="shared" si="0"/>
        <v>932392</v>
      </c>
      <c r="N13" s="31">
        <f t="shared" si="0"/>
        <v>2735444</v>
      </c>
      <c r="O13" s="31">
        <f t="shared" si="0"/>
        <v>923161</v>
      </c>
      <c r="P13" s="31">
        <f t="shared" si="0"/>
        <v>934042</v>
      </c>
      <c r="Q13" s="31">
        <f t="shared" si="0"/>
        <v>2071375</v>
      </c>
      <c r="R13" s="31">
        <f t="shared" si="0"/>
        <v>3928578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7697727</v>
      </c>
      <c r="X13" s="31">
        <f t="shared" si="0"/>
        <v>6705390</v>
      </c>
      <c r="Y13" s="31">
        <f t="shared" si="0"/>
        <v>992337</v>
      </c>
      <c r="Z13" s="32">
        <f>+IF(X13&lt;&gt;0,+(Y13/X13)*100,0)</f>
        <v>14.799094459830078</v>
      </c>
      <c r="AA13" s="33">
        <f>SUM(AA6:AA12)</f>
        <v>11821620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31525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-2548010</v>
      </c>
      <c r="Y17" s="24">
        <v>2548010</v>
      </c>
      <c r="Z17" s="25">
        <v>-100</v>
      </c>
      <c r="AA17" s="26">
        <v>31525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31525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-2548010</v>
      </c>
      <c r="Y25" s="36">
        <f t="shared" si="1"/>
        <v>2548010</v>
      </c>
      <c r="Z25" s="37">
        <f>+IF(X25&lt;&gt;0,+(Y25/X25)*100,0)</f>
        <v>-100</v>
      </c>
      <c r="AA25" s="38">
        <f>SUM(AA15:AA24)</f>
        <v>31525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11853145</v>
      </c>
      <c r="G26" s="31">
        <f t="shared" si="2"/>
        <v>0</v>
      </c>
      <c r="H26" s="31">
        <f t="shared" si="2"/>
        <v>0</v>
      </c>
      <c r="I26" s="31">
        <f t="shared" si="2"/>
        <v>1033705</v>
      </c>
      <c r="J26" s="31">
        <f t="shared" si="2"/>
        <v>1033705</v>
      </c>
      <c r="K26" s="31">
        <f t="shared" si="2"/>
        <v>977740</v>
      </c>
      <c r="L26" s="31">
        <f t="shared" si="2"/>
        <v>825312</v>
      </c>
      <c r="M26" s="31">
        <f t="shared" si="2"/>
        <v>932392</v>
      </c>
      <c r="N26" s="31">
        <f t="shared" si="2"/>
        <v>2735444</v>
      </c>
      <c r="O26" s="31">
        <f t="shared" si="2"/>
        <v>923161</v>
      </c>
      <c r="P26" s="31">
        <f t="shared" si="2"/>
        <v>934042</v>
      </c>
      <c r="Q26" s="31">
        <f t="shared" si="2"/>
        <v>2071375</v>
      </c>
      <c r="R26" s="31">
        <f t="shared" si="2"/>
        <v>3928578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7697727</v>
      </c>
      <c r="X26" s="31">
        <f t="shared" si="2"/>
        <v>4157380</v>
      </c>
      <c r="Y26" s="31">
        <f t="shared" si="2"/>
        <v>3540347</v>
      </c>
      <c r="Z26" s="32">
        <f>+IF(X26&lt;&gt;0,+(Y26/X26)*100,0)</f>
        <v>85.158128436659624</v>
      </c>
      <c r="AA26" s="33">
        <f>+AA13+AA25</f>
        <v>11853145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-56552</v>
      </c>
      <c r="J32" s="20">
        <v>-56552</v>
      </c>
      <c r="K32" s="20">
        <v>-58067</v>
      </c>
      <c r="L32" s="20">
        <v>-53762</v>
      </c>
      <c r="M32" s="20">
        <v>-41852</v>
      </c>
      <c r="N32" s="20">
        <v>-153681</v>
      </c>
      <c r="O32" s="20">
        <v>-52186</v>
      </c>
      <c r="P32" s="20">
        <v>-55534</v>
      </c>
      <c r="Q32" s="20">
        <v>1655122</v>
      </c>
      <c r="R32" s="20">
        <v>1547402</v>
      </c>
      <c r="S32" s="20"/>
      <c r="T32" s="20"/>
      <c r="U32" s="20"/>
      <c r="V32" s="20"/>
      <c r="W32" s="20">
        <v>1337169</v>
      </c>
      <c r="X32" s="20">
        <v>-5513934</v>
      </c>
      <c r="Y32" s="20">
        <v>6851103</v>
      </c>
      <c r="Z32" s="21">
        <v>-124.25072552555037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142331</v>
      </c>
      <c r="J35" s="20">
        <v>142331</v>
      </c>
      <c r="K35" s="20">
        <v>118785</v>
      </c>
      <c r="L35" s="20">
        <v>118147</v>
      </c>
      <c r="M35" s="20">
        <v>130698</v>
      </c>
      <c r="N35" s="20">
        <v>367630</v>
      </c>
      <c r="O35" s="20">
        <v>131272</v>
      </c>
      <c r="P35" s="20">
        <v>133207</v>
      </c>
      <c r="Q35" s="20">
        <v>-7363</v>
      </c>
      <c r="R35" s="20">
        <v>257116</v>
      </c>
      <c r="S35" s="20"/>
      <c r="T35" s="20"/>
      <c r="U35" s="20"/>
      <c r="V35" s="20"/>
      <c r="W35" s="20">
        <v>767077</v>
      </c>
      <c r="X35" s="20"/>
      <c r="Y35" s="20">
        <v>767077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85779</v>
      </c>
      <c r="J37" s="31">
        <f t="shared" si="3"/>
        <v>85779</v>
      </c>
      <c r="K37" s="31">
        <f t="shared" si="3"/>
        <v>60718</v>
      </c>
      <c r="L37" s="31">
        <f t="shared" si="3"/>
        <v>64385</v>
      </c>
      <c r="M37" s="31">
        <f t="shared" si="3"/>
        <v>88846</v>
      </c>
      <c r="N37" s="31">
        <f t="shared" si="3"/>
        <v>213949</v>
      </c>
      <c r="O37" s="31">
        <f t="shared" si="3"/>
        <v>79086</v>
      </c>
      <c r="P37" s="31">
        <f t="shared" si="3"/>
        <v>77673</v>
      </c>
      <c r="Q37" s="31">
        <f t="shared" si="3"/>
        <v>1647759</v>
      </c>
      <c r="R37" s="31">
        <f t="shared" si="3"/>
        <v>1804518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2104246</v>
      </c>
      <c r="X37" s="31">
        <f t="shared" si="3"/>
        <v>-5513934</v>
      </c>
      <c r="Y37" s="31">
        <f t="shared" si="3"/>
        <v>7618180</v>
      </c>
      <c r="Z37" s="32">
        <f>+IF(X37&lt;&gt;0,+(Y37/X37)*100,0)</f>
        <v>-138.16233563912809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85779</v>
      </c>
      <c r="J44" s="31">
        <f t="shared" si="5"/>
        <v>85779</v>
      </c>
      <c r="K44" s="31">
        <f t="shared" si="5"/>
        <v>60718</v>
      </c>
      <c r="L44" s="31">
        <f t="shared" si="5"/>
        <v>64385</v>
      </c>
      <c r="M44" s="31">
        <f t="shared" si="5"/>
        <v>88846</v>
      </c>
      <c r="N44" s="31">
        <f t="shared" si="5"/>
        <v>213949</v>
      </c>
      <c r="O44" s="31">
        <f t="shared" si="5"/>
        <v>79086</v>
      </c>
      <c r="P44" s="31">
        <f t="shared" si="5"/>
        <v>77673</v>
      </c>
      <c r="Q44" s="31">
        <f t="shared" si="5"/>
        <v>1647759</v>
      </c>
      <c r="R44" s="31">
        <f t="shared" si="5"/>
        <v>1804518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2104246</v>
      </c>
      <c r="X44" s="31">
        <f t="shared" si="5"/>
        <v>-5513934</v>
      </c>
      <c r="Y44" s="31">
        <f t="shared" si="5"/>
        <v>7618180</v>
      </c>
      <c r="Z44" s="32">
        <f>+IF(X44&lt;&gt;0,+(Y44/X44)*100,0)</f>
        <v>-138.16233563912809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11853145</v>
      </c>
      <c r="G45" s="44">
        <f t="shared" si="6"/>
        <v>0</v>
      </c>
      <c r="H45" s="44">
        <f t="shared" si="6"/>
        <v>0</v>
      </c>
      <c r="I45" s="44">
        <f t="shared" si="6"/>
        <v>947926</v>
      </c>
      <c r="J45" s="44">
        <f t="shared" si="6"/>
        <v>947926</v>
      </c>
      <c r="K45" s="44">
        <f t="shared" si="6"/>
        <v>917022</v>
      </c>
      <c r="L45" s="44">
        <f t="shared" si="6"/>
        <v>760927</v>
      </c>
      <c r="M45" s="44">
        <f t="shared" si="6"/>
        <v>843546</v>
      </c>
      <c r="N45" s="44">
        <f t="shared" si="6"/>
        <v>2521495</v>
      </c>
      <c r="O45" s="44">
        <f t="shared" si="6"/>
        <v>844075</v>
      </c>
      <c r="P45" s="44">
        <f t="shared" si="6"/>
        <v>856369</v>
      </c>
      <c r="Q45" s="44">
        <f t="shared" si="6"/>
        <v>423616</v>
      </c>
      <c r="R45" s="44">
        <f t="shared" si="6"/>
        <v>2124060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5593481</v>
      </c>
      <c r="X45" s="44">
        <f t="shared" si="6"/>
        <v>9671314</v>
      </c>
      <c r="Y45" s="44">
        <f t="shared" si="6"/>
        <v>-4077833</v>
      </c>
      <c r="Z45" s="45">
        <f>+IF(X45&lt;&gt;0,+(Y45/X45)*100,0)</f>
        <v>-42.164208503622156</v>
      </c>
      <c r="AA45" s="46">
        <f>+AA26-AA44</f>
        <v>11853145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11821620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9639789</v>
      </c>
      <c r="Y47" s="20">
        <v>-9639789</v>
      </c>
      <c r="Z47" s="47">
        <v>-100</v>
      </c>
      <c r="AA47" s="22">
        <v>11821620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11821620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9639789</v>
      </c>
      <c r="Y50" s="52">
        <f t="shared" si="7"/>
        <v>-9639789</v>
      </c>
      <c r="Z50" s="53">
        <f>+IF(X50&lt;&gt;0,+(Y50/X50)*100,0)</f>
        <v>-100</v>
      </c>
      <c r="AA50" s="54">
        <f>SUM(AA47:AA49)</f>
        <v>11821620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25117839</v>
      </c>
      <c r="D7" s="18"/>
      <c r="E7" s="19">
        <v>34343917</v>
      </c>
      <c r="F7" s="20">
        <v>35875436</v>
      </c>
      <c r="G7" s="20">
        <v>57621967</v>
      </c>
      <c r="H7" s="20">
        <v>-26410550</v>
      </c>
      <c r="I7" s="20">
        <v>3521552</v>
      </c>
      <c r="J7" s="20">
        <v>34732969</v>
      </c>
      <c r="K7" s="20">
        <v>2349738</v>
      </c>
      <c r="L7" s="20">
        <v>3489146</v>
      </c>
      <c r="M7" s="20">
        <v>2882582</v>
      </c>
      <c r="N7" s="20">
        <v>8721466</v>
      </c>
      <c r="O7" s="20">
        <v>3380565</v>
      </c>
      <c r="P7" s="20">
        <v>3238856</v>
      </c>
      <c r="Q7" s="20">
        <v>2617862</v>
      </c>
      <c r="R7" s="20">
        <v>9237283</v>
      </c>
      <c r="S7" s="20"/>
      <c r="T7" s="20"/>
      <c r="U7" s="20"/>
      <c r="V7" s="20"/>
      <c r="W7" s="20">
        <v>52691718</v>
      </c>
      <c r="X7" s="20">
        <v>26405060</v>
      </c>
      <c r="Y7" s="20">
        <v>26286658</v>
      </c>
      <c r="Z7" s="21">
        <v>99.551593520332844</v>
      </c>
      <c r="AA7" s="22">
        <v>35875436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25117839</v>
      </c>
      <c r="D13" s="29">
        <f>SUM(D6:D12)</f>
        <v>0</v>
      </c>
      <c r="E13" s="30">
        <f t="shared" si="0"/>
        <v>34343917</v>
      </c>
      <c r="F13" s="31">
        <f t="shared" si="0"/>
        <v>35875436</v>
      </c>
      <c r="G13" s="31">
        <f t="shared" si="0"/>
        <v>57621967</v>
      </c>
      <c r="H13" s="31">
        <f t="shared" si="0"/>
        <v>-26410550</v>
      </c>
      <c r="I13" s="31">
        <f t="shared" si="0"/>
        <v>3521552</v>
      </c>
      <c r="J13" s="31">
        <f t="shared" si="0"/>
        <v>34732969</v>
      </c>
      <c r="K13" s="31">
        <f t="shared" si="0"/>
        <v>2349738</v>
      </c>
      <c r="L13" s="31">
        <f t="shared" si="0"/>
        <v>3489146</v>
      </c>
      <c r="M13" s="31">
        <f t="shared" si="0"/>
        <v>2882582</v>
      </c>
      <c r="N13" s="31">
        <f t="shared" si="0"/>
        <v>8721466</v>
      </c>
      <c r="O13" s="31">
        <f t="shared" si="0"/>
        <v>3380565</v>
      </c>
      <c r="P13" s="31">
        <f t="shared" si="0"/>
        <v>3238856</v>
      </c>
      <c r="Q13" s="31">
        <f t="shared" si="0"/>
        <v>2617862</v>
      </c>
      <c r="R13" s="31">
        <f t="shared" si="0"/>
        <v>9237283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52691718</v>
      </c>
      <c r="X13" s="31">
        <f t="shared" si="0"/>
        <v>26405060</v>
      </c>
      <c r="Y13" s="31">
        <f t="shared" si="0"/>
        <v>26286658</v>
      </c>
      <c r="Z13" s="32">
        <f>+IF(X13&lt;&gt;0,+(Y13/X13)*100,0)</f>
        <v>99.551593520332844</v>
      </c>
      <c r="AA13" s="33">
        <f>SUM(AA6:AA12)</f>
        <v>35875436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544697741</v>
      </c>
      <c r="D17" s="18"/>
      <c r="E17" s="19">
        <v>-484633149</v>
      </c>
      <c r="F17" s="20">
        <v>-484598149</v>
      </c>
      <c r="G17" s="24">
        <v>557794040</v>
      </c>
      <c r="H17" s="24">
        <v>-10690337</v>
      </c>
      <c r="I17" s="24">
        <v>7195554</v>
      </c>
      <c r="J17" s="20">
        <v>554299257</v>
      </c>
      <c r="K17" s="24">
        <v>1051696</v>
      </c>
      <c r="L17" s="24">
        <v>9714429</v>
      </c>
      <c r="M17" s="20">
        <v>4246269</v>
      </c>
      <c r="N17" s="24">
        <v>15012394</v>
      </c>
      <c r="O17" s="24">
        <v>1168869</v>
      </c>
      <c r="P17" s="24">
        <v>1397092</v>
      </c>
      <c r="Q17" s="20">
        <v>833035</v>
      </c>
      <c r="R17" s="24">
        <v>3398996</v>
      </c>
      <c r="S17" s="24"/>
      <c r="T17" s="20"/>
      <c r="U17" s="24"/>
      <c r="V17" s="24"/>
      <c r="W17" s="24">
        <v>572710647</v>
      </c>
      <c r="X17" s="20">
        <v>-363755347</v>
      </c>
      <c r="Y17" s="24">
        <v>936465994</v>
      </c>
      <c r="Z17" s="25">
        <v>-257.44391160798523</v>
      </c>
      <c r="AA17" s="26">
        <v>-484598149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544697741</v>
      </c>
      <c r="D25" s="29">
        <f t="shared" ref="D25:Y25" si="1">SUM(D15:D24)</f>
        <v>0</v>
      </c>
      <c r="E25" s="35">
        <f t="shared" si="1"/>
        <v>-484633149</v>
      </c>
      <c r="F25" s="36">
        <f t="shared" si="1"/>
        <v>-484598149</v>
      </c>
      <c r="G25" s="36">
        <f t="shared" si="1"/>
        <v>557794040</v>
      </c>
      <c r="H25" s="36">
        <f t="shared" si="1"/>
        <v>-10690337</v>
      </c>
      <c r="I25" s="36">
        <f t="shared" si="1"/>
        <v>7195554</v>
      </c>
      <c r="J25" s="36">
        <f t="shared" si="1"/>
        <v>554299257</v>
      </c>
      <c r="K25" s="36">
        <f t="shared" si="1"/>
        <v>1051696</v>
      </c>
      <c r="L25" s="36">
        <f t="shared" si="1"/>
        <v>9714429</v>
      </c>
      <c r="M25" s="36">
        <f t="shared" si="1"/>
        <v>4246269</v>
      </c>
      <c r="N25" s="36">
        <f t="shared" si="1"/>
        <v>15012394</v>
      </c>
      <c r="O25" s="36">
        <f t="shared" si="1"/>
        <v>1168869</v>
      </c>
      <c r="P25" s="36">
        <f t="shared" si="1"/>
        <v>1397092</v>
      </c>
      <c r="Q25" s="36">
        <f t="shared" si="1"/>
        <v>833035</v>
      </c>
      <c r="R25" s="36">
        <f t="shared" si="1"/>
        <v>3398996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572710647</v>
      </c>
      <c r="X25" s="36">
        <f t="shared" si="1"/>
        <v>-363755347</v>
      </c>
      <c r="Y25" s="36">
        <f t="shared" si="1"/>
        <v>936465994</v>
      </c>
      <c r="Z25" s="37">
        <f>+IF(X25&lt;&gt;0,+(Y25/X25)*100,0)</f>
        <v>-257.44391160798523</v>
      </c>
      <c r="AA25" s="38">
        <f>SUM(AA15:AA24)</f>
        <v>-484598149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569815580</v>
      </c>
      <c r="D26" s="29">
        <f>+D13+D25</f>
        <v>0</v>
      </c>
      <c r="E26" s="30">
        <f t="shared" si="2"/>
        <v>-450289232</v>
      </c>
      <c r="F26" s="31">
        <f t="shared" si="2"/>
        <v>-448722713</v>
      </c>
      <c r="G26" s="31">
        <f t="shared" si="2"/>
        <v>615416007</v>
      </c>
      <c r="H26" s="31">
        <f t="shared" si="2"/>
        <v>-37100887</v>
      </c>
      <c r="I26" s="31">
        <f t="shared" si="2"/>
        <v>10717106</v>
      </c>
      <c r="J26" s="31">
        <f t="shared" si="2"/>
        <v>589032226</v>
      </c>
      <c r="K26" s="31">
        <f t="shared" si="2"/>
        <v>3401434</v>
      </c>
      <c r="L26" s="31">
        <f t="shared" si="2"/>
        <v>13203575</v>
      </c>
      <c r="M26" s="31">
        <f t="shared" si="2"/>
        <v>7128851</v>
      </c>
      <c r="N26" s="31">
        <f t="shared" si="2"/>
        <v>23733860</v>
      </c>
      <c r="O26" s="31">
        <f t="shared" si="2"/>
        <v>4549434</v>
      </c>
      <c r="P26" s="31">
        <f t="shared" si="2"/>
        <v>4635948</v>
      </c>
      <c r="Q26" s="31">
        <f t="shared" si="2"/>
        <v>3450897</v>
      </c>
      <c r="R26" s="31">
        <f t="shared" si="2"/>
        <v>12636279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625402365</v>
      </c>
      <c r="X26" s="31">
        <f t="shared" si="2"/>
        <v>-337350287</v>
      </c>
      <c r="Y26" s="31">
        <f t="shared" si="2"/>
        <v>962752652</v>
      </c>
      <c r="Z26" s="32">
        <f>+IF(X26&lt;&gt;0,+(Y26/X26)*100,0)</f>
        <v>-285.38664085974233</v>
      </c>
      <c r="AA26" s="33">
        <f>+AA13+AA25</f>
        <v>-448722713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>
        <v>10000000</v>
      </c>
      <c r="L33" s="20"/>
      <c r="M33" s="20"/>
      <c r="N33" s="20">
        <v>10000000</v>
      </c>
      <c r="O33" s="20"/>
      <c r="P33" s="20"/>
      <c r="Q33" s="20">
        <v>10000000</v>
      </c>
      <c r="R33" s="20">
        <v>10000000</v>
      </c>
      <c r="S33" s="20"/>
      <c r="T33" s="20"/>
      <c r="U33" s="20"/>
      <c r="V33" s="20"/>
      <c r="W33" s="20">
        <v>30000000</v>
      </c>
      <c r="X33" s="20"/>
      <c r="Y33" s="20">
        <v>30000000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13330654</v>
      </c>
      <c r="D35" s="18"/>
      <c r="E35" s="19">
        <v>13602887</v>
      </c>
      <c r="F35" s="20">
        <v>13602887</v>
      </c>
      <c r="G35" s="20">
        <v>16927946</v>
      </c>
      <c r="H35" s="20">
        <v>-2866216</v>
      </c>
      <c r="I35" s="20">
        <v>390986</v>
      </c>
      <c r="J35" s="20">
        <v>14452716</v>
      </c>
      <c r="K35" s="20">
        <v>301189</v>
      </c>
      <c r="L35" s="20">
        <v>350344</v>
      </c>
      <c r="M35" s="20">
        <v>304645</v>
      </c>
      <c r="N35" s="20">
        <v>956178</v>
      </c>
      <c r="O35" s="20">
        <v>377872</v>
      </c>
      <c r="P35" s="20">
        <v>226001</v>
      </c>
      <c r="Q35" s="20">
        <v>367434</v>
      </c>
      <c r="R35" s="20">
        <v>971307</v>
      </c>
      <c r="S35" s="20"/>
      <c r="T35" s="20"/>
      <c r="U35" s="20"/>
      <c r="V35" s="20"/>
      <c r="W35" s="20">
        <v>16380201</v>
      </c>
      <c r="X35" s="20">
        <v>10202157</v>
      </c>
      <c r="Y35" s="20">
        <v>6178044</v>
      </c>
      <c r="Z35" s="21">
        <v>60.556252957095246</v>
      </c>
      <c r="AA35" s="22">
        <v>13602887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13330654</v>
      </c>
      <c r="D37" s="29">
        <f t="shared" ref="D37:Y37" si="3">SUM(D29:D36)</f>
        <v>0</v>
      </c>
      <c r="E37" s="30">
        <f t="shared" si="3"/>
        <v>13602887</v>
      </c>
      <c r="F37" s="31">
        <f t="shared" si="3"/>
        <v>13602887</v>
      </c>
      <c r="G37" s="31">
        <f t="shared" si="3"/>
        <v>26927946</v>
      </c>
      <c r="H37" s="31">
        <f t="shared" si="3"/>
        <v>-2866216</v>
      </c>
      <c r="I37" s="31">
        <f t="shared" si="3"/>
        <v>390986</v>
      </c>
      <c r="J37" s="31">
        <f t="shared" si="3"/>
        <v>24452716</v>
      </c>
      <c r="K37" s="31">
        <f t="shared" si="3"/>
        <v>10301189</v>
      </c>
      <c r="L37" s="31">
        <f t="shared" si="3"/>
        <v>350344</v>
      </c>
      <c r="M37" s="31">
        <f t="shared" si="3"/>
        <v>304645</v>
      </c>
      <c r="N37" s="31">
        <f t="shared" si="3"/>
        <v>10956178</v>
      </c>
      <c r="O37" s="31">
        <f t="shared" si="3"/>
        <v>377872</v>
      </c>
      <c r="P37" s="31">
        <f t="shared" si="3"/>
        <v>226001</v>
      </c>
      <c r="Q37" s="31">
        <f t="shared" si="3"/>
        <v>10367434</v>
      </c>
      <c r="R37" s="31">
        <f t="shared" si="3"/>
        <v>10971307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46380201</v>
      </c>
      <c r="X37" s="31">
        <f t="shared" si="3"/>
        <v>10202157</v>
      </c>
      <c r="Y37" s="31">
        <f t="shared" si="3"/>
        <v>36178044</v>
      </c>
      <c r="Z37" s="32">
        <f>+IF(X37&lt;&gt;0,+(Y37/X37)*100,0)</f>
        <v>354.61171593418925</v>
      </c>
      <c r="AA37" s="33">
        <f>SUM(AA29:AA36)</f>
        <v>13602887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13330654</v>
      </c>
      <c r="D44" s="29">
        <f>+D37+D43</f>
        <v>0</v>
      </c>
      <c r="E44" s="30">
        <f t="shared" si="5"/>
        <v>13602887</v>
      </c>
      <c r="F44" s="31">
        <f t="shared" si="5"/>
        <v>13602887</v>
      </c>
      <c r="G44" s="31">
        <f t="shared" si="5"/>
        <v>26927946</v>
      </c>
      <c r="H44" s="31">
        <f t="shared" si="5"/>
        <v>-2866216</v>
      </c>
      <c r="I44" s="31">
        <f t="shared" si="5"/>
        <v>390986</v>
      </c>
      <c r="J44" s="31">
        <f t="shared" si="5"/>
        <v>24452716</v>
      </c>
      <c r="K44" s="31">
        <f t="shared" si="5"/>
        <v>10301189</v>
      </c>
      <c r="L44" s="31">
        <f t="shared" si="5"/>
        <v>350344</v>
      </c>
      <c r="M44" s="31">
        <f t="shared" si="5"/>
        <v>304645</v>
      </c>
      <c r="N44" s="31">
        <f t="shared" si="5"/>
        <v>10956178</v>
      </c>
      <c r="O44" s="31">
        <f t="shared" si="5"/>
        <v>377872</v>
      </c>
      <c r="P44" s="31">
        <f t="shared" si="5"/>
        <v>226001</v>
      </c>
      <c r="Q44" s="31">
        <f t="shared" si="5"/>
        <v>10367434</v>
      </c>
      <c r="R44" s="31">
        <f t="shared" si="5"/>
        <v>10971307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46380201</v>
      </c>
      <c r="X44" s="31">
        <f t="shared" si="5"/>
        <v>10202157</v>
      </c>
      <c r="Y44" s="31">
        <f t="shared" si="5"/>
        <v>36178044</v>
      </c>
      <c r="Z44" s="32">
        <f>+IF(X44&lt;&gt;0,+(Y44/X44)*100,0)</f>
        <v>354.61171593418925</v>
      </c>
      <c r="AA44" s="33">
        <f>+AA37+AA43</f>
        <v>13602887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556484926</v>
      </c>
      <c r="D45" s="42">
        <f t="shared" si="6"/>
        <v>0</v>
      </c>
      <c r="E45" s="43">
        <f t="shared" si="6"/>
        <v>-463892119</v>
      </c>
      <c r="F45" s="44">
        <f t="shared" si="6"/>
        <v>-462325600</v>
      </c>
      <c r="G45" s="44">
        <f t="shared" si="6"/>
        <v>588488061</v>
      </c>
      <c r="H45" s="44">
        <f t="shared" si="6"/>
        <v>-34234671</v>
      </c>
      <c r="I45" s="44">
        <f t="shared" si="6"/>
        <v>10326120</v>
      </c>
      <c r="J45" s="44">
        <f t="shared" si="6"/>
        <v>564579510</v>
      </c>
      <c r="K45" s="44">
        <f t="shared" si="6"/>
        <v>-6899755</v>
      </c>
      <c r="L45" s="44">
        <f t="shared" si="6"/>
        <v>12853231</v>
      </c>
      <c r="M45" s="44">
        <f t="shared" si="6"/>
        <v>6824206</v>
      </c>
      <c r="N45" s="44">
        <f t="shared" si="6"/>
        <v>12777682</v>
      </c>
      <c r="O45" s="44">
        <f t="shared" si="6"/>
        <v>4171562</v>
      </c>
      <c r="P45" s="44">
        <f t="shared" si="6"/>
        <v>4409947</v>
      </c>
      <c r="Q45" s="44">
        <f t="shared" si="6"/>
        <v>-6916537</v>
      </c>
      <c r="R45" s="44">
        <f t="shared" si="6"/>
        <v>1664972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579022164</v>
      </c>
      <c r="X45" s="44">
        <f t="shared" si="6"/>
        <v>-347552444</v>
      </c>
      <c r="Y45" s="44">
        <f t="shared" si="6"/>
        <v>926574608</v>
      </c>
      <c r="Z45" s="45">
        <f>+IF(X45&lt;&gt;0,+(Y45/X45)*100,0)</f>
        <v>-266.59994023808389</v>
      </c>
      <c r="AA45" s="46">
        <f>+AA26-AA44</f>
        <v>-462325600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103669702</v>
      </c>
      <c r="D47" s="18"/>
      <c r="E47" s="19">
        <v>-74528747</v>
      </c>
      <c r="F47" s="20">
        <v>-220504627</v>
      </c>
      <c r="G47" s="20">
        <v>122514592</v>
      </c>
      <c r="H47" s="20">
        <v>-57783289</v>
      </c>
      <c r="I47" s="20">
        <v>4073348</v>
      </c>
      <c r="J47" s="20">
        <v>68804651</v>
      </c>
      <c r="K47" s="20">
        <v>4040858</v>
      </c>
      <c r="L47" s="20">
        <v>4015022</v>
      </c>
      <c r="M47" s="20">
        <v>4173880</v>
      </c>
      <c r="N47" s="20">
        <v>12229760</v>
      </c>
      <c r="O47" s="20">
        <v>3509835</v>
      </c>
      <c r="P47" s="20">
        <v>3910485</v>
      </c>
      <c r="Q47" s="20">
        <v>3124388</v>
      </c>
      <c r="R47" s="20">
        <v>10544708</v>
      </c>
      <c r="S47" s="20"/>
      <c r="T47" s="20"/>
      <c r="U47" s="20"/>
      <c r="V47" s="20"/>
      <c r="W47" s="20">
        <v>91579119</v>
      </c>
      <c r="X47" s="20">
        <v>-189228886</v>
      </c>
      <c r="Y47" s="20">
        <v>280808005</v>
      </c>
      <c r="Z47" s="47">
        <v>-148.3959510283224</v>
      </c>
      <c r="AA47" s="22">
        <v>-220504627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103669702</v>
      </c>
      <c r="D50" s="50">
        <f t="shared" ref="D50:Y50" si="7">SUM(D47:D49)</f>
        <v>0</v>
      </c>
      <c r="E50" s="51">
        <f t="shared" si="7"/>
        <v>-74528747</v>
      </c>
      <c r="F50" s="52">
        <f t="shared" si="7"/>
        <v>-220504627</v>
      </c>
      <c r="G50" s="52">
        <f t="shared" si="7"/>
        <v>122514592</v>
      </c>
      <c r="H50" s="52">
        <f t="shared" si="7"/>
        <v>-57783289</v>
      </c>
      <c r="I50" s="52">
        <f t="shared" si="7"/>
        <v>4073348</v>
      </c>
      <c r="J50" s="52">
        <f t="shared" si="7"/>
        <v>68804651</v>
      </c>
      <c r="K50" s="52">
        <f t="shared" si="7"/>
        <v>4040858</v>
      </c>
      <c r="L50" s="52">
        <f t="shared" si="7"/>
        <v>4015022</v>
      </c>
      <c r="M50" s="52">
        <f t="shared" si="7"/>
        <v>4173880</v>
      </c>
      <c r="N50" s="52">
        <f t="shared" si="7"/>
        <v>12229760</v>
      </c>
      <c r="O50" s="52">
        <f t="shared" si="7"/>
        <v>3509835</v>
      </c>
      <c r="P50" s="52">
        <f t="shared" si="7"/>
        <v>3910485</v>
      </c>
      <c r="Q50" s="52">
        <f t="shared" si="7"/>
        <v>3124388</v>
      </c>
      <c r="R50" s="52">
        <f t="shared" si="7"/>
        <v>10544708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91579119</v>
      </c>
      <c r="X50" s="52">
        <f t="shared" si="7"/>
        <v>-189228886</v>
      </c>
      <c r="Y50" s="52">
        <f t="shared" si="7"/>
        <v>280808005</v>
      </c>
      <c r="Z50" s="53">
        <f>+IF(X50&lt;&gt;0,+(Y50/X50)*100,0)</f>
        <v>-148.3959510283224</v>
      </c>
      <c r="AA50" s="54">
        <f>SUM(AA47:AA49)</f>
        <v>-220504627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-254176343</v>
      </c>
      <c r="D6" s="18"/>
      <c r="E6" s="19">
        <v>-38567530</v>
      </c>
      <c r="F6" s="20">
        <v>-36624004</v>
      </c>
      <c r="G6" s="20"/>
      <c r="H6" s="20">
        <v>-2623591</v>
      </c>
      <c r="I6" s="20">
        <v>-25993912</v>
      </c>
      <c r="J6" s="20">
        <v>-28617503</v>
      </c>
      <c r="K6" s="20">
        <v>-242425</v>
      </c>
      <c r="L6" s="20">
        <v>-4401503</v>
      </c>
      <c r="M6" s="20">
        <v>-11892835</v>
      </c>
      <c r="N6" s="20">
        <v>-16536763</v>
      </c>
      <c r="O6" s="20">
        <v>-491712</v>
      </c>
      <c r="P6" s="20">
        <v>-741510</v>
      </c>
      <c r="Q6" s="20">
        <v>-3648735</v>
      </c>
      <c r="R6" s="20">
        <v>-4881957</v>
      </c>
      <c r="S6" s="20"/>
      <c r="T6" s="20"/>
      <c r="U6" s="20"/>
      <c r="V6" s="20"/>
      <c r="W6" s="20">
        <v>-50036223</v>
      </c>
      <c r="X6" s="20">
        <v>-28216769</v>
      </c>
      <c r="Y6" s="20">
        <v>-21819454</v>
      </c>
      <c r="Z6" s="21">
        <v>77.32796763513214</v>
      </c>
      <c r="AA6" s="22">
        <v>-36624004</v>
      </c>
    </row>
    <row r="7" spans="1:27" x14ac:dyDescent="0.25">
      <c r="A7" s="23" t="s">
        <v>35</v>
      </c>
      <c r="B7" s="17" t="s">
        <v>32</v>
      </c>
      <c r="C7" s="18">
        <v>3320745</v>
      </c>
      <c r="D7" s="18"/>
      <c r="E7" s="19">
        <v>1798849</v>
      </c>
      <c r="F7" s="20">
        <v>2391943</v>
      </c>
      <c r="G7" s="20"/>
      <c r="H7" s="20">
        <v>949183</v>
      </c>
      <c r="I7" s="20">
        <v>-1264319</v>
      </c>
      <c r="J7" s="20">
        <v>-315136</v>
      </c>
      <c r="K7" s="20">
        <v>-28225</v>
      </c>
      <c r="L7" s="20">
        <v>948972</v>
      </c>
      <c r="M7" s="20">
        <v>814137</v>
      </c>
      <c r="N7" s="20">
        <v>1734884</v>
      </c>
      <c r="O7" s="20">
        <v>99708</v>
      </c>
      <c r="P7" s="20">
        <v>960174</v>
      </c>
      <c r="Q7" s="20">
        <v>1122888</v>
      </c>
      <c r="R7" s="20">
        <v>2182770</v>
      </c>
      <c r="S7" s="20"/>
      <c r="T7" s="20"/>
      <c r="U7" s="20"/>
      <c r="V7" s="20"/>
      <c r="W7" s="20">
        <v>3602518</v>
      </c>
      <c r="X7" s="20">
        <v>2592260</v>
      </c>
      <c r="Y7" s="20">
        <v>1010258</v>
      </c>
      <c r="Z7" s="21">
        <v>38.972093848610868</v>
      </c>
      <c r="AA7" s="22">
        <v>2391943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35161166</v>
      </c>
      <c r="D11" s="18"/>
      <c r="E11" s="19"/>
      <c r="F11" s="20"/>
      <c r="G11" s="24"/>
      <c r="H11" s="24">
        <v>2585520</v>
      </c>
      <c r="I11" s="24">
        <v>2979142</v>
      </c>
      <c r="J11" s="20">
        <v>5564662</v>
      </c>
      <c r="K11" s="24">
        <v>401317</v>
      </c>
      <c r="L11" s="24">
        <v>126540</v>
      </c>
      <c r="M11" s="20">
        <v>854213</v>
      </c>
      <c r="N11" s="24">
        <v>1382070</v>
      </c>
      <c r="O11" s="24">
        <v>80937</v>
      </c>
      <c r="P11" s="24">
        <v>7115</v>
      </c>
      <c r="Q11" s="20">
        <v>286719</v>
      </c>
      <c r="R11" s="24">
        <v>374771</v>
      </c>
      <c r="S11" s="24"/>
      <c r="T11" s="20"/>
      <c r="U11" s="24"/>
      <c r="V11" s="24"/>
      <c r="W11" s="24">
        <v>7321503</v>
      </c>
      <c r="X11" s="20"/>
      <c r="Y11" s="24">
        <v>7321503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-215825694</v>
      </c>
      <c r="D13" s="29">
        <f>SUM(D6:D12)</f>
        <v>0</v>
      </c>
      <c r="E13" s="30">
        <f t="shared" si="0"/>
        <v>-36768681</v>
      </c>
      <c r="F13" s="31">
        <f t="shared" si="0"/>
        <v>-34232061</v>
      </c>
      <c r="G13" s="31">
        <f t="shared" si="0"/>
        <v>0</v>
      </c>
      <c r="H13" s="31">
        <f t="shared" si="0"/>
        <v>911112</v>
      </c>
      <c r="I13" s="31">
        <f t="shared" si="0"/>
        <v>-24279089</v>
      </c>
      <c r="J13" s="31">
        <f t="shared" si="0"/>
        <v>-23367977</v>
      </c>
      <c r="K13" s="31">
        <f t="shared" si="0"/>
        <v>130667</v>
      </c>
      <c r="L13" s="31">
        <f t="shared" si="0"/>
        <v>-3325991</v>
      </c>
      <c r="M13" s="31">
        <f t="shared" si="0"/>
        <v>-10224485</v>
      </c>
      <c r="N13" s="31">
        <f t="shared" si="0"/>
        <v>-13419809</v>
      </c>
      <c r="O13" s="31">
        <f t="shared" si="0"/>
        <v>-311067</v>
      </c>
      <c r="P13" s="31">
        <f t="shared" si="0"/>
        <v>225779</v>
      </c>
      <c r="Q13" s="31">
        <f t="shared" si="0"/>
        <v>-2239128</v>
      </c>
      <c r="R13" s="31">
        <f t="shared" si="0"/>
        <v>-2324416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-39112202</v>
      </c>
      <c r="X13" s="31">
        <f t="shared" si="0"/>
        <v>-25624509</v>
      </c>
      <c r="Y13" s="31">
        <f t="shared" si="0"/>
        <v>-13487693</v>
      </c>
      <c r="Z13" s="32">
        <f>+IF(X13&lt;&gt;0,+(Y13/X13)*100,0)</f>
        <v>52.635908067545799</v>
      </c>
      <c r="AA13" s="33">
        <f>SUM(AA6:AA12)</f>
        <v>-34232061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350879619</v>
      </c>
      <c r="D17" s="18"/>
      <c r="E17" s="19">
        <v>229089080</v>
      </c>
      <c r="F17" s="20">
        <v>387290229</v>
      </c>
      <c r="G17" s="24"/>
      <c r="H17" s="24">
        <v>7767268</v>
      </c>
      <c r="I17" s="24">
        <v>22520561</v>
      </c>
      <c r="J17" s="20">
        <v>30287829</v>
      </c>
      <c r="K17" s="24">
        <v>3516731</v>
      </c>
      <c r="L17" s="24">
        <v>315390</v>
      </c>
      <c r="M17" s="20">
        <v>6622435</v>
      </c>
      <c r="N17" s="24">
        <v>10454556</v>
      </c>
      <c r="O17" s="24">
        <v>894552</v>
      </c>
      <c r="P17" s="24">
        <v>-17287</v>
      </c>
      <c r="Q17" s="20">
        <v>2198560</v>
      </c>
      <c r="R17" s="24">
        <v>3075825</v>
      </c>
      <c r="S17" s="24"/>
      <c r="T17" s="20"/>
      <c r="U17" s="24"/>
      <c r="V17" s="24"/>
      <c r="W17" s="24">
        <v>43818210</v>
      </c>
      <c r="X17" s="20">
        <v>376757645</v>
      </c>
      <c r="Y17" s="24">
        <v>-332939435</v>
      </c>
      <c r="Z17" s="25">
        <v>-88.369656042414206</v>
      </c>
      <c r="AA17" s="26">
        <v>387290229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350879619</v>
      </c>
      <c r="D25" s="29">
        <f t="shared" ref="D25:Y25" si="1">SUM(D15:D24)</f>
        <v>0</v>
      </c>
      <c r="E25" s="35">
        <f t="shared" si="1"/>
        <v>229089080</v>
      </c>
      <c r="F25" s="36">
        <f t="shared" si="1"/>
        <v>387290229</v>
      </c>
      <c r="G25" s="36">
        <f t="shared" si="1"/>
        <v>0</v>
      </c>
      <c r="H25" s="36">
        <f t="shared" si="1"/>
        <v>7767268</v>
      </c>
      <c r="I25" s="36">
        <f t="shared" si="1"/>
        <v>22520561</v>
      </c>
      <c r="J25" s="36">
        <f t="shared" si="1"/>
        <v>30287829</v>
      </c>
      <c r="K25" s="36">
        <f t="shared" si="1"/>
        <v>3516731</v>
      </c>
      <c r="L25" s="36">
        <f t="shared" si="1"/>
        <v>315390</v>
      </c>
      <c r="M25" s="36">
        <f t="shared" si="1"/>
        <v>6622435</v>
      </c>
      <c r="N25" s="36">
        <f t="shared" si="1"/>
        <v>10454556</v>
      </c>
      <c r="O25" s="36">
        <f t="shared" si="1"/>
        <v>894552</v>
      </c>
      <c r="P25" s="36">
        <f t="shared" si="1"/>
        <v>-17287</v>
      </c>
      <c r="Q25" s="36">
        <f t="shared" si="1"/>
        <v>2198560</v>
      </c>
      <c r="R25" s="36">
        <f t="shared" si="1"/>
        <v>3075825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43818210</v>
      </c>
      <c r="X25" s="36">
        <f t="shared" si="1"/>
        <v>376757645</v>
      </c>
      <c r="Y25" s="36">
        <f t="shared" si="1"/>
        <v>-332939435</v>
      </c>
      <c r="Z25" s="37">
        <f>+IF(X25&lt;&gt;0,+(Y25/X25)*100,0)</f>
        <v>-88.369656042414206</v>
      </c>
      <c r="AA25" s="38">
        <f>SUM(AA15:AA24)</f>
        <v>387290229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135053925</v>
      </c>
      <c r="D26" s="29">
        <f>+D13+D25</f>
        <v>0</v>
      </c>
      <c r="E26" s="30">
        <f t="shared" si="2"/>
        <v>192320399</v>
      </c>
      <c r="F26" s="31">
        <f t="shared" si="2"/>
        <v>353058168</v>
      </c>
      <c r="G26" s="31">
        <f t="shared" si="2"/>
        <v>0</v>
      </c>
      <c r="H26" s="31">
        <f t="shared" si="2"/>
        <v>8678380</v>
      </c>
      <c r="I26" s="31">
        <f t="shared" si="2"/>
        <v>-1758528</v>
      </c>
      <c r="J26" s="31">
        <f t="shared" si="2"/>
        <v>6919852</v>
      </c>
      <c r="K26" s="31">
        <f t="shared" si="2"/>
        <v>3647398</v>
      </c>
      <c r="L26" s="31">
        <f t="shared" si="2"/>
        <v>-3010601</v>
      </c>
      <c r="M26" s="31">
        <f t="shared" si="2"/>
        <v>-3602050</v>
      </c>
      <c r="N26" s="31">
        <f t="shared" si="2"/>
        <v>-2965253</v>
      </c>
      <c r="O26" s="31">
        <f t="shared" si="2"/>
        <v>583485</v>
      </c>
      <c r="P26" s="31">
        <f t="shared" si="2"/>
        <v>208492</v>
      </c>
      <c r="Q26" s="31">
        <f t="shared" si="2"/>
        <v>-40568</v>
      </c>
      <c r="R26" s="31">
        <f t="shared" si="2"/>
        <v>751409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4706008</v>
      </c>
      <c r="X26" s="31">
        <f t="shared" si="2"/>
        <v>351133136</v>
      </c>
      <c r="Y26" s="31">
        <f t="shared" si="2"/>
        <v>-346427128</v>
      </c>
      <c r="Z26" s="32">
        <f>+IF(X26&lt;&gt;0,+(Y26/X26)*100,0)</f>
        <v>-98.659765337555598</v>
      </c>
      <c r="AA26" s="33">
        <f>+AA13+AA25</f>
        <v>353058168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24794</v>
      </c>
      <c r="D31" s="18"/>
      <c r="E31" s="19"/>
      <c r="F31" s="20"/>
      <c r="G31" s="20"/>
      <c r="H31" s="20"/>
      <c r="I31" s="20">
        <v>2565</v>
      </c>
      <c r="J31" s="20">
        <v>2565</v>
      </c>
      <c r="K31" s="20"/>
      <c r="L31" s="20">
        <v>-4</v>
      </c>
      <c r="M31" s="20"/>
      <c r="N31" s="20">
        <v>-4</v>
      </c>
      <c r="O31" s="20"/>
      <c r="P31" s="20"/>
      <c r="Q31" s="20"/>
      <c r="R31" s="20"/>
      <c r="S31" s="20"/>
      <c r="T31" s="20"/>
      <c r="U31" s="20"/>
      <c r="V31" s="20"/>
      <c r="W31" s="20">
        <v>2561</v>
      </c>
      <c r="X31" s="20"/>
      <c r="Y31" s="20">
        <v>2561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25853915</v>
      </c>
      <c r="D32" s="18"/>
      <c r="E32" s="19">
        <v>36992030</v>
      </c>
      <c r="F32" s="20">
        <v>4628094</v>
      </c>
      <c r="G32" s="20"/>
      <c r="H32" s="20">
        <v>1094704</v>
      </c>
      <c r="I32" s="20">
        <v>924021</v>
      </c>
      <c r="J32" s="20">
        <v>2018725</v>
      </c>
      <c r="K32" s="20">
        <v>3567838</v>
      </c>
      <c r="L32" s="20">
        <v>-3124162</v>
      </c>
      <c r="M32" s="20">
        <v>-1689169</v>
      </c>
      <c r="N32" s="20">
        <v>-1245493</v>
      </c>
      <c r="O32" s="20">
        <v>290998</v>
      </c>
      <c r="P32" s="20">
        <v>-249947</v>
      </c>
      <c r="Q32" s="20">
        <v>-493954</v>
      </c>
      <c r="R32" s="20">
        <v>-452903</v>
      </c>
      <c r="S32" s="20"/>
      <c r="T32" s="20"/>
      <c r="U32" s="20"/>
      <c r="V32" s="20"/>
      <c r="W32" s="20">
        <v>320329</v>
      </c>
      <c r="X32" s="20">
        <v>3469221</v>
      </c>
      <c r="Y32" s="20">
        <v>-3148892</v>
      </c>
      <c r="Z32" s="21">
        <v>-90.766543843704397</v>
      </c>
      <c r="AA32" s="22">
        <v>4628094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8539558</v>
      </c>
      <c r="D35" s="18"/>
      <c r="E35" s="19"/>
      <c r="F35" s="20"/>
      <c r="G35" s="20"/>
      <c r="H35" s="20">
        <v>161714</v>
      </c>
      <c r="I35" s="20">
        <v>166090</v>
      </c>
      <c r="J35" s="20">
        <v>327804</v>
      </c>
      <c r="K35" s="20">
        <v>163469</v>
      </c>
      <c r="L35" s="20">
        <v>-896206</v>
      </c>
      <c r="M35" s="20">
        <v>166998</v>
      </c>
      <c r="N35" s="20">
        <v>-565739</v>
      </c>
      <c r="O35" s="20">
        <v>172157</v>
      </c>
      <c r="P35" s="20">
        <v>158855</v>
      </c>
      <c r="Q35" s="20">
        <v>178960</v>
      </c>
      <c r="R35" s="20">
        <v>509972</v>
      </c>
      <c r="S35" s="20"/>
      <c r="T35" s="20"/>
      <c r="U35" s="20"/>
      <c r="V35" s="20"/>
      <c r="W35" s="20">
        <v>272037</v>
      </c>
      <c r="X35" s="20"/>
      <c r="Y35" s="20">
        <v>272037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34418267</v>
      </c>
      <c r="D37" s="29">
        <f t="shared" ref="D37:Y37" si="3">SUM(D29:D36)</f>
        <v>0</v>
      </c>
      <c r="E37" s="30">
        <f t="shared" si="3"/>
        <v>36992030</v>
      </c>
      <c r="F37" s="31">
        <f t="shared" si="3"/>
        <v>4628094</v>
      </c>
      <c r="G37" s="31">
        <f t="shared" si="3"/>
        <v>0</v>
      </c>
      <c r="H37" s="31">
        <f t="shared" si="3"/>
        <v>1256418</v>
      </c>
      <c r="I37" s="31">
        <f t="shared" si="3"/>
        <v>1092676</v>
      </c>
      <c r="J37" s="31">
        <f t="shared" si="3"/>
        <v>2349094</v>
      </c>
      <c r="K37" s="31">
        <f t="shared" si="3"/>
        <v>3731307</v>
      </c>
      <c r="L37" s="31">
        <f t="shared" si="3"/>
        <v>-4020372</v>
      </c>
      <c r="M37" s="31">
        <f t="shared" si="3"/>
        <v>-1522171</v>
      </c>
      <c r="N37" s="31">
        <f t="shared" si="3"/>
        <v>-1811236</v>
      </c>
      <c r="O37" s="31">
        <f t="shared" si="3"/>
        <v>463155</v>
      </c>
      <c r="P37" s="31">
        <f t="shared" si="3"/>
        <v>-91092</v>
      </c>
      <c r="Q37" s="31">
        <f t="shared" si="3"/>
        <v>-314994</v>
      </c>
      <c r="R37" s="31">
        <f t="shared" si="3"/>
        <v>57069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594927</v>
      </c>
      <c r="X37" s="31">
        <f t="shared" si="3"/>
        <v>3469221</v>
      </c>
      <c r="Y37" s="31">
        <f t="shared" si="3"/>
        <v>-2874294</v>
      </c>
      <c r="Z37" s="32">
        <f>+IF(X37&lt;&gt;0,+(Y37/X37)*100,0)</f>
        <v>-82.851279869457727</v>
      </c>
      <c r="AA37" s="33">
        <f>SUM(AA29:AA36)</f>
        <v>4628094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33604</v>
      </c>
      <c r="F40" s="20">
        <v>33604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25200</v>
      </c>
      <c r="Y40" s="20">
        <v>-25200</v>
      </c>
      <c r="Z40" s="21">
        <v>-100</v>
      </c>
      <c r="AA40" s="22">
        <v>33604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33604</v>
      </c>
      <c r="F43" s="36">
        <f t="shared" si="4"/>
        <v>33604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25200</v>
      </c>
      <c r="Y43" s="36">
        <f t="shared" si="4"/>
        <v>-25200</v>
      </c>
      <c r="Z43" s="37">
        <f>+IF(X43&lt;&gt;0,+(Y43/X43)*100,0)</f>
        <v>-100</v>
      </c>
      <c r="AA43" s="38">
        <f>SUM(AA39:AA42)</f>
        <v>33604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34418267</v>
      </c>
      <c r="D44" s="29">
        <f>+D37+D43</f>
        <v>0</v>
      </c>
      <c r="E44" s="30">
        <f t="shared" si="5"/>
        <v>37025634</v>
      </c>
      <c r="F44" s="31">
        <f t="shared" si="5"/>
        <v>4661698</v>
      </c>
      <c r="G44" s="31">
        <f t="shared" si="5"/>
        <v>0</v>
      </c>
      <c r="H44" s="31">
        <f t="shared" si="5"/>
        <v>1256418</v>
      </c>
      <c r="I44" s="31">
        <f t="shared" si="5"/>
        <v>1092676</v>
      </c>
      <c r="J44" s="31">
        <f t="shared" si="5"/>
        <v>2349094</v>
      </c>
      <c r="K44" s="31">
        <f t="shared" si="5"/>
        <v>3731307</v>
      </c>
      <c r="L44" s="31">
        <f t="shared" si="5"/>
        <v>-4020372</v>
      </c>
      <c r="M44" s="31">
        <f t="shared" si="5"/>
        <v>-1522171</v>
      </c>
      <c r="N44" s="31">
        <f t="shared" si="5"/>
        <v>-1811236</v>
      </c>
      <c r="O44" s="31">
        <f t="shared" si="5"/>
        <v>463155</v>
      </c>
      <c r="P44" s="31">
        <f t="shared" si="5"/>
        <v>-91092</v>
      </c>
      <c r="Q44" s="31">
        <f t="shared" si="5"/>
        <v>-314994</v>
      </c>
      <c r="R44" s="31">
        <f t="shared" si="5"/>
        <v>57069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594927</v>
      </c>
      <c r="X44" s="31">
        <f t="shared" si="5"/>
        <v>3494421</v>
      </c>
      <c r="Y44" s="31">
        <f t="shared" si="5"/>
        <v>-2899494</v>
      </c>
      <c r="Z44" s="32">
        <f>+IF(X44&lt;&gt;0,+(Y44/X44)*100,0)</f>
        <v>-82.974947781048698</v>
      </c>
      <c r="AA44" s="33">
        <f>+AA37+AA43</f>
        <v>4661698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100635658</v>
      </c>
      <c r="D45" s="42">
        <f t="shared" si="6"/>
        <v>0</v>
      </c>
      <c r="E45" s="43">
        <f t="shared" si="6"/>
        <v>155294765</v>
      </c>
      <c r="F45" s="44">
        <f t="shared" si="6"/>
        <v>348396470</v>
      </c>
      <c r="G45" s="44">
        <f t="shared" si="6"/>
        <v>0</v>
      </c>
      <c r="H45" s="44">
        <f t="shared" si="6"/>
        <v>7421962</v>
      </c>
      <c r="I45" s="44">
        <f t="shared" si="6"/>
        <v>-2851204</v>
      </c>
      <c r="J45" s="44">
        <f t="shared" si="6"/>
        <v>4570758</v>
      </c>
      <c r="K45" s="44">
        <f t="shared" si="6"/>
        <v>-83909</v>
      </c>
      <c r="L45" s="44">
        <f t="shared" si="6"/>
        <v>1009771</v>
      </c>
      <c r="M45" s="44">
        <f t="shared" si="6"/>
        <v>-2079879</v>
      </c>
      <c r="N45" s="44">
        <f t="shared" si="6"/>
        <v>-1154017</v>
      </c>
      <c r="O45" s="44">
        <f t="shared" si="6"/>
        <v>120330</v>
      </c>
      <c r="P45" s="44">
        <f t="shared" si="6"/>
        <v>299584</v>
      </c>
      <c r="Q45" s="44">
        <f t="shared" si="6"/>
        <v>274426</v>
      </c>
      <c r="R45" s="44">
        <f t="shared" si="6"/>
        <v>694340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4111081</v>
      </c>
      <c r="X45" s="44">
        <f t="shared" si="6"/>
        <v>347638715</v>
      </c>
      <c r="Y45" s="44">
        <f t="shared" si="6"/>
        <v>-343527634</v>
      </c>
      <c r="Z45" s="45">
        <f>+IF(X45&lt;&gt;0,+(Y45/X45)*100,0)</f>
        <v>-98.817427167166926</v>
      </c>
      <c r="AA45" s="46">
        <f>+AA26-AA44</f>
        <v>348396470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629703</v>
      </c>
      <c r="D47" s="18"/>
      <c r="E47" s="19">
        <v>-5951281</v>
      </c>
      <c r="F47" s="20">
        <v>-2233435</v>
      </c>
      <c r="G47" s="20"/>
      <c r="H47" s="20">
        <v>-78216</v>
      </c>
      <c r="I47" s="20"/>
      <c r="J47" s="20">
        <v>-78216</v>
      </c>
      <c r="K47" s="20">
        <v>97275</v>
      </c>
      <c r="L47" s="20">
        <v>-596</v>
      </c>
      <c r="M47" s="20"/>
      <c r="N47" s="20">
        <v>96679</v>
      </c>
      <c r="O47" s="20"/>
      <c r="P47" s="20"/>
      <c r="Q47" s="20"/>
      <c r="R47" s="20"/>
      <c r="S47" s="20"/>
      <c r="T47" s="20"/>
      <c r="U47" s="20"/>
      <c r="V47" s="20"/>
      <c r="W47" s="20">
        <v>18463</v>
      </c>
      <c r="X47" s="20">
        <v>-2991215</v>
      </c>
      <c r="Y47" s="20">
        <v>3009678</v>
      </c>
      <c r="Z47" s="47">
        <v>-100.61724082020183</v>
      </c>
      <c r="AA47" s="22">
        <v>-2233435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629703</v>
      </c>
      <c r="D50" s="50">
        <f t="shared" ref="D50:Y50" si="7">SUM(D47:D49)</f>
        <v>0</v>
      </c>
      <c r="E50" s="51">
        <f t="shared" si="7"/>
        <v>-5951281</v>
      </c>
      <c r="F50" s="52">
        <f t="shared" si="7"/>
        <v>-2233435</v>
      </c>
      <c r="G50" s="52">
        <f t="shared" si="7"/>
        <v>0</v>
      </c>
      <c r="H50" s="52">
        <f t="shared" si="7"/>
        <v>-78216</v>
      </c>
      <c r="I50" s="52">
        <f t="shared" si="7"/>
        <v>0</v>
      </c>
      <c r="J50" s="52">
        <f t="shared" si="7"/>
        <v>-78216</v>
      </c>
      <c r="K50" s="52">
        <f t="shared" si="7"/>
        <v>97275</v>
      </c>
      <c r="L50" s="52">
        <f t="shared" si="7"/>
        <v>-596</v>
      </c>
      <c r="M50" s="52">
        <f t="shared" si="7"/>
        <v>0</v>
      </c>
      <c r="N50" s="52">
        <f t="shared" si="7"/>
        <v>96679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18463</v>
      </c>
      <c r="X50" s="52">
        <f t="shared" si="7"/>
        <v>-2991215</v>
      </c>
      <c r="Y50" s="52">
        <f t="shared" si="7"/>
        <v>3009678</v>
      </c>
      <c r="Z50" s="53">
        <f>+IF(X50&lt;&gt;0,+(Y50/X50)*100,0)</f>
        <v>-100.61724082020183</v>
      </c>
      <c r="AA50" s="54">
        <f>SUM(AA47:AA49)</f>
        <v>-2233435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11998868</v>
      </c>
      <c r="F6" s="20">
        <v>12023143</v>
      </c>
      <c r="G6" s="20">
        <v>-16320787</v>
      </c>
      <c r="H6" s="20">
        <v>-1287714</v>
      </c>
      <c r="I6" s="20">
        <v>579153</v>
      </c>
      <c r="J6" s="20">
        <v>-17029348</v>
      </c>
      <c r="K6" s="20">
        <v>696453</v>
      </c>
      <c r="L6" s="20"/>
      <c r="M6" s="20">
        <v>-315243</v>
      </c>
      <c r="N6" s="20">
        <v>381210</v>
      </c>
      <c r="O6" s="20">
        <v>454762</v>
      </c>
      <c r="P6" s="20">
        <v>750141</v>
      </c>
      <c r="Q6" s="20">
        <v>-217368</v>
      </c>
      <c r="R6" s="20">
        <v>987535</v>
      </c>
      <c r="S6" s="20"/>
      <c r="T6" s="20"/>
      <c r="U6" s="20"/>
      <c r="V6" s="20"/>
      <c r="W6" s="20">
        <v>-15660603</v>
      </c>
      <c r="X6" s="20">
        <v>9008864</v>
      </c>
      <c r="Y6" s="20">
        <v>-24669467</v>
      </c>
      <c r="Z6" s="21">
        <v>-273.83549135606887</v>
      </c>
      <c r="AA6" s="22">
        <v>12023143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-6657374</v>
      </c>
      <c r="F7" s="20">
        <v>-6657374</v>
      </c>
      <c r="G7" s="20">
        <v>-8771480</v>
      </c>
      <c r="H7" s="20">
        <v>2475259</v>
      </c>
      <c r="I7" s="20">
        <v>1353563</v>
      </c>
      <c r="J7" s="20">
        <v>-4942658</v>
      </c>
      <c r="K7" s="20">
        <v>1175694</v>
      </c>
      <c r="L7" s="20"/>
      <c r="M7" s="20">
        <v>1427984</v>
      </c>
      <c r="N7" s="20">
        <v>2603678</v>
      </c>
      <c r="O7" s="20">
        <v>1528778</v>
      </c>
      <c r="P7" s="20">
        <v>1207187</v>
      </c>
      <c r="Q7" s="20">
        <v>1490819</v>
      </c>
      <c r="R7" s="20">
        <v>4226784</v>
      </c>
      <c r="S7" s="20"/>
      <c r="T7" s="20"/>
      <c r="U7" s="20"/>
      <c r="V7" s="20"/>
      <c r="W7" s="20">
        <v>1887804</v>
      </c>
      <c r="X7" s="20">
        <v>-4993029</v>
      </c>
      <c r="Y7" s="20">
        <v>6880833</v>
      </c>
      <c r="Z7" s="21">
        <v>-137.80879301922741</v>
      </c>
      <c r="AA7" s="22">
        <v>-6657374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3927312</v>
      </c>
      <c r="H11" s="24">
        <v>-74453</v>
      </c>
      <c r="I11" s="24">
        <v>-218069</v>
      </c>
      <c r="J11" s="20">
        <v>3634790</v>
      </c>
      <c r="K11" s="24"/>
      <c r="L11" s="24"/>
      <c r="M11" s="20">
        <v>112912</v>
      </c>
      <c r="N11" s="24">
        <v>112912</v>
      </c>
      <c r="O11" s="24">
        <v>-112912</v>
      </c>
      <c r="P11" s="24"/>
      <c r="Q11" s="20">
        <v>86623</v>
      </c>
      <c r="R11" s="24">
        <v>-26289</v>
      </c>
      <c r="S11" s="24"/>
      <c r="T11" s="20"/>
      <c r="U11" s="24"/>
      <c r="V11" s="24"/>
      <c r="W11" s="24">
        <v>3721413</v>
      </c>
      <c r="X11" s="20"/>
      <c r="Y11" s="24">
        <v>3721413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5341494</v>
      </c>
      <c r="F13" s="31">
        <f t="shared" si="0"/>
        <v>5365769</v>
      </c>
      <c r="G13" s="31">
        <f t="shared" si="0"/>
        <v>-21186185</v>
      </c>
      <c r="H13" s="31">
        <f t="shared" si="0"/>
        <v>1113092</v>
      </c>
      <c r="I13" s="31">
        <f t="shared" si="0"/>
        <v>1714647</v>
      </c>
      <c r="J13" s="31">
        <f t="shared" si="0"/>
        <v>-18358446</v>
      </c>
      <c r="K13" s="31">
        <f t="shared" si="0"/>
        <v>1872147</v>
      </c>
      <c r="L13" s="31">
        <f t="shared" si="0"/>
        <v>0</v>
      </c>
      <c r="M13" s="31">
        <f t="shared" si="0"/>
        <v>1225653</v>
      </c>
      <c r="N13" s="31">
        <f t="shared" si="0"/>
        <v>3097800</v>
      </c>
      <c r="O13" s="31">
        <f t="shared" si="0"/>
        <v>1870628</v>
      </c>
      <c r="P13" s="31">
        <f t="shared" si="0"/>
        <v>1957328</v>
      </c>
      <c r="Q13" s="31">
        <f t="shared" si="0"/>
        <v>1360074</v>
      </c>
      <c r="R13" s="31">
        <f t="shared" si="0"/>
        <v>5188030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-10072616</v>
      </c>
      <c r="X13" s="31">
        <f t="shared" si="0"/>
        <v>4015835</v>
      </c>
      <c r="Y13" s="31">
        <f t="shared" si="0"/>
        <v>-14088451</v>
      </c>
      <c r="Z13" s="32">
        <f>+IF(X13&lt;&gt;0,+(Y13/X13)*100,0)</f>
        <v>-350.82245659993504</v>
      </c>
      <c r="AA13" s="33">
        <f>SUM(AA6:AA12)</f>
        <v>5365769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1036732</v>
      </c>
      <c r="F17" s="20">
        <v>2236917</v>
      </c>
      <c r="G17" s="24">
        <v>196001041</v>
      </c>
      <c r="H17" s="24">
        <v>12405008</v>
      </c>
      <c r="I17" s="24"/>
      <c r="J17" s="20">
        <v>208406049</v>
      </c>
      <c r="K17" s="24"/>
      <c r="L17" s="24"/>
      <c r="M17" s="20">
        <v>836386</v>
      </c>
      <c r="N17" s="24">
        <v>836386</v>
      </c>
      <c r="O17" s="24"/>
      <c r="P17" s="24"/>
      <c r="Q17" s="20">
        <v>641650</v>
      </c>
      <c r="R17" s="24">
        <v>641650</v>
      </c>
      <c r="S17" s="24"/>
      <c r="T17" s="20"/>
      <c r="U17" s="24"/>
      <c r="V17" s="24"/>
      <c r="W17" s="24">
        <v>209884085</v>
      </c>
      <c r="X17" s="20">
        <v>1257620</v>
      </c>
      <c r="Y17" s="24">
        <v>208626465</v>
      </c>
      <c r="Z17" s="25">
        <v>16588.990712615894</v>
      </c>
      <c r="AA17" s="26">
        <v>2236917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1036732</v>
      </c>
      <c r="F25" s="36">
        <f t="shared" si="1"/>
        <v>2236917</v>
      </c>
      <c r="G25" s="36">
        <f t="shared" si="1"/>
        <v>194628315</v>
      </c>
      <c r="H25" s="36">
        <f t="shared" si="1"/>
        <v>12405008</v>
      </c>
      <c r="I25" s="36">
        <f t="shared" si="1"/>
        <v>0</v>
      </c>
      <c r="J25" s="36">
        <f t="shared" si="1"/>
        <v>207033323</v>
      </c>
      <c r="K25" s="36">
        <f t="shared" si="1"/>
        <v>0</v>
      </c>
      <c r="L25" s="36">
        <f t="shared" si="1"/>
        <v>0</v>
      </c>
      <c r="M25" s="36">
        <f t="shared" si="1"/>
        <v>836386</v>
      </c>
      <c r="N25" s="36">
        <f t="shared" si="1"/>
        <v>836386</v>
      </c>
      <c r="O25" s="36">
        <f t="shared" si="1"/>
        <v>0</v>
      </c>
      <c r="P25" s="36">
        <f t="shared" si="1"/>
        <v>0</v>
      </c>
      <c r="Q25" s="36">
        <f t="shared" si="1"/>
        <v>641650</v>
      </c>
      <c r="R25" s="36">
        <f t="shared" si="1"/>
        <v>641650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208511359</v>
      </c>
      <c r="X25" s="36">
        <f t="shared" si="1"/>
        <v>1257620</v>
      </c>
      <c r="Y25" s="36">
        <f t="shared" si="1"/>
        <v>207253739</v>
      </c>
      <c r="Z25" s="37">
        <f>+IF(X25&lt;&gt;0,+(Y25/X25)*100,0)</f>
        <v>16479.83802738506</v>
      </c>
      <c r="AA25" s="38">
        <f>SUM(AA15:AA24)</f>
        <v>2236917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6378226</v>
      </c>
      <c r="F26" s="31">
        <f t="shared" si="2"/>
        <v>7602686</v>
      </c>
      <c r="G26" s="31">
        <f t="shared" si="2"/>
        <v>173442130</v>
      </c>
      <c r="H26" s="31">
        <f t="shared" si="2"/>
        <v>13518100</v>
      </c>
      <c r="I26" s="31">
        <f t="shared" si="2"/>
        <v>1714647</v>
      </c>
      <c r="J26" s="31">
        <f t="shared" si="2"/>
        <v>188674877</v>
      </c>
      <c r="K26" s="31">
        <f t="shared" si="2"/>
        <v>1872147</v>
      </c>
      <c r="L26" s="31">
        <f t="shared" si="2"/>
        <v>0</v>
      </c>
      <c r="M26" s="31">
        <f t="shared" si="2"/>
        <v>2062039</v>
      </c>
      <c r="N26" s="31">
        <f t="shared" si="2"/>
        <v>3934186</v>
      </c>
      <c r="O26" s="31">
        <f t="shared" si="2"/>
        <v>1870628</v>
      </c>
      <c r="P26" s="31">
        <f t="shared" si="2"/>
        <v>1957328</v>
      </c>
      <c r="Q26" s="31">
        <f t="shared" si="2"/>
        <v>2001724</v>
      </c>
      <c r="R26" s="31">
        <f t="shared" si="2"/>
        <v>5829680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198438743</v>
      </c>
      <c r="X26" s="31">
        <f t="shared" si="2"/>
        <v>5273455</v>
      </c>
      <c r="Y26" s="31">
        <f t="shared" si="2"/>
        <v>193165288</v>
      </c>
      <c r="Z26" s="32">
        <f>+IF(X26&lt;&gt;0,+(Y26/X26)*100,0)</f>
        <v>3662.974046426868</v>
      </c>
      <c r="AA26" s="33">
        <f>+AA13+AA25</f>
        <v>7602686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-1381</v>
      </c>
      <c r="H31" s="20"/>
      <c r="I31" s="20">
        <v>-217</v>
      </c>
      <c r="J31" s="20">
        <v>-1598</v>
      </c>
      <c r="K31" s="20">
        <v>-308</v>
      </c>
      <c r="L31" s="20"/>
      <c r="M31" s="20"/>
      <c r="N31" s="20">
        <v>-308</v>
      </c>
      <c r="O31" s="20">
        <v>-186</v>
      </c>
      <c r="P31" s="20">
        <v>-593</v>
      </c>
      <c r="Q31" s="20">
        <v>-200</v>
      </c>
      <c r="R31" s="20">
        <v>-979</v>
      </c>
      <c r="S31" s="20"/>
      <c r="T31" s="20"/>
      <c r="U31" s="20"/>
      <c r="V31" s="20"/>
      <c r="W31" s="20">
        <v>-2885</v>
      </c>
      <c r="X31" s="20"/>
      <c r="Y31" s="20">
        <v>-2885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-5603323</v>
      </c>
      <c r="H32" s="20">
        <v>498906</v>
      </c>
      <c r="I32" s="20">
        <v>-42863</v>
      </c>
      <c r="J32" s="20">
        <v>-5147280</v>
      </c>
      <c r="K32" s="20">
        <v>-31889</v>
      </c>
      <c r="L32" s="20"/>
      <c r="M32" s="20">
        <v>64694</v>
      </c>
      <c r="N32" s="20">
        <v>32805</v>
      </c>
      <c r="O32" s="20">
        <v>-13635</v>
      </c>
      <c r="P32" s="20">
        <v>-13462</v>
      </c>
      <c r="Q32" s="20">
        <v>41728</v>
      </c>
      <c r="R32" s="20">
        <v>14631</v>
      </c>
      <c r="S32" s="20"/>
      <c r="T32" s="20"/>
      <c r="U32" s="20"/>
      <c r="V32" s="20"/>
      <c r="W32" s="20">
        <v>-5099844</v>
      </c>
      <c r="X32" s="20"/>
      <c r="Y32" s="20">
        <v>-5099844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2898160</v>
      </c>
      <c r="F35" s="20">
        <v>2898160</v>
      </c>
      <c r="G35" s="20">
        <v>7646464</v>
      </c>
      <c r="H35" s="20">
        <v>173425</v>
      </c>
      <c r="I35" s="20">
        <v>130127</v>
      </c>
      <c r="J35" s="20">
        <v>7950016</v>
      </c>
      <c r="K35" s="20">
        <v>252471</v>
      </c>
      <c r="L35" s="20"/>
      <c r="M35" s="20">
        <v>182225</v>
      </c>
      <c r="N35" s="20">
        <v>434696</v>
      </c>
      <c r="O35" s="20">
        <v>181777</v>
      </c>
      <c r="P35" s="20">
        <v>188906</v>
      </c>
      <c r="Q35" s="20">
        <v>256798</v>
      </c>
      <c r="R35" s="20">
        <v>627481</v>
      </c>
      <c r="S35" s="20"/>
      <c r="T35" s="20"/>
      <c r="U35" s="20"/>
      <c r="V35" s="20"/>
      <c r="W35" s="20">
        <v>9012193</v>
      </c>
      <c r="X35" s="20">
        <v>2173617</v>
      </c>
      <c r="Y35" s="20">
        <v>6838576</v>
      </c>
      <c r="Z35" s="21">
        <v>314.61734058944148</v>
      </c>
      <c r="AA35" s="22">
        <v>2898160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2898160</v>
      </c>
      <c r="F37" s="31">
        <f t="shared" si="3"/>
        <v>2898160</v>
      </c>
      <c r="G37" s="31">
        <f t="shared" si="3"/>
        <v>2041760</v>
      </c>
      <c r="H37" s="31">
        <f t="shared" si="3"/>
        <v>672331</v>
      </c>
      <c r="I37" s="31">
        <f t="shared" si="3"/>
        <v>87047</v>
      </c>
      <c r="J37" s="31">
        <f t="shared" si="3"/>
        <v>2801138</v>
      </c>
      <c r="K37" s="31">
        <f t="shared" si="3"/>
        <v>220274</v>
      </c>
      <c r="L37" s="31">
        <f t="shared" si="3"/>
        <v>0</v>
      </c>
      <c r="M37" s="31">
        <f t="shared" si="3"/>
        <v>246919</v>
      </c>
      <c r="N37" s="31">
        <f t="shared" si="3"/>
        <v>467193</v>
      </c>
      <c r="O37" s="31">
        <f t="shared" si="3"/>
        <v>167956</v>
      </c>
      <c r="P37" s="31">
        <f t="shared" si="3"/>
        <v>174851</v>
      </c>
      <c r="Q37" s="31">
        <f t="shared" si="3"/>
        <v>298326</v>
      </c>
      <c r="R37" s="31">
        <f t="shared" si="3"/>
        <v>641133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3909464</v>
      </c>
      <c r="X37" s="31">
        <f t="shared" si="3"/>
        <v>2173617</v>
      </c>
      <c r="Y37" s="31">
        <f t="shared" si="3"/>
        <v>1735847</v>
      </c>
      <c r="Z37" s="32">
        <f>+IF(X37&lt;&gt;0,+(Y37/X37)*100,0)</f>
        <v>79.859837312645226</v>
      </c>
      <c r="AA37" s="33">
        <f>SUM(AA29:AA36)</f>
        <v>2898160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2898160</v>
      </c>
      <c r="F44" s="31">
        <f t="shared" si="5"/>
        <v>2898160</v>
      </c>
      <c r="G44" s="31">
        <f t="shared" si="5"/>
        <v>2041760</v>
      </c>
      <c r="H44" s="31">
        <f t="shared" si="5"/>
        <v>672331</v>
      </c>
      <c r="I44" s="31">
        <f t="shared" si="5"/>
        <v>87047</v>
      </c>
      <c r="J44" s="31">
        <f t="shared" si="5"/>
        <v>2801138</v>
      </c>
      <c r="K44" s="31">
        <f t="shared" si="5"/>
        <v>220274</v>
      </c>
      <c r="L44" s="31">
        <f t="shared" si="5"/>
        <v>0</v>
      </c>
      <c r="M44" s="31">
        <f t="shared" si="5"/>
        <v>246919</v>
      </c>
      <c r="N44" s="31">
        <f t="shared" si="5"/>
        <v>467193</v>
      </c>
      <c r="O44" s="31">
        <f t="shared" si="5"/>
        <v>167956</v>
      </c>
      <c r="P44" s="31">
        <f t="shared" si="5"/>
        <v>174851</v>
      </c>
      <c r="Q44" s="31">
        <f t="shared" si="5"/>
        <v>298326</v>
      </c>
      <c r="R44" s="31">
        <f t="shared" si="5"/>
        <v>641133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3909464</v>
      </c>
      <c r="X44" s="31">
        <f t="shared" si="5"/>
        <v>2173617</v>
      </c>
      <c r="Y44" s="31">
        <f t="shared" si="5"/>
        <v>1735847</v>
      </c>
      <c r="Z44" s="32">
        <f>+IF(X44&lt;&gt;0,+(Y44/X44)*100,0)</f>
        <v>79.859837312645226</v>
      </c>
      <c r="AA44" s="33">
        <f>+AA37+AA43</f>
        <v>2898160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3480066</v>
      </c>
      <c r="F45" s="44">
        <f t="shared" si="6"/>
        <v>4704526</v>
      </c>
      <c r="G45" s="44">
        <f t="shared" si="6"/>
        <v>171400370</v>
      </c>
      <c r="H45" s="44">
        <f t="shared" si="6"/>
        <v>12845769</v>
      </c>
      <c r="I45" s="44">
        <f t="shared" si="6"/>
        <v>1627600</v>
      </c>
      <c r="J45" s="44">
        <f t="shared" si="6"/>
        <v>185873739</v>
      </c>
      <c r="K45" s="44">
        <f t="shared" si="6"/>
        <v>1651873</v>
      </c>
      <c r="L45" s="44">
        <f t="shared" si="6"/>
        <v>0</v>
      </c>
      <c r="M45" s="44">
        <f t="shared" si="6"/>
        <v>1815120</v>
      </c>
      <c r="N45" s="44">
        <f t="shared" si="6"/>
        <v>3466993</v>
      </c>
      <c r="O45" s="44">
        <f t="shared" si="6"/>
        <v>1702672</v>
      </c>
      <c r="P45" s="44">
        <f t="shared" si="6"/>
        <v>1782477</v>
      </c>
      <c r="Q45" s="44">
        <f t="shared" si="6"/>
        <v>1703398</v>
      </c>
      <c r="R45" s="44">
        <f t="shared" si="6"/>
        <v>5188547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194529279</v>
      </c>
      <c r="X45" s="44">
        <f t="shared" si="6"/>
        <v>3099838</v>
      </c>
      <c r="Y45" s="44">
        <f t="shared" si="6"/>
        <v>191429441</v>
      </c>
      <c r="Z45" s="45">
        <f>+IF(X45&lt;&gt;0,+(Y45/X45)*100,0)</f>
        <v>6175.4659759639053</v>
      </c>
      <c r="AA45" s="46">
        <f>+AA26-AA44</f>
        <v>4704526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3480066</v>
      </c>
      <c r="F47" s="20">
        <v>4704526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3099838</v>
      </c>
      <c r="Y47" s="20">
        <v>-3099838</v>
      </c>
      <c r="Z47" s="47">
        <v>-100</v>
      </c>
      <c r="AA47" s="22">
        <v>4704526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3480066</v>
      </c>
      <c r="F50" s="52">
        <f t="shared" si="7"/>
        <v>4704526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3099838</v>
      </c>
      <c r="Y50" s="52">
        <f t="shared" si="7"/>
        <v>-3099838</v>
      </c>
      <c r="Z50" s="53">
        <f>+IF(X50&lt;&gt;0,+(Y50/X50)*100,0)</f>
        <v>-100</v>
      </c>
      <c r="AA50" s="54">
        <f>SUM(AA47:AA49)</f>
        <v>4704526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22521533</v>
      </c>
      <c r="D6" s="18"/>
      <c r="E6" s="19">
        <v>17532735</v>
      </c>
      <c r="F6" s="20">
        <v>4949822</v>
      </c>
      <c r="G6" s="20">
        <v>19937783</v>
      </c>
      <c r="H6" s="20">
        <v>5598211</v>
      </c>
      <c r="I6" s="20">
        <v>1512679</v>
      </c>
      <c r="J6" s="20">
        <v>27048673</v>
      </c>
      <c r="K6" s="20">
        <v>1818322</v>
      </c>
      <c r="L6" s="20">
        <v>950901</v>
      </c>
      <c r="M6" s="20">
        <v>986429</v>
      </c>
      <c r="N6" s="20">
        <v>3755652</v>
      </c>
      <c r="O6" s="20">
        <v>2036391</v>
      </c>
      <c r="P6" s="20">
        <v>1668196</v>
      </c>
      <c r="Q6" s="20">
        <v>2926723</v>
      </c>
      <c r="R6" s="20">
        <v>6631310</v>
      </c>
      <c r="S6" s="20"/>
      <c r="T6" s="20"/>
      <c r="U6" s="20"/>
      <c r="V6" s="20"/>
      <c r="W6" s="20">
        <v>37435635</v>
      </c>
      <c r="X6" s="20">
        <v>10003829</v>
      </c>
      <c r="Y6" s="20">
        <v>27431806</v>
      </c>
      <c r="Z6" s="21">
        <v>274.21306381786417</v>
      </c>
      <c r="AA6" s="22">
        <v>4949822</v>
      </c>
    </row>
    <row r="7" spans="1:27" x14ac:dyDescent="0.25">
      <c r="A7" s="23" t="s">
        <v>35</v>
      </c>
      <c r="B7" s="17" t="s">
        <v>32</v>
      </c>
      <c r="C7" s="18">
        <v>-192517365</v>
      </c>
      <c r="D7" s="18"/>
      <c r="E7" s="19">
        <v>-9081323</v>
      </c>
      <c r="F7" s="20">
        <v>6833688</v>
      </c>
      <c r="G7" s="20">
        <v>-125523058</v>
      </c>
      <c r="H7" s="20">
        <v>-62821179</v>
      </c>
      <c r="I7" s="20">
        <v>8438454</v>
      </c>
      <c r="J7" s="20">
        <v>-179905783</v>
      </c>
      <c r="K7" s="20">
        <v>712977</v>
      </c>
      <c r="L7" s="20">
        <v>-3483735</v>
      </c>
      <c r="M7" s="20">
        <v>2536259</v>
      </c>
      <c r="N7" s="20">
        <v>-234499</v>
      </c>
      <c r="O7" s="20">
        <v>1979975</v>
      </c>
      <c r="P7" s="20">
        <v>31333146</v>
      </c>
      <c r="Q7" s="20">
        <v>-8388333</v>
      </c>
      <c r="R7" s="20">
        <v>24924788</v>
      </c>
      <c r="S7" s="20"/>
      <c r="T7" s="20"/>
      <c r="U7" s="20"/>
      <c r="V7" s="20"/>
      <c r="W7" s="20">
        <v>-155215494</v>
      </c>
      <c r="X7" s="20">
        <v>-362942</v>
      </c>
      <c r="Y7" s="20">
        <v>-154852552</v>
      </c>
      <c r="Z7" s="21">
        <v>42665.922378782285</v>
      </c>
      <c r="AA7" s="22">
        <v>6833688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-311823</v>
      </c>
      <c r="D10" s="18"/>
      <c r="E10" s="19">
        <v>-920000</v>
      </c>
      <c r="F10" s="20">
        <v>-1715520</v>
      </c>
      <c r="G10" s="20">
        <v>-323030</v>
      </c>
      <c r="H10" s="20">
        <v>-3095</v>
      </c>
      <c r="I10" s="20">
        <v>-18599</v>
      </c>
      <c r="J10" s="20">
        <v>-344724</v>
      </c>
      <c r="K10" s="20">
        <v>-821</v>
      </c>
      <c r="L10" s="20">
        <v>-10799</v>
      </c>
      <c r="M10" s="20">
        <v>-1882</v>
      </c>
      <c r="N10" s="20">
        <v>-13502</v>
      </c>
      <c r="O10" s="20">
        <v>-1463</v>
      </c>
      <c r="P10" s="20">
        <v>-15537</v>
      </c>
      <c r="Q10" s="20">
        <v>-3820</v>
      </c>
      <c r="R10" s="20">
        <v>-20820</v>
      </c>
      <c r="S10" s="20"/>
      <c r="T10" s="20"/>
      <c r="U10" s="20"/>
      <c r="V10" s="20"/>
      <c r="W10" s="20">
        <v>-379046</v>
      </c>
      <c r="X10" s="20">
        <v>-888883</v>
      </c>
      <c r="Y10" s="20">
        <v>509837</v>
      </c>
      <c r="Z10" s="21">
        <v>-57.357042490406499</v>
      </c>
      <c r="AA10" s="22">
        <v>-1715520</v>
      </c>
    </row>
    <row r="11" spans="1:27" x14ac:dyDescent="0.25">
      <c r="A11" s="23" t="s">
        <v>39</v>
      </c>
      <c r="B11" s="17" t="s">
        <v>32</v>
      </c>
      <c r="C11" s="18">
        <v>13458502</v>
      </c>
      <c r="D11" s="18"/>
      <c r="E11" s="19"/>
      <c r="F11" s="20"/>
      <c r="G11" s="24">
        <v>12962654</v>
      </c>
      <c r="H11" s="24">
        <v>486110</v>
      </c>
      <c r="I11" s="24">
        <v>7892</v>
      </c>
      <c r="J11" s="20">
        <v>13456656</v>
      </c>
      <c r="K11" s="24">
        <v>292</v>
      </c>
      <c r="L11" s="24">
        <v>112320</v>
      </c>
      <c r="M11" s="20">
        <v>116555</v>
      </c>
      <c r="N11" s="24">
        <v>229167</v>
      </c>
      <c r="O11" s="24">
        <v>-41056</v>
      </c>
      <c r="P11" s="24">
        <v>41113</v>
      </c>
      <c r="Q11" s="20">
        <v>112170</v>
      </c>
      <c r="R11" s="24">
        <v>112227</v>
      </c>
      <c r="S11" s="24"/>
      <c r="T11" s="20"/>
      <c r="U11" s="24"/>
      <c r="V11" s="24"/>
      <c r="W11" s="24">
        <v>13798050</v>
      </c>
      <c r="X11" s="20"/>
      <c r="Y11" s="24">
        <v>13798050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-451957</v>
      </c>
      <c r="D12" s="18"/>
      <c r="E12" s="19">
        <v>15384700</v>
      </c>
      <c r="F12" s="20">
        <v>15384700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11538522</v>
      </c>
      <c r="Y12" s="20">
        <v>-11990478</v>
      </c>
      <c r="Z12" s="21">
        <v>-103.91693147527907</v>
      </c>
      <c r="AA12" s="22">
        <v>15384700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-157301110</v>
      </c>
      <c r="D13" s="29">
        <f>SUM(D6:D12)</f>
        <v>0</v>
      </c>
      <c r="E13" s="30">
        <f t="shared" si="0"/>
        <v>22916112</v>
      </c>
      <c r="F13" s="31">
        <f t="shared" si="0"/>
        <v>25452690</v>
      </c>
      <c r="G13" s="31">
        <f t="shared" si="0"/>
        <v>-93397607</v>
      </c>
      <c r="H13" s="31">
        <f t="shared" si="0"/>
        <v>-56739953</v>
      </c>
      <c r="I13" s="31">
        <f t="shared" si="0"/>
        <v>9940426</v>
      </c>
      <c r="J13" s="31">
        <f t="shared" si="0"/>
        <v>-140197134</v>
      </c>
      <c r="K13" s="31">
        <f t="shared" si="0"/>
        <v>2530770</v>
      </c>
      <c r="L13" s="31">
        <f t="shared" si="0"/>
        <v>-2431313</v>
      </c>
      <c r="M13" s="31">
        <f t="shared" si="0"/>
        <v>3637361</v>
      </c>
      <c r="N13" s="31">
        <f t="shared" si="0"/>
        <v>3736818</v>
      </c>
      <c r="O13" s="31">
        <f t="shared" si="0"/>
        <v>3973847</v>
      </c>
      <c r="P13" s="31">
        <f t="shared" si="0"/>
        <v>33026918</v>
      </c>
      <c r="Q13" s="31">
        <f t="shared" si="0"/>
        <v>-5353260</v>
      </c>
      <c r="R13" s="31">
        <f t="shared" si="0"/>
        <v>31647505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-104812811</v>
      </c>
      <c r="X13" s="31">
        <f t="shared" si="0"/>
        <v>20290526</v>
      </c>
      <c r="Y13" s="31">
        <f t="shared" si="0"/>
        <v>-125103337</v>
      </c>
      <c r="Z13" s="32">
        <f>+IF(X13&lt;&gt;0,+(Y13/X13)*100,0)</f>
        <v>-616.56034446815227</v>
      </c>
      <c r="AA13" s="33">
        <f>SUM(AA6:AA12)</f>
        <v>25452690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283042783</v>
      </c>
      <c r="D17" s="18"/>
      <c r="E17" s="19">
        <v>-4340048</v>
      </c>
      <c r="F17" s="20">
        <v>-3242554</v>
      </c>
      <c r="G17" s="24">
        <v>275606937</v>
      </c>
      <c r="H17" s="24">
        <v>4597292</v>
      </c>
      <c r="I17" s="24"/>
      <c r="J17" s="20">
        <v>280204229</v>
      </c>
      <c r="K17" s="24"/>
      <c r="L17" s="24">
        <v>748800</v>
      </c>
      <c r="M17" s="20">
        <v>9204167</v>
      </c>
      <c r="N17" s="24">
        <v>9952967</v>
      </c>
      <c r="O17" s="24">
        <v>-8796497</v>
      </c>
      <c r="P17" s="24">
        <v>6602250</v>
      </c>
      <c r="Q17" s="20"/>
      <c r="R17" s="24">
        <v>-2194247</v>
      </c>
      <c r="S17" s="24"/>
      <c r="T17" s="20"/>
      <c r="U17" s="24"/>
      <c r="V17" s="24"/>
      <c r="W17" s="24">
        <v>287962949</v>
      </c>
      <c r="X17" s="20">
        <v>-2980656</v>
      </c>
      <c r="Y17" s="24">
        <v>290943605</v>
      </c>
      <c r="Z17" s="25">
        <v>-9761.0594781819836</v>
      </c>
      <c r="AA17" s="26">
        <v>-3242554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283042783</v>
      </c>
      <c r="D25" s="29">
        <f t="shared" ref="D25:Y25" si="1">SUM(D15:D24)</f>
        <v>0</v>
      </c>
      <c r="E25" s="35">
        <f t="shared" si="1"/>
        <v>-4340048</v>
      </c>
      <c r="F25" s="36">
        <f t="shared" si="1"/>
        <v>-3242554</v>
      </c>
      <c r="G25" s="36">
        <f t="shared" si="1"/>
        <v>275606937</v>
      </c>
      <c r="H25" s="36">
        <f t="shared" si="1"/>
        <v>4597292</v>
      </c>
      <c r="I25" s="36">
        <f t="shared" si="1"/>
        <v>0</v>
      </c>
      <c r="J25" s="36">
        <f t="shared" si="1"/>
        <v>280204229</v>
      </c>
      <c r="K25" s="36">
        <f t="shared" si="1"/>
        <v>0</v>
      </c>
      <c r="L25" s="36">
        <f t="shared" si="1"/>
        <v>748800</v>
      </c>
      <c r="M25" s="36">
        <f t="shared" si="1"/>
        <v>9204167</v>
      </c>
      <c r="N25" s="36">
        <f t="shared" si="1"/>
        <v>9952967</v>
      </c>
      <c r="O25" s="36">
        <f t="shared" si="1"/>
        <v>-8796497</v>
      </c>
      <c r="P25" s="36">
        <f t="shared" si="1"/>
        <v>6602250</v>
      </c>
      <c r="Q25" s="36">
        <f t="shared" si="1"/>
        <v>0</v>
      </c>
      <c r="R25" s="36">
        <f t="shared" si="1"/>
        <v>-2194247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287962949</v>
      </c>
      <c r="X25" s="36">
        <f t="shared" si="1"/>
        <v>-2980656</v>
      </c>
      <c r="Y25" s="36">
        <f t="shared" si="1"/>
        <v>290943605</v>
      </c>
      <c r="Z25" s="37">
        <f>+IF(X25&lt;&gt;0,+(Y25/X25)*100,0)</f>
        <v>-9761.0594781819836</v>
      </c>
      <c r="AA25" s="38">
        <f>SUM(AA15:AA24)</f>
        <v>-3242554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125741673</v>
      </c>
      <c r="D26" s="29">
        <f>+D13+D25</f>
        <v>0</v>
      </c>
      <c r="E26" s="30">
        <f t="shared" si="2"/>
        <v>18576064</v>
      </c>
      <c r="F26" s="31">
        <f t="shared" si="2"/>
        <v>22210136</v>
      </c>
      <c r="G26" s="31">
        <f t="shared" si="2"/>
        <v>182209330</v>
      </c>
      <c r="H26" s="31">
        <f t="shared" si="2"/>
        <v>-52142661</v>
      </c>
      <c r="I26" s="31">
        <f t="shared" si="2"/>
        <v>9940426</v>
      </c>
      <c r="J26" s="31">
        <f t="shared" si="2"/>
        <v>140007095</v>
      </c>
      <c r="K26" s="31">
        <f t="shared" si="2"/>
        <v>2530770</v>
      </c>
      <c r="L26" s="31">
        <f t="shared" si="2"/>
        <v>-1682513</v>
      </c>
      <c r="M26" s="31">
        <f t="shared" si="2"/>
        <v>12841528</v>
      </c>
      <c r="N26" s="31">
        <f t="shared" si="2"/>
        <v>13689785</v>
      </c>
      <c r="O26" s="31">
        <f t="shared" si="2"/>
        <v>-4822650</v>
      </c>
      <c r="P26" s="31">
        <f t="shared" si="2"/>
        <v>39629168</v>
      </c>
      <c r="Q26" s="31">
        <f t="shared" si="2"/>
        <v>-5353260</v>
      </c>
      <c r="R26" s="31">
        <f t="shared" si="2"/>
        <v>29453258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183150138</v>
      </c>
      <c r="X26" s="31">
        <f t="shared" si="2"/>
        <v>17309870</v>
      </c>
      <c r="Y26" s="31">
        <f t="shared" si="2"/>
        <v>165840268</v>
      </c>
      <c r="Z26" s="32">
        <f>+IF(X26&lt;&gt;0,+(Y26/X26)*100,0)</f>
        <v>958.06766890796985</v>
      </c>
      <c r="AA26" s="33">
        <f>+AA13+AA25</f>
        <v>22210136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-3888</v>
      </c>
      <c r="D31" s="18"/>
      <c r="E31" s="19"/>
      <c r="F31" s="20"/>
      <c r="G31" s="20">
        <v>-3888</v>
      </c>
      <c r="H31" s="20">
        <v>-5</v>
      </c>
      <c r="I31" s="20"/>
      <c r="J31" s="20">
        <v>-3893</v>
      </c>
      <c r="K31" s="20"/>
      <c r="L31" s="20"/>
      <c r="M31" s="20">
        <v>-194</v>
      </c>
      <c r="N31" s="20">
        <v>-194</v>
      </c>
      <c r="O31" s="20"/>
      <c r="P31" s="20"/>
      <c r="Q31" s="20"/>
      <c r="R31" s="20"/>
      <c r="S31" s="20"/>
      <c r="T31" s="20"/>
      <c r="U31" s="20"/>
      <c r="V31" s="20"/>
      <c r="W31" s="20">
        <v>-4087</v>
      </c>
      <c r="X31" s="20"/>
      <c r="Y31" s="20">
        <v>-4087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2995420</v>
      </c>
      <c r="D32" s="18"/>
      <c r="E32" s="19">
        <v>-920000</v>
      </c>
      <c r="F32" s="20">
        <v>-1715518</v>
      </c>
      <c r="G32" s="20">
        <v>2874905</v>
      </c>
      <c r="H32" s="20">
        <v>137173</v>
      </c>
      <c r="I32" s="20">
        <v>-222593</v>
      </c>
      <c r="J32" s="20">
        <v>2789485</v>
      </c>
      <c r="K32" s="20">
        <v>-1432196</v>
      </c>
      <c r="L32" s="20">
        <v>-39277</v>
      </c>
      <c r="M32" s="20">
        <v>-145777</v>
      </c>
      <c r="N32" s="20">
        <v>-1617250</v>
      </c>
      <c r="O32" s="20">
        <v>-152445</v>
      </c>
      <c r="P32" s="20">
        <v>33406</v>
      </c>
      <c r="Q32" s="20">
        <v>-11796342</v>
      </c>
      <c r="R32" s="20">
        <v>-11915381</v>
      </c>
      <c r="S32" s="20"/>
      <c r="T32" s="20"/>
      <c r="U32" s="20"/>
      <c r="V32" s="20"/>
      <c r="W32" s="20">
        <v>-10743146</v>
      </c>
      <c r="X32" s="20">
        <v>-888873</v>
      </c>
      <c r="Y32" s="20">
        <v>-9854273</v>
      </c>
      <c r="Z32" s="21">
        <v>1108.6255291813341</v>
      </c>
      <c r="AA32" s="22">
        <v>-1715518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/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/>
      <c r="Y33" s="20">
        <v>-230000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29632622</v>
      </c>
      <c r="D35" s="18"/>
      <c r="E35" s="19"/>
      <c r="F35" s="20"/>
      <c r="G35" s="20">
        <v>30079341</v>
      </c>
      <c r="H35" s="20">
        <v>531849</v>
      </c>
      <c r="I35" s="20">
        <v>1330066</v>
      </c>
      <c r="J35" s="20">
        <v>31941256</v>
      </c>
      <c r="K35" s="20">
        <v>518637</v>
      </c>
      <c r="L35" s="20">
        <v>-208478</v>
      </c>
      <c r="M35" s="20">
        <v>545619</v>
      </c>
      <c r="N35" s="20">
        <v>855778</v>
      </c>
      <c r="O35" s="20">
        <v>552381</v>
      </c>
      <c r="P35" s="20">
        <v>4281125</v>
      </c>
      <c r="Q35" s="20">
        <v>930783</v>
      </c>
      <c r="R35" s="20">
        <v>5764289</v>
      </c>
      <c r="S35" s="20"/>
      <c r="T35" s="20"/>
      <c r="U35" s="20"/>
      <c r="V35" s="20"/>
      <c r="W35" s="20">
        <v>38561323</v>
      </c>
      <c r="X35" s="20"/>
      <c r="Y35" s="20">
        <v>38561323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32394154</v>
      </c>
      <c r="D37" s="29">
        <f t="shared" ref="D37:Y37" si="3">SUM(D29:D36)</f>
        <v>0</v>
      </c>
      <c r="E37" s="30">
        <f t="shared" si="3"/>
        <v>-920000</v>
      </c>
      <c r="F37" s="31">
        <f t="shared" si="3"/>
        <v>-1715518</v>
      </c>
      <c r="G37" s="31">
        <f t="shared" si="3"/>
        <v>32720358</v>
      </c>
      <c r="H37" s="31">
        <f t="shared" si="3"/>
        <v>669017</v>
      </c>
      <c r="I37" s="31">
        <f t="shared" si="3"/>
        <v>1107473</v>
      </c>
      <c r="J37" s="31">
        <f t="shared" si="3"/>
        <v>34496848</v>
      </c>
      <c r="K37" s="31">
        <f t="shared" si="3"/>
        <v>-913559</v>
      </c>
      <c r="L37" s="31">
        <f t="shared" si="3"/>
        <v>-247755</v>
      </c>
      <c r="M37" s="31">
        <f t="shared" si="3"/>
        <v>399648</v>
      </c>
      <c r="N37" s="31">
        <f t="shared" si="3"/>
        <v>-761666</v>
      </c>
      <c r="O37" s="31">
        <f t="shared" si="3"/>
        <v>399936</v>
      </c>
      <c r="P37" s="31">
        <f t="shared" si="3"/>
        <v>4314531</v>
      </c>
      <c r="Q37" s="31">
        <f t="shared" si="3"/>
        <v>-10865559</v>
      </c>
      <c r="R37" s="31">
        <f t="shared" si="3"/>
        <v>-6151092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27584090</v>
      </c>
      <c r="X37" s="31">
        <f t="shared" si="3"/>
        <v>-888873</v>
      </c>
      <c r="Y37" s="31">
        <f t="shared" si="3"/>
        <v>28472963</v>
      </c>
      <c r="Z37" s="32">
        <f>+IF(X37&lt;&gt;0,+(Y37/X37)*100,0)</f>
        <v>-3203.2655958725263</v>
      </c>
      <c r="AA37" s="33">
        <f>SUM(AA29:AA36)</f>
        <v>-1715518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32394154</v>
      </c>
      <c r="D44" s="29">
        <f>+D37+D43</f>
        <v>0</v>
      </c>
      <c r="E44" s="30">
        <f t="shared" si="5"/>
        <v>-920000</v>
      </c>
      <c r="F44" s="31">
        <f t="shared" si="5"/>
        <v>-1715518</v>
      </c>
      <c r="G44" s="31">
        <f t="shared" si="5"/>
        <v>32720358</v>
      </c>
      <c r="H44" s="31">
        <f t="shared" si="5"/>
        <v>669017</v>
      </c>
      <c r="I44" s="31">
        <f t="shared" si="5"/>
        <v>1107473</v>
      </c>
      <c r="J44" s="31">
        <f t="shared" si="5"/>
        <v>34496848</v>
      </c>
      <c r="K44" s="31">
        <f t="shared" si="5"/>
        <v>-913559</v>
      </c>
      <c r="L44" s="31">
        <f t="shared" si="5"/>
        <v>-247755</v>
      </c>
      <c r="M44" s="31">
        <f t="shared" si="5"/>
        <v>399648</v>
      </c>
      <c r="N44" s="31">
        <f t="shared" si="5"/>
        <v>-761666</v>
      </c>
      <c r="O44" s="31">
        <f t="shared" si="5"/>
        <v>399936</v>
      </c>
      <c r="P44" s="31">
        <f t="shared" si="5"/>
        <v>4314531</v>
      </c>
      <c r="Q44" s="31">
        <f t="shared" si="5"/>
        <v>-10865559</v>
      </c>
      <c r="R44" s="31">
        <f t="shared" si="5"/>
        <v>-6151092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27584090</v>
      </c>
      <c r="X44" s="31">
        <f t="shared" si="5"/>
        <v>-888873</v>
      </c>
      <c r="Y44" s="31">
        <f t="shared" si="5"/>
        <v>28472963</v>
      </c>
      <c r="Z44" s="32">
        <f>+IF(X44&lt;&gt;0,+(Y44/X44)*100,0)</f>
        <v>-3203.2655958725263</v>
      </c>
      <c r="AA44" s="33">
        <f>+AA37+AA43</f>
        <v>-1715518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93347519</v>
      </c>
      <c r="D45" s="42">
        <f t="shared" si="6"/>
        <v>0</v>
      </c>
      <c r="E45" s="43">
        <f t="shared" si="6"/>
        <v>19496064</v>
      </c>
      <c r="F45" s="44">
        <f t="shared" si="6"/>
        <v>23925654</v>
      </c>
      <c r="G45" s="44">
        <f t="shared" si="6"/>
        <v>149488972</v>
      </c>
      <c r="H45" s="44">
        <f t="shared" si="6"/>
        <v>-52811678</v>
      </c>
      <c r="I45" s="44">
        <f t="shared" si="6"/>
        <v>8832953</v>
      </c>
      <c r="J45" s="44">
        <f t="shared" si="6"/>
        <v>105510247</v>
      </c>
      <c r="K45" s="44">
        <f t="shared" si="6"/>
        <v>3444329</v>
      </c>
      <c r="L45" s="44">
        <f t="shared" si="6"/>
        <v>-1434758</v>
      </c>
      <c r="M45" s="44">
        <f t="shared" si="6"/>
        <v>12441880</v>
      </c>
      <c r="N45" s="44">
        <f t="shared" si="6"/>
        <v>14451451</v>
      </c>
      <c r="O45" s="44">
        <f t="shared" si="6"/>
        <v>-5222586</v>
      </c>
      <c r="P45" s="44">
        <f t="shared" si="6"/>
        <v>35314637</v>
      </c>
      <c r="Q45" s="44">
        <f t="shared" si="6"/>
        <v>5512299</v>
      </c>
      <c r="R45" s="44">
        <f t="shared" si="6"/>
        <v>35604350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155566048</v>
      </c>
      <c r="X45" s="44">
        <f t="shared" si="6"/>
        <v>18198743</v>
      </c>
      <c r="Y45" s="44">
        <f t="shared" si="6"/>
        <v>137367305</v>
      </c>
      <c r="Z45" s="45">
        <f>+IF(X45&lt;&gt;0,+(Y45/X45)*100,0)</f>
        <v>754.81754426665623</v>
      </c>
      <c r="AA45" s="46">
        <f>+AA26-AA44</f>
        <v>23925654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218343540</v>
      </c>
      <c r="D47" s="18"/>
      <c r="E47" s="19">
        <v>9618894</v>
      </c>
      <c r="F47" s="20">
        <v>14048486</v>
      </c>
      <c r="G47" s="20">
        <v>218343540</v>
      </c>
      <c r="H47" s="20"/>
      <c r="I47" s="20"/>
      <c r="J47" s="20">
        <v>218343540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218343540</v>
      </c>
      <c r="X47" s="20">
        <v>8321573</v>
      </c>
      <c r="Y47" s="20">
        <v>210021967</v>
      </c>
      <c r="Z47" s="47">
        <v>2523.8253272548354</v>
      </c>
      <c r="AA47" s="22">
        <v>14048486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218343540</v>
      </c>
      <c r="D50" s="50">
        <f t="shared" ref="D50:Y50" si="7">SUM(D47:D49)</f>
        <v>0</v>
      </c>
      <c r="E50" s="51">
        <f t="shared" si="7"/>
        <v>9618894</v>
      </c>
      <c r="F50" s="52">
        <f t="shared" si="7"/>
        <v>14048486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218343540</v>
      </c>
      <c r="X50" s="52">
        <f t="shared" si="7"/>
        <v>8321573</v>
      </c>
      <c r="Y50" s="52">
        <f t="shared" si="7"/>
        <v>210021967</v>
      </c>
      <c r="Z50" s="53">
        <f>+IF(X50&lt;&gt;0,+(Y50/X50)*100,0)</f>
        <v>2523.8253272548354</v>
      </c>
      <c r="AA50" s="54">
        <f>SUM(AA47:AA49)</f>
        <v>14048486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48902954</v>
      </c>
      <c r="D6" s="18"/>
      <c r="E6" s="19">
        <v>6240781</v>
      </c>
      <c r="F6" s="20">
        <v>6240781</v>
      </c>
      <c r="G6" s="20">
        <v>48159871</v>
      </c>
      <c r="H6" s="20">
        <v>814807</v>
      </c>
      <c r="I6" s="20">
        <v>-721415</v>
      </c>
      <c r="J6" s="20">
        <v>48253263</v>
      </c>
      <c r="K6" s="20">
        <v>986501</v>
      </c>
      <c r="L6" s="20">
        <v>1222341</v>
      </c>
      <c r="M6" s="20">
        <v>666684</v>
      </c>
      <c r="N6" s="20">
        <v>2875526</v>
      </c>
      <c r="O6" s="20">
        <v>1131110</v>
      </c>
      <c r="P6" s="20">
        <v>-381769</v>
      </c>
      <c r="Q6" s="20">
        <v>1033104</v>
      </c>
      <c r="R6" s="20">
        <v>1782445</v>
      </c>
      <c r="S6" s="20"/>
      <c r="T6" s="20"/>
      <c r="U6" s="20"/>
      <c r="V6" s="20"/>
      <c r="W6" s="20">
        <v>52911234</v>
      </c>
      <c r="X6" s="20">
        <v>4680567</v>
      </c>
      <c r="Y6" s="20">
        <v>48230667</v>
      </c>
      <c r="Z6" s="21">
        <v>1030.444965321509</v>
      </c>
      <c r="AA6" s="22">
        <v>6240781</v>
      </c>
    </row>
    <row r="7" spans="1:27" x14ac:dyDescent="0.25">
      <c r="A7" s="23" t="s">
        <v>35</v>
      </c>
      <c r="B7" s="17" t="s">
        <v>32</v>
      </c>
      <c r="C7" s="18">
        <v>-26814431</v>
      </c>
      <c r="D7" s="18"/>
      <c r="E7" s="19">
        <v>7581000</v>
      </c>
      <c r="F7" s="20">
        <v>7581000</v>
      </c>
      <c r="G7" s="20">
        <v>-27410816</v>
      </c>
      <c r="H7" s="20">
        <v>1719280</v>
      </c>
      <c r="I7" s="20">
        <v>1396325</v>
      </c>
      <c r="J7" s="20">
        <v>-24295211</v>
      </c>
      <c r="K7" s="20">
        <v>1485044</v>
      </c>
      <c r="L7" s="20">
        <v>1327396</v>
      </c>
      <c r="M7" s="20">
        <v>1578489</v>
      </c>
      <c r="N7" s="20">
        <v>4390929</v>
      </c>
      <c r="O7" s="20">
        <v>1438663</v>
      </c>
      <c r="P7" s="20">
        <v>2449104</v>
      </c>
      <c r="Q7" s="20">
        <v>1430421</v>
      </c>
      <c r="R7" s="20">
        <v>5318188</v>
      </c>
      <c r="S7" s="20"/>
      <c r="T7" s="20"/>
      <c r="U7" s="20"/>
      <c r="V7" s="20"/>
      <c r="W7" s="20">
        <v>-14586094</v>
      </c>
      <c r="X7" s="20">
        <v>5685741</v>
      </c>
      <c r="Y7" s="20">
        <v>-20271835</v>
      </c>
      <c r="Z7" s="21">
        <v>-356.53813636604269</v>
      </c>
      <c r="AA7" s="22">
        <v>7581000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6308435</v>
      </c>
      <c r="D11" s="18"/>
      <c r="E11" s="19"/>
      <c r="F11" s="20"/>
      <c r="G11" s="24">
        <v>6435779</v>
      </c>
      <c r="H11" s="24"/>
      <c r="I11" s="24">
        <v>239861</v>
      </c>
      <c r="J11" s="20">
        <v>6675640</v>
      </c>
      <c r="K11" s="24"/>
      <c r="L11" s="24"/>
      <c r="M11" s="20">
        <v>36207</v>
      </c>
      <c r="N11" s="24">
        <v>36207</v>
      </c>
      <c r="O11" s="24"/>
      <c r="P11" s="24">
        <v>72290</v>
      </c>
      <c r="Q11" s="20">
        <v>48967</v>
      </c>
      <c r="R11" s="24">
        <v>121257</v>
      </c>
      <c r="S11" s="24"/>
      <c r="T11" s="20"/>
      <c r="U11" s="24"/>
      <c r="V11" s="24"/>
      <c r="W11" s="24">
        <v>6833104</v>
      </c>
      <c r="X11" s="20"/>
      <c r="Y11" s="24">
        <v>6833104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28378991</v>
      </c>
      <c r="D13" s="29">
        <f>SUM(D6:D12)</f>
        <v>0</v>
      </c>
      <c r="E13" s="30">
        <f t="shared" si="0"/>
        <v>13821781</v>
      </c>
      <c r="F13" s="31">
        <f t="shared" si="0"/>
        <v>13821781</v>
      </c>
      <c r="G13" s="31">
        <f t="shared" si="0"/>
        <v>27166867</v>
      </c>
      <c r="H13" s="31">
        <f t="shared" si="0"/>
        <v>2534087</v>
      </c>
      <c r="I13" s="31">
        <f t="shared" si="0"/>
        <v>914771</v>
      </c>
      <c r="J13" s="31">
        <f t="shared" si="0"/>
        <v>30615725</v>
      </c>
      <c r="K13" s="31">
        <f t="shared" si="0"/>
        <v>2471545</v>
      </c>
      <c r="L13" s="31">
        <f t="shared" si="0"/>
        <v>2549737</v>
      </c>
      <c r="M13" s="31">
        <f t="shared" si="0"/>
        <v>2281380</v>
      </c>
      <c r="N13" s="31">
        <f t="shared" si="0"/>
        <v>7302662</v>
      </c>
      <c r="O13" s="31">
        <f t="shared" si="0"/>
        <v>2569773</v>
      </c>
      <c r="P13" s="31">
        <f t="shared" si="0"/>
        <v>2139625</v>
      </c>
      <c r="Q13" s="31">
        <f t="shared" si="0"/>
        <v>2512492</v>
      </c>
      <c r="R13" s="31">
        <f t="shared" si="0"/>
        <v>7221890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45140277</v>
      </c>
      <c r="X13" s="31">
        <f t="shared" si="0"/>
        <v>10366308</v>
      </c>
      <c r="Y13" s="31">
        <f t="shared" si="0"/>
        <v>34773969</v>
      </c>
      <c r="Z13" s="32">
        <f>+IF(X13&lt;&gt;0,+(Y13/X13)*100,0)</f>
        <v>335.45182141993081</v>
      </c>
      <c r="AA13" s="33">
        <f>SUM(AA6:AA12)</f>
        <v>13821781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179386524</v>
      </c>
      <c r="D17" s="18"/>
      <c r="E17" s="19">
        <v>3000000</v>
      </c>
      <c r="F17" s="20">
        <v>3000000</v>
      </c>
      <c r="G17" s="24">
        <v>43010627</v>
      </c>
      <c r="H17" s="24">
        <v>784249</v>
      </c>
      <c r="I17" s="24">
        <v>1599071</v>
      </c>
      <c r="J17" s="20">
        <v>45393947</v>
      </c>
      <c r="K17" s="24"/>
      <c r="L17" s="24">
        <v>283899</v>
      </c>
      <c r="M17" s="20">
        <v>241380</v>
      </c>
      <c r="N17" s="24">
        <v>525279</v>
      </c>
      <c r="O17" s="24"/>
      <c r="P17" s="24">
        <v>481937</v>
      </c>
      <c r="Q17" s="20">
        <v>326443</v>
      </c>
      <c r="R17" s="24">
        <v>808380</v>
      </c>
      <c r="S17" s="24"/>
      <c r="T17" s="20"/>
      <c r="U17" s="24"/>
      <c r="V17" s="24"/>
      <c r="W17" s="24">
        <v>46727606</v>
      </c>
      <c r="X17" s="20">
        <v>2250000</v>
      </c>
      <c r="Y17" s="24">
        <v>44477606</v>
      </c>
      <c r="Z17" s="25">
        <v>1976.7824888888888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179386524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43010627</v>
      </c>
      <c r="H25" s="36">
        <f t="shared" si="1"/>
        <v>784249</v>
      </c>
      <c r="I25" s="36">
        <f t="shared" si="1"/>
        <v>1599071</v>
      </c>
      <c r="J25" s="36">
        <f t="shared" si="1"/>
        <v>45393947</v>
      </c>
      <c r="K25" s="36">
        <f t="shared" si="1"/>
        <v>0</v>
      </c>
      <c r="L25" s="36">
        <f t="shared" si="1"/>
        <v>283899</v>
      </c>
      <c r="M25" s="36">
        <f t="shared" si="1"/>
        <v>241380</v>
      </c>
      <c r="N25" s="36">
        <f t="shared" si="1"/>
        <v>525279</v>
      </c>
      <c r="O25" s="36">
        <f t="shared" si="1"/>
        <v>0</v>
      </c>
      <c r="P25" s="36">
        <f t="shared" si="1"/>
        <v>481937</v>
      </c>
      <c r="Q25" s="36">
        <f t="shared" si="1"/>
        <v>326443</v>
      </c>
      <c r="R25" s="36">
        <f t="shared" si="1"/>
        <v>808380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46727606</v>
      </c>
      <c r="X25" s="36">
        <f t="shared" si="1"/>
        <v>2250000</v>
      </c>
      <c r="Y25" s="36">
        <f t="shared" si="1"/>
        <v>44477606</v>
      </c>
      <c r="Z25" s="37">
        <f>+IF(X25&lt;&gt;0,+(Y25/X25)*100,0)</f>
        <v>1976.7824888888888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207765515</v>
      </c>
      <c r="D26" s="29">
        <f>+D13+D25</f>
        <v>0</v>
      </c>
      <c r="E26" s="30">
        <f t="shared" si="2"/>
        <v>16821781</v>
      </c>
      <c r="F26" s="31">
        <f t="shared" si="2"/>
        <v>16821781</v>
      </c>
      <c r="G26" s="31">
        <f t="shared" si="2"/>
        <v>70177494</v>
      </c>
      <c r="H26" s="31">
        <f t="shared" si="2"/>
        <v>3318336</v>
      </c>
      <c r="I26" s="31">
        <f t="shared" si="2"/>
        <v>2513842</v>
      </c>
      <c r="J26" s="31">
        <f t="shared" si="2"/>
        <v>76009672</v>
      </c>
      <c r="K26" s="31">
        <f t="shared" si="2"/>
        <v>2471545</v>
      </c>
      <c r="L26" s="31">
        <f t="shared" si="2"/>
        <v>2833636</v>
      </c>
      <c r="M26" s="31">
        <f t="shared" si="2"/>
        <v>2522760</v>
      </c>
      <c r="N26" s="31">
        <f t="shared" si="2"/>
        <v>7827941</v>
      </c>
      <c r="O26" s="31">
        <f t="shared" si="2"/>
        <v>2569773</v>
      </c>
      <c r="P26" s="31">
        <f t="shared" si="2"/>
        <v>2621562</v>
      </c>
      <c r="Q26" s="31">
        <f t="shared" si="2"/>
        <v>2838935</v>
      </c>
      <c r="R26" s="31">
        <f t="shared" si="2"/>
        <v>8030270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91867883</v>
      </c>
      <c r="X26" s="31">
        <f t="shared" si="2"/>
        <v>12616308</v>
      </c>
      <c r="Y26" s="31">
        <f t="shared" si="2"/>
        <v>79251575</v>
      </c>
      <c r="Z26" s="32">
        <f>+IF(X26&lt;&gt;0,+(Y26/X26)*100,0)</f>
        <v>628.16772545502215</v>
      </c>
      <c r="AA26" s="33">
        <f>+AA13+AA25</f>
        <v>16821781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-14588</v>
      </c>
      <c r="D31" s="18"/>
      <c r="E31" s="19"/>
      <c r="F31" s="20"/>
      <c r="G31" s="20">
        <v>-14589</v>
      </c>
      <c r="H31" s="20"/>
      <c r="I31" s="20">
        <v>-138</v>
      </c>
      <c r="J31" s="20">
        <v>-14727</v>
      </c>
      <c r="K31" s="20">
        <v>-18</v>
      </c>
      <c r="L31" s="20"/>
      <c r="M31" s="20">
        <v>-138</v>
      </c>
      <c r="N31" s="20">
        <v>-156</v>
      </c>
      <c r="O31" s="20">
        <v>-278</v>
      </c>
      <c r="P31" s="20"/>
      <c r="Q31" s="20"/>
      <c r="R31" s="20">
        <v>-278</v>
      </c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2604973</v>
      </c>
      <c r="D32" s="18"/>
      <c r="E32" s="19"/>
      <c r="F32" s="20"/>
      <c r="G32" s="20">
        <v>-486083</v>
      </c>
      <c r="H32" s="20">
        <v>-429845</v>
      </c>
      <c r="I32" s="20">
        <v>-27477</v>
      </c>
      <c r="J32" s="20">
        <v>-943405</v>
      </c>
      <c r="K32" s="20">
        <v>-74748</v>
      </c>
      <c r="L32" s="20">
        <v>-8101</v>
      </c>
      <c r="M32" s="20">
        <v>-21545</v>
      </c>
      <c r="N32" s="20">
        <v>-104394</v>
      </c>
      <c r="O32" s="20">
        <v>-7204</v>
      </c>
      <c r="P32" s="20">
        <v>3164255</v>
      </c>
      <c r="Q32" s="20">
        <v>888145</v>
      </c>
      <c r="R32" s="20">
        <v>4045196</v>
      </c>
      <c r="S32" s="20"/>
      <c r="T32" s="20"/>
      <c r="U32" s="20"/>
      <c r="V32" s="20"/>
      <c r="W32" s="20">
        <v>2997397</v>
      </c>
      <c r="X32" s="20"/>
      <c r="Y32" s="20">
        <v>2997397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21414342</v>
      </c>
      <c r="D35" s="18"/>
      <c r="E35" s="19"/>
      <c r="F35" s="20"/>
      <c r="G35" s="20">
        <v>21718892</v>
      </c>
      <c r="H35" s="20">
        <v>384620</v>
      </c>
      <c r="I35" s="20">
        <v>330362</v>
      </c>
      <c r="J35" s="20">
        <v>22433874</v>
      </c>
      <c r="K35" s="20">
        <v>331979</v>
      </c>
      <c r="L35" s="20">
        <v>333449</v>
      </c>
      <c r="M35" s="20">
        <v>331766</v>
      </c>
      <c r="N35" s="20">
        <v>997194</v>
      </c>
      <c r="O35" s="20">
        <v>333092</v>
      </c>
      <c r="P35" s="20">
        <v>344808</v>
      </c>
      <c r="Q35" s="20">
        <v>332053</v>
      </c>
      <c r="R35" s="20">
        <v>1009953</v>
      </c>
      <c r="S35" s="20"/>
      <c r="T35" s="20"/>
      <c r="U35" s="20"/>
      <c r="V35" s="20"/>
      <c r="W35" s="20">
        <v>24441021</v>
      </c>
      <c r="X35" s="20"/>
      <c r="Y35" s="20">
        <v>24441021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-36995273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-39781780</v>
      </c>
      <c r="H37" s="31">
        <f t="shared" si="3"/>
        <v>-45225</v>
      </c>
      <c r="I37" s="31">
        <f t="shared" si="3"/>
        <v>302747</v>
      </c>
      <c r="J37" s="31">
        <f t="shared" si="3"/>
        <v>-39524258</v>
      </c>
      <c r="K37" s="31">
        <f t="shared" si="3"/>
        <v>257213</v>
      </c>
      <c r="L37" s="31">
        <f t="shared" si="3"/>
        <v>325348</v>
      </c>
      <c r="M37" s="31">
        <f t="shared" si="3"/>
        <v>310083</v>
      </c>
      <c r="N37" s="31">
        <f t="shared" si="3"/>
        <v>892644</v>
      </c>
      <c r="O37" s="31">
        <f t="shared" si="3"/>
        <v>325610</v>
      </c>
      <c r="P37" s="31">
        <f t="shared" si="3"/>
        <v>3509063</v>
      </c>
      <c r="Q37" s="31">
        <f t="shared" si="3"/>
        <v>1220198</v>
      </c>
      <c r="R37" s="31">
        <f t="shared" si="3"/>
        <v>5054871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-33576743</v>
      </c>
      <c r="X37" s="31">
        <f t="shared" si="3"/>
        <v>0</v>
      </c>
      <c r="Y37" s="31">
        <f t="shared" si="3"/>
        <v>-33576743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-36995273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-39781780</v>
      </c>
      <c r="H44" s="31">
        <f t="shared" si="5"/>
        <v>-45225</v>
      </c>
      <c r="I44" s="31">
        <f t="shared" si="5"/>
        <v>302747</v>
      </c>
      <c r="J44" s="31">
        <f t="shared" si="5"/>
        <v>-39524258</v>
      </c>
      <c r="K44" s="31">
        <f t="shared" si="5"/>
        <v>257213</v>
      </c>
      <c r="L44" s="31">
        <f t="shared" si="5"/>
        <v>325348</v>
      </c>
      <c r="M44" s="31">
        <f t="shared" si="5"/>
        <v>310083</v>
      </c>
      <c r="N44" s="31">
        <f t="shared" si="5"/>
        <v>892644</v>
      </c>
      <c r="O44" s="31">
        <f t="shared" si="5"/>
        <v>325610</v>
      </c>
      <c r="P44" s="31">
        <f t="shared" si="5"/>
        <v>3509063</v>
      </c>
      <c r="Q44" s="31">
        <f t="shared" si="5"/>
        <v>1220198</v>
      </c>
      <c r="R44" s="31">
        <f t="shared" si="5"/>
        <v>5054871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-33576743</v>
      </c>
      <c r="X44" s="31">
        <f t="shared" si="5"/>
        <v>0</v>
      </c>
      <c r="Y44" s="31">
        <f t="shared" si="5"/>
        <v>-33576743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244760788</v>
      </c>
      <c r="D45" s="42">
        <f t="shared" si="6"/>
        <v>0</v>
      </c>
      <c r="E45" s="43">
        <f t="shared" si="6"/>
        <v>16821781</v>
      </c>
      <c r="F45" s="44">
        <f t="shared" si="6"/>
        <v>16821781</v>
      </c>
      <c r="G45" s="44">
        <f t="shared" si="6"/>
        <v>109959274</v>
      </c>
      <c r="H45" s="44">
        <f t="shared" si="6"/>
        <v>3363561</v>
      </c>
      <c r="I45" s="44">
        <f t="shared" si="6"/>
        <v>2211095</v>
      </c>
      <c r="J45" s="44">
        <f t="shared" si="6"/>
        <v>115533930</v>
      </c>
      <c r="K45" s="44">
        <f t="shared" si="6"/>
        <v>2214332</v>
      </c>
      <c r="L45" s="44">
        <f t="shared" si="6"/>
        <v>2508288</v>
      </c>
      <c r="M45" s="44">
        <f t="shared" si="6"/>
        <v>2212677</v>
      </c>
      <c r="N45" s="44">
        <f t="shared" si="6"/>
        <v>6935297</v>
      </c>
      <c r="O45" s="44">
        <f t="shared" si="6"/>
        <v>2244163</v>
      </c>
      <c r="P45" s="44">
        <f t="shared" si="6"/>
        <v>-887501</v>
      </c>
      <c r="Q45" s="44">
        <f t="shared" si="6"/>
        <v>1618737</v>
      </c>
      <c r="R45" s="44">
        <f t="shared" si="6"/>
        <v>2975399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125444626</v>
      </c>
      <c r="X45" s="44">
        <f t="shared" si="6"/>
        <v>12616308</v>
      </c>
      <c r="Y45" s="44">
        <f t="shared" si="6"/>
        <v>112828318</v>
      </c>
      <c r="Z45" s="45">
        <f>+IF(X45&lt;&gt;0,+(Y45/X45)*100,0)</f>
        <v>894.30535462514081</v>
      </c>
      <c r="AA45" s="46">
        <f>+AA26-AA44</f>
        <v>16821781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16821781</v>
      </c>
      <c r="F47" s="20">
        <v>16821781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12616308</v>
      </c>
      <c r="Y47" s="20">
        <v>-12616308</v>
      </c>
      <c r="Z47" s="47">
        <v>-100</v>
      </c>
      <c r="AA47" s="22">
        <v>16821781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16821781</v>
      </c>
      <c r="F50" s="52">
        <f t="shared" si="7"/>
        <v>16821781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12616308</v>
      </c>
      <c r="Y50" s="52">
        <f t="shared" si="7"/>
        <v>-12616308</v>
      </c>
      <c r="Z50" s="53">
        <f>+IF(X50&lt;&gt;0,+(Y50/X50)*100,0)</f>
        <v>-100</v>
      </c>
      <c r="AA50" s="54">
        <f>SUM(AA47:AA49)</f>
        <v>16821781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11300193</v>
      </c>
      <c r="D6" s="18"/>
      <c r="E6" s="19">
        <v>32744368</v>
      </c>
      <c r="F6" s="20">
        <v>30666769</v>
      </c>
      <c r="G6" s="20">
        <v>1551397</v>
      </c>
      <c r="H6" s="20">
        <v>3739979</v>
      </c>
      <c r="I6" s="20">
        <v>4741727</v>
      </c>
      <c r="J6" s="20">
        <v>10033103</v>
      </c>
      <c r="K6" s="20">
        <v>1748123</v>
      </c>
      <c r="L6" s="20">
        <v>1860620</v>
      </c>
      <c r="M6" s="20">
        <v>-3087438</v>
      </c>
      <c r="N6" s="20">
        <v>521305</v>
      </c>
      <c r="O6" s="20">
        <v>5052315</v>
      </c>
      <c r="P6" s="20">
        <v>2022725</v>
      </c>
      <c r="Q6" s="20">
        <v>12290714</v>
      </c>
      <c r="R6" s="20">
        <v>19365754</v>
      </c>
      <c r="S6" s="20"/>
      <c r="T6" s="20"/>
      <c r="U6" s="20"/>
      <c r="V6" s="20"/>
      <c r="W6" s="20">
        <v>29920162</v>
      </c>
      <c r="X6" s="20">
        <v>22545965</v>
      </c>
      <c r="Y6" s="20">
        <v>7374197</v>
      </c>
      <c r="Z6" s="21">
        <v>32.707391322571468</v>
      </c>
      <c r="AA6" s="22">
        <v>30666769</v>
      </c>
    </row>
    <row r="7" spans="1:27" x14ac:dyDescent="0.25">
      <c r="A7" s="23" t="s">
        <v>35</v>
      </c>
      <c r="B7" s="17" t="s">
        <v>32</v>
      </c>
      <c r="C7" s="18">
        <v>57610749</v>
      </c>
      <c r="D7" s="18"/>
      <c r="E7" s="19">
        <v>75858608</v>
      </c>
      <c r="F7" s="20">
        <v>75858608</v>
      </c>
      <c r="G7" s="20">
        <v>137341745</v>
      </c>
      <c r="H7" s="20">
        <v>-57616432</v>
      </c>
      <c r="I7" s="20">
        <v>9059606</v>
      </c>
      <c r="J7" s="20">
        <v>88784919</v>
      </c>
      <c r="K7" s="20">
        <v>7919707</v>
      </c>
      <c r="L7" s="20">
        <v>5770521</v>
      </c>
      <c r="M7" s="20">
        <v>8666103</v>
      </c>
      <c r="N7" s="20">
        <v>22356331</v>
      </c>
      <c r="O7" s="20">
        <v>6608014</v>
      </c>
      <c r="P7" s="20">
        <v>7212362</v>
      </c>
      <c r="Q7" s="20">
        <v>1321384</v>
      </c>
      <c r="R7" s="20">
        <v>15141760</v>
      </c>
      <c r="S7" s="20"/>
      <c r="T7" s="20"/>
      <c r="U7" s="20"/>
      <c r="V7" s="20"/>
      <c r="W7" s="20">
        <v>126283010</v>
      </c>
      <c r="X7" s="20">
        <v>56893950</v>
      </c>
      <c r="Y7" s="20">
        <v>69389060</v>
      </c>
      <c r="Z7" s="21">
        <v>121.96210669148478</v>
      </c>
      <c r="AA7" s="22">
        <v>75858608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-27404800</v>
      </c>
      <c r="F8" s="20">
        <v>-27404800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-20553597</v>
      </c>
      <c r="Y8" s="20">
        <v>20553597</v>
      </c>
      <c r="Z8" s="21">
        <v>-100</v>
      </c>
      <c r="AA8" s="22">
        <v>-27404800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-4561331</v>
      </c>
      <c r="D10" s="18"/>
      <c r="E10" s="19">
        <v>-4107410</v>
      </c>
      <c r="F10" s="20">
        <v>-4207410</v>
      </c>
      <c r="G10" s="20">
        <v>-4578181</v>
      </c>
      <c r="H10" s="20">
        <v>-44418</v>
      </c>
      <c r="I10" s="20">
        <v>-17580</v>
      </c>
      <c r="J10" s="20">
        <v>-4640179</v>
      </c>
      <c r="K10" s="20">
        <v>-845048</v>
      </c>
      <c r="L10" s="20">
        <v>-306112</v>
      </c>
      <c r="M10" s="20">
        <v>-34510</v>
      </c>
      <c r="N10" s="20">
        <v>-1185670</v>
      </c>
      <c r="O10" s="20">
        <v>-282771</v>
      </c>
      <c r="P10" s="20">
        <v>-469312</v>
      </c>
      <c r="Q10" s="20">
        <v>-872856</v>
      </c>
      <c r="R10" s="20">
        <v>-1624939</v>
      </c>
      <c r="S10" s="20"/>
      <c r="T10" s="20"/>
      <c r="U10" s="20"/>
      <c r="V10" s="20"/>
      <c r="W10" s="20">
        <v>-7450788</v>
      </c>
      <c r="X10" s="20">
        <v>-2944849</v>
      </c>
      <c r="Y10" s="20">
        <v>-4505939</v>
      </c>
      <c r="Z10" s="21">
        <v>153.01086745024958</v>
      </c>
      <c r="AA10" s="22">
        <v>-4207410</v>
      </c>
    </row>
    <row r="11" spans="1:27" x14ac:dyDescent="0.25">
      <c r="A11" s="23" t="s">
        <v>39</v>
      </c>
      <c r="B11" s="17" t="s">
        <v>32</v>
      </c>
      <c r="C11" s="18">
        <v>36554889</v>
      </c>
      <c r="D11" s="18"/>
      <c r="E11" s="19"/>
      <c r="F11" s="20"/>
      <c r="G11" s="24">
        <v>36554885</v>
      </c>
      <c r="H11" s="24">
        <v>583700</v>
      </c>
      <c r="I11" s="24">
        <v>418418</v>
      </c>
      <c r="J11" s="20">
        <v>37557003</v>
      </c>
      <c r="K11" s="24">
        <v>584664</v>
      </c>
      <c r="L11" s="24">
        <v>455627</v>
      </c>
      <c r="M11" s="20">
        <v>1027517</v>
      </c>
      <c r="N11" s="24">
        <v>2067808</v>
      </c>
      <c r="O11" s="24">
        <v>341342</v>
      </c>
      <c r="P11" s="24">
        <v>908210</v>
      </c>
      <c r="Q11" s="20">
        <v>158409</v>
      </c>
      <c r="R11" s="24">
        <v>1407961</v>
      </c>
      <c r="S11" s="24"/>
      <c r="T11" s="20"/>
      <c r="U11" s="24"/>
      <c r="V11" s="24"/>
      <c r="W11" s="24">
        <v>41032772</v>
      </c>
      <c r="X11" s="20"/>
      <c r="Y11" s="24">
        <v>41032772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-880188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100024312</v>
      </c>
      <c r="D13" s="29">
        <f>SUM(D6:D12)</f>
        <v>0</v>
      </c>
      <c r="E13" s="30">
        <f t="shared" si="0"/>
        <v>77090766</v>
      </c>
      <c r="F13" s="31">
        <f t="shared" si="0"/>
        <v>74913167</v>
      </c>
      <c r="G13" s="31">
        <f t="shared" si="0"/>
        <v>169989659</v>
      </c>
      <c r="H13" s="31">
        <f t="shared" si="0"/>
        <v>-53337171</v>
      </c>
      <c r="I13" s="31">
        <f t="shared" si="0"/>
        <v>14202171</v>
      </c>
      <c r="J13" s="31">
        <f t="shared" si="0"/>
        <v>130854659</v>
      </c>
      <c r="K13" s="31">
        <f t="shared" si="0"/>
        <v>9407446</v>
      </c>
      <c r="L13" s="31">
        <f t="shared" si="0"/>
        <v>7780656</v>
      </c>
      <c r="M13" s="31">
        <f t="shared" si="0"/>
        <v>6571672</v>
      </c>
      <c r="N13" s="31">
        <f t="shared" si="0"/>
        <v>23759774</v>
      </c>
      <c r="O13" s="31">
        <f t="shared" si="0"/>
        <v>11718900</v>
      </c>
      <c r="P13" s="31">
        <f t="shared" si="0"/>
        <v>9673985</v>
      </c>
      <c r="Q13" s="31">
        <f t="shared" si="0"/>
        <v>12897651</v>
      </c>
      <c r="R13" s="31">
        <f t="shared" si="0"/>
        <v>34290536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188904969</v>
      </c>
      <c r="X13" s="31">
        <f t="shared" si="0"/>
        <v>55941469</v>
      </c>
      <c r="Y13" s="31">
        <f t="shared" si="0"/>
        <v>132963500</v>
      </c>
      <c r="Z13" s="32">
        <f>+IF(X13&lt;&gt;0,+(Y13/X13)*100,0)</f>
        <v>237.68324710958163</v>
      </c>
      <c r="AA13" s="33">
        <f>SUM(AA6:AA12)</f>
        <v>74913167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-47610961</v>
      </c>
      <c r="D17" s="18"/>
      <c r="E17" s="19"/>
      <c r="F17" s="20">
        <v>25822401</v>
      </c>
      <c r="G17" s="24">
        <v>-45806337</v>
      </c>
      <c r="H17" s="24">
        <v>-459964</v>
      </c>
      <c r="I17" s="24">
        <v>-51039</v>
      </c>
      <c r="J17" s="20">
        <v>-46317340</v>
      </c>
      <c r="K17" s="24">
        <v>516640</v>
      </c>
      <c r="L17" s="24">
        <v>78961</v>
      </c>
      <c r="M17" s="20">
        <v>933419</v>
      </c>
      <c r="N17" s="24">
        <v>1529020</v>
      </c>
      <c r="O17" s="24">
        <v>4064930</v>
      </c>
      <c r="P17" s="24">
        <v>-1106565</v>
      </c>
      <c r="Q17" s="20">
        <v>-52741</v>
      </c>
      <c r="R17" s="24">
        <v>2905624</v>
      </c>
      <c r="S17" s="24"/>
      <c r="T17" s="20"/>
      <c r="U17" s="24"/>
      <c r="V17" s="24"/>
      <c r="W17" s="24">
        <v>-41882696</v>
      </c>
      <c r="X17" s="20">
        <v>13275329</v>
      </c>
      <c r="Y17" s="24">
        <v>-55158025</v>
      </c>
      <c r="Z17" s="25">
        <v>-415.49271584907615</v>
      </c>
      <c r="AA17" s="26">
        <v>25822401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-47610961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25822401</v>
      </c>
      <c r="G25" s="36">
        <f t="shared" si="1"/>
        <v>-45806337</v>
      </c>
      <c r="H25" s="36">
        <f t="shared" si="1"/>
        <v>-459964</v>
      </c>
      <c r="I25" s="36">
        <f t="shared" si="1"/>
        <v>-51039</v>
      </c>
      <c r="J25" s="36">
        <f t="shared" si="1"/>
        <v>-46317340</v>
      </c>
      <c r="K25" s="36">
        <f t="shared" si="1"/>
        <v>516640</v>
      </c>
      <c r="L25" s="36">
        <f t="shared" si="1"/>
        <v>78961</v>
      </c>
      <c r="M25" s="36">
        <f t="shared" si="1"/>
        <v>933419</v>
      </c>
      <c r="N25" s="36">
        <f t="shared" si="1"/>
        <v>1529020</v>
      </c>
      <c r="O25" s="36">
        <f t="shared" si="1"/>
        <v>4064930</v>
      </c>
      <c r="P25" s="36">
        <f t="shared" si="1"/>
        <v>-1106565</v>
      </c>
      <c r="Q25" s="36">
        <f t="shared" si="1"/>
        <v>-52741</v>
      </c>
      <c r="R25" s="36">
        <f t="shared" si="1"/>
        <v>2905624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-41882696</v>
      </c>
      <c r="X25" s="36">
        <f t="shared" si="1"/>
        <v>13275329</v>
      </c>
      <c r="Y25" s="36">
        <f t="shared" si="1"/>
        <v>-55158025</v>
      </c>
      <c r="Z25" s="37">
        <f>+IF(X25&lt;&gt;0,+(Y25/X25)*100,0)</f>
        <v>-415.49271584907615</v>
      </c>
      <c r="AA25" s="38">
        <f>SUM(AA15:AA24)</f>
        <v>25822401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52413351</v>
      </c>
      <c r="D26" s="29">
        <f>+D13+D25</f>
        <v>0</v>
      </c>
      <c r="E26" s="30">
        <f t="shared" si="2"/>
        <v>77090766</v>
      </c>
      <c r="F26" s="31">
        <f t="shared" si="2"/>
        <v>100735568</v>
      </c>
      <c r="G26" s="31">
        <f t="shared" si="2"/>
        <v>124183322</v>
      </c>
      <c r="H26" s="31">
        <f t="shared" si="2"/>
        <v>-53797135</v>
      </c>
      <c r="I26" s="31">
        <f t="shared" si="2"/>
        <v>14151132</v>
      </c>
      <c r="J26" s="31">
        <f t="shared" si="2"/>
        <v>84537319</v>
      </c>
      <c r="K26" s="31">
        <f t="shared" si="2"/>
        <v>9924086</v>
      </c>
      <c r="L26" s="31">
        <f t="shared" si="2"/>
        <v>7859617</v>
      </c>
      <c r="M26" s="31">
        <f t="shared" si="2"/>
        <v>7505091</v>
      </c>
      <c r="N26" s="31">
        <f t="shared" si="2"/>
        <v>25288794</v>
      </c>
      <c r="O26" s="31">
        <f t="shared" si="2"/>
        <v>15783830</v>
      </c>
      <c r="P26" s="31">
        <f t="shared" si="2"/>
        <v>8567420</v>
      </c>
      <c r="Q26" s="31">
        <f t="shared" si="2"/>
        <v>12844910</v>
      </c>
      <c r="R26" s="31">
        <f t="shared" si="2"/>
        <v>37196160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147022273</v>
      </c>
      <c r="X26" s="31">
        <f t="shared" si="2"/>
        <v>69216798</v>
      </c>
      <c r="Y26" s="31">
        <f t="shared" si="2"/>
        <v>77805475</v>
      </c>
      <c r="Z26" s="32">
        <f>+IF(X26&lt;&gt;0,+(Y26/X26)*100,0)</f>
        <v>112.40837086974176</v>
      </c>
      <c r="AA26" s="33">
        <f>+AA13+AA25</f>
        <v>100735568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-190327</v>
      </c>
      <c r="D31" s="18"/>
      <c r="E31" s="19"/>
      <c r="F31" s="20"/>
      <c r="G31" s="20">
        <v>-187434</v>
      </c>
      <c r="H31" s="20">
        <v>-1641</v>
      </c>
      <c r="I31" s="20">
        <v>-2566</v>
      </c>
      <c r="J31" s="20">
        <v>-191641</v>
      </c>
      <c r="K31" s="20">
        <v>-20048</v>
      </c>
      <c r="L31" s="20">
        <v>-291</v>
      </c>
      <c r="M31" s="20">
        <v>69</v>
      </c>
      <c r="N31" s="20">
        <v>-20270</v>
      </c>
      <c r="O31" s="20">
        <v>2629</v>
      </c>
      <c r="P31" s="20">
        <v>1584</v>
      </c>
      <c r="Q31" s="20">
        <v>-513</v>
      </c>
      <c r="R31" s="20">
        <v>3700</v>
      </c>
      <c r="S31" s="20"/>
      <c r="T31" s="20"/>
      <c r="U31" s="20"/>
      <c r="V31" s="20"/>
      <c r="W31" s="20">
        <v>-208211</v>
      </c>
      <c r="X31" s="20"/>
      <c r="Y31" s="20">
        <v>-208211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-15069831</v>
      </c>
      <c r="D32" s="18"/>
      <c r="E32" s="19">
        <v>-3349430</v>
      </c>
      <c r="F32" s="20">
        <v>13373436</v>
      </c>
      <c r="G32" s="20">
        <v>-31647499</v>
      </c>
      <c r="H32" s="20">
        <v>9856870</v>
      </c>
      <c r="I32" s="20">
        <v>3451880</v>
      </c>
      <c r="J32" s="20">
        <v>-18338749</v>
      </c>
      <c r="K32" s="20">
        <v>-1000299</v>
      </c>
      <c r="L32" s="20">
        <v>-4772355</v>
      </c>
      <c r="M32" s="20">
        <v>-885984</v>
      </c>
      <c r="N32" s="20">
        <v>-6658638</v>
      </c>
      <c r="O32" s="20">
        <v>-503701</v>
      </c>
      <c r="P32" s="20">
        <v>3216555</v>
      </c>
      <c r="Q32" s="20">
        <v>-3006505</v>
      </c>
      <c r="R32" s="20">
        <v>-293651</v>
      </c>
      <c r="S32" s="20"/>
      <c r="T32" s="20"/>
      <c r="U32" s="20"/>
      <c r="V32" s="20"/>
      <c r="W32" s="20">
        <v>-25291038</v>
      </c>
      <c r="X32" s="20">
        <v>6645858</v>
      </c>
      <c r="Y32" s="20">
        <v>-31936896</v>
      </c>
      <c r="Z32" s="21">
        <v>-480.5533913002655</v>
      </c>
      <c r="AA32" s="22">
        <v>13373436</v>
      </c>
    </row>
    <row r="33" spans="1:27" x14ac:dyDescent="0.25">
      <c r="A33" s="23" t="s">
        <v>60</v>
      </c>
      <c r="B33" s="17" t="s">
        <v>32</v>
      </c>
      <c r="C33" s="18">
        <v>23719542</v>
      </c>
      <c r="D33" s="18"/>
      <c r="E33" s="19"/>
      <c r="F33" s="20">
        <v>-3047401</v>
      </c>
      <c r="G33" s="20">
        <v>23719542</v>
      </c>
      <c r="H33" s="20"/>
      <c r="I33" s="20"/>
      <c r="J33" s="20">
        <v>23719542</v>
      </c>
      <c r="K33" s="20"/>
      <c r="L33" s="20"/>
      <c r="M33" s="20">
        <v>-1075023</v>
      </c>
      <c r="N33" s="20">
        <v>-1075023</v>
      </c>
      <c r="O33" s="20"/>
      <c r="P33" s="20"/>
      <c r="Q33" s="20">
        <v>7875000</v>
      </c>
      <c r="R33" s="20">
        <v>7875000</v>
      </c>
      <c r="S33" s="20"/>
      <c r="T33" s="20"/>
      <c r="U33" s="20"/>
      <c r="V33" s="20"/>
      <c r="W33" s="20">
        <v>30519519</v>
      </c>
      <c r="X33" s="20">
        <v>-1447515</v>
      </c>
      <c r="Y33" s="20">
        <v>31967034</v>
      </c>
      <c r="Z33" s="21">
        <v>-2208.407788520326</v>
      </c>
      <c r="AA33" s="22">
        <v>-3047401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100936313</v>
      </c>
      <c r="D35" s="18"/>
      <c r="E35" s="19">
        <v>25879096</v>
      </c>
      <c r="F35" s="20">
        <v>25879096</v>
      </c>
      <c r="G35" s="20">
        <v>102780901</v>
      </c>
      <c r="H35" s="20">
        <v>1705934</v>
      </c>
      <c r="I35" s="20">
        <v>1904504</v>
      </c>
      <c r="J35" s="20">
        <v>106391339</v>
      </c>
      <c r="K35" s="20">
        <v>1993782</v>
      </c>
      <c r="L35" s="20">
        <v>2127321</v>
      </c>
      <c r="M35" s="20">
        <v>1873928</v>
      </c>
      <c r="N35" s="20">
        <v>5995031</v>
      </c>
      <c r="O35" s="20">
        <v>1925803</v>
      </c>
      <c r="P35" s="20">
        <v>1741451</v>
      </c>
      <c r="Q35" s="20">
        <v>1217785</v>
      </c>
      <c r="R35" s="20">
        <v>4885039</v>
      </c>
      <c r="S35" s="20"/>
      <c r="T35" s="20"/>
      <c r="U35" s="20"/>
      <c r="V35" s="20"/>
      <c r="W35" s="20">
        <v>117271409</v>
      </c>
      <c r="X35" s="20">
        <v>19409319</v>
      </c>
      <c r="Y35" s="20">
        <v>97862090</v>
      </c>
      <c r="Z35" s="21">
        <v>504.20156420737896</v>
      </c>
      <c r="AA35" s="22">
        <v>25879096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109395697</v>
      </c>
      <c r="D37" s="29">
        <f t="shared" ref="D37:Y37" si="3">SUM(D29:D36)</f>
        <v>0</v>
      </c>
      <c r="E37" s="30">
        <f t="shared" si="3"/>
        <v>22529666</v>
      </c>
      <c r="F37" s="31">
        <f t="shared" si="3"/>
        <v>36205131</v>
      </c>
      <c r="G37" s="31">
        <f t="shared" si="3"/>
        <v>94665510</v>
      </c>
      <c r="H37" s="31">
        <f t="shared" si="3"/>
        <v>11561163</v>
      </c>
      <c r="I37" s="31">
        <f t="shared" si="3"/>
        <v>5353818</v>
      </c>
      <c r="J37" s="31">
        <f t="shared" si="3"/>
        <v>111580491</v>
      </c>
      <c r="K37" s="31">
        <f t="shared" si="3"/>
        <v>973435</v>
      </c>
      <c r="L37" s="31">
        <f t="shared" si="3"/>
        <v>-2645325</v>
      </c>
      <c r="M37" s="31">
        <f t="shared" si="3"/>
        <v>-87010</v>
      </c>
      <c r="N37" s="31">
        <f t="shared" si="3"/>
        <v>-1758900</v>
      </c>
      <c r="O37" s="31">
        <f t="shared" si="3"/>
        <v>1424731</v>
      </c>
      <c r="P37" s="31">
        <f t="shared" si="3"/>
        <v>4959590</v>
      </c>
      <c r="Q37" s="31">
        <f t="shared" si="3"/>
        <v>6085767</v>
      </c>
      <c r="R37" s="31">
        <f t="shared" si="3"/>
        <v>12470088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122291679</v>
      </c>
      <c r="X37" s="31">
        <f t="shared" si="3"/>
        <v>24607662</v>
      </c>
      <c r="Y37" s="31">
        <f t="shared" si="3"/>
        <v>97684017</v>
      </c>
      <c r="Z37" s="32">
        <f>+IF(X37&lt;&gt;0,+(Y37/X37)*100,0)</f>
        <v>396.96585965785778</v>
      </c>
      <c r="AA37" s="33">
        <f>SUM(AA29:AA36)</f>
        <v>36205131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109395697</v>
      </c>
      <c r="D44" s="29">
        <f>+D37+D43</f>
        <v>0</v>
      </c>
      <c r="E44" s="30">
        <f t="shared" si="5"/>
        <v>22529666</v>
      </c>
      <c r="F44" s="31">
        <f t="shared" si="5"/>
        <v>36205131</v>
      </c>
      <c r="G44" s="31">
        <f t="shared" si="5"/>
        <v>94665510</v>
      </c>
      <c r="H44" s="31">
        <f t="shared" si="5"/>
        <v>11561163</v>
      </c>
      <c r="I44" s="31">
        <f t="shared" si="5"/>
        <v>5353818</v>
      </c>
      <c r="J44" s="31">
        <f t="shared" si="5"/>
        <v>111580491</v>
      </c>
      <c r="K44" s="31">
        <f t="shared" si="5"/>
        <v>973435</v>
      </c>
      <c r="L44" s="31">
        <f t="shared" si="5"/>
        <v>-2645325</v>
      </c>
      <c r="M44" s="31">
        <f t="shared" si="5"/>
        <v>-87010</v>
      </c>
      <c r="N44" s="31">
        <f t="shared" si="5"/>
        <v>-1758900</v>
      </c>
      <c r="O44" s="31">
        <f t="shared" si="5"/>
        <v>1424731</v>
      </c>
      <c r="P44" s="31">
        <f t="shared" si="5"/>
        <v>4959590</v>
      </c>
      <c r="Q44" s="31">
        <f t="shared" si="5"/>
        <v>6085767</v>
      </c>
      <c r="R44" s="31">
        <f t="shared" si="5"/>
        <v>12470088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122291679</v>
      </c>
      <c r="X44" s="31">
        <f t="shared" si="5"/>
        <v>24607662</v>
      </c>
      <c r="Y44" s="31">
        <f t="shared" si="5"/>
        <v>97684017</v>
      </c>
      <c r="Z44" s="32">
        <f>+IF(X44&lt;&gt;0,+(Y44/X44)*100,0)</f>
        <v>396.96585965785778</v>
      </c>
      <c r="AA44" s="33">
        <f>+AA37+AA43</f>
        <v>36205131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-56982346</v>
      </c>
      <c r="D45" s="42">
        <f t="shared" si="6"/>
        <v>0</v>
      </c>
      <c r="E45" s="43">
        <f t="shared" si="6"/>
        <v>54561100</v>
      </c>
      <c r="F45" s="44">
        <f t="shared" si="6"/>
        <v>64530437</v>
      </c>
      <c r="G45" s="44">
        <f t="shared" si="6"/>
        <v>29517812</v>
      </c>
      <c r="H45" s="44">
        <f t="shared" si="6"/>
        <v>-65358298</v>
      </c>
      <c r="I45" s="44">
        <f t="shared" si="6"/>
        <v>8797314</v>
      </c>
      <c r="J45" s="44">
        <f t="shared" si="6"/>
        <v>-27043172</v>
      </c>
      <c r="K45" s="44">
        <f t="shared" si="6"/>
        <v>8950651</v>
      </c>
      <c r="L45" s="44">
        <f t="shared" si="6"/>
        <v>10504942</v>
      </c>
      <c r="M45" s="44">
        <f t="shared" si="6"/>
        <v>7592101</v>
      </c>
      <c r="N45" s="44">
        <f t="shared" si="6"/>
        <v>27047694</v>
      </c>
      <c r="O45" s="44">
        <f t="shared" si="6"/>
        <v>14359099</v>
      </c>
      <c r="P45" s="44">
        <f t="shared" si="6"/>
        <v>3607830</v>
      </c>
      <c r="Q45" s="44">
        <f t="shared" si="6"/>
        <v>6759143</v>
      </c>
      <c r="R45" s="44">
        <f t="shared" si="6"/>
        <v>24726072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24730594</v>
      </c>
      <c r="X45" s="44">
        <f t="shared" si="6"/>
        <v>44609136</v>
      </c>
      <c r="Y45" s="44">
        <f t="shared" si="6"/>
        <v>-19878542</v>
      </c>
      <c r="Z45" s="45">
        <f>+IF(X45&lt;&gt;0,+(Y45/X45)*100,0)</f>
        <v>-44.561593840329024</v>
      </c>
      <c r="AA45" s="46">
        <f>+AA26-AA44</f>
        <v>64530437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2896754</v>
      </c>
      <c r="D47" s="18"/>
      <c r="E47" s="19">
        <v>54561099</v>
      </c>
      <c r="F47" s="20">
        <v>61483035</v>
      </c>
      <c r="G47" s="20">
        <v>6416838</v>
      </c>
      <c r="H47" s="20"/>
      <c r="I47" s="20"/>
      <c r="J47" s="20">
        <v>6416838</v>
      </c>
      <c r="K47" s="20"/>
      <c r="L47" s="20">
        <v>7253746</v>
      </c>
      <c r="M47" s="20"/>
      <c r="N47" s="20">
        <v>7253746</v>
      </c>
      <c r="O47" s="20"/>
      <c r="P47" s="20"/>
      <c r="Q47" s="20"/>
      <c r="R47" s="20"/>
      <c r="S47" s="20"/>
      <c r="T47" s="20"/>
      <c r="U47" s="20"/>
      <c r="V47" s="20"/>
      <c r="W47" s="20">
        <v>13670584</v>
      </c>
      <c r="X47" s="20">
        <v>42704529</v>
      </c>
      <c r="Y47" s="20">
        <v>-29033945</v>
      </c>
      <c r="Z47" s="47">
        <v>-67.987976169928018</v>
      </c>
      <c r="AA47" s="22">
        <v>61483035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2896754</v>
      </c>
      <c r="D50" s="50">
        <f t="shared" ref="D50:Y50" si="7">SUM(D47:D49)</f>
        <v>0</v>
      </c>
      <c r="E50" s="51">
        <f t="shared" si="7"/>
        <v>54561099</v>
      </c>
      <c r="F50" s="52">
        <f t="shared" si="7"/>
        <v>61483035</v>
      </c>
      <c r="G50" s="52">
        <f t="shared" si="7"/>
        <v>6416838</v>
      </c>
      <c r="H50" s="52">
        <f t="shared" si="7"/>
        <v>0</v>
      </c>
      <c r="I50" s="52">
        <f t="shared" si="7"/>
        <v>0</v>
      </c>
      <c r="J50" s="52">
        <f t="shared" si="7"/>
        <v>6416838</v>
      </c>
      <c r="K50" s="52">
        <f t="shared" si="7"/>
        <v>0</v>
      </c>
      <c r="L50" s="52">
        <f t="shared" si="7"/>
        <v>7253746</v>
      </c>
      <c r="M50" s="52">
        <f t="shared" si="7"/>
        <v>0</v>
      </c>
      <c r="N50" s="52">
        <f t="shared" si="7"/>
        <v>7253746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13670584</v>
      </c>
      <c r="X50" s="52">
        <f t="shared" si="7"/>
        <v>42704529</v>
      </c>
      <c r="Y50" s="52">
        <f t="shared" si="7"/>
        <v>-29033945</v>
      </c>
      <c r="Z50" s="53">
        <f>+IF(X50&lt;&gt;0,+(Y50/X50)*100,0)</f>
        <v>-67.987976169928018</v>
      </c>
      <c r="AA50" s="54">
        <f>SUM(AA47:AA49)</f>
        <v>61483035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56989817</v>
      </c>
      <c r="D6" s="18"/>
      <c r="E6" s="19">
        <v>-11459296</v>
      </c>
      <c r="F6" s="20">
        <v>-11459296</v>
      </c>
      <c r="G6" s="20">
        <v>57348724</v>
      </c>
      <c r="H6" s="20">
        <v>-1049632</v>
      </c>
      <c r="I6" s="20">
        <v>-170238</v>
      </c>
      <c r="J6" s="20">
        <v>56128854</v>
      </c>
      <c r="K6" s="20">
        <v>414684</v>
      </c>
      <c r="L6" s="20"/>
      <c r="M6" s="20">
        <v>-242189</v>
      </c>
      <c r="N6" s="20">
        <v>172495</v>
      </c>
      <c r="O6" s="20">
        <v>595818</v>
      </c>
      <c r="P6" s="20">
        <v>346486</v>
      </c>
      <c r="Q6" s="20">
        <v>-416927</v>
      </c>
      <c r="R6" s="20">
        <v>525377</v>
      </c>
      <c r="S6" s="20"/>
      <c r="T6" s="20"/>
      <c r="U6" s="20"/>
      <c r="V6" s="20"/>
      <c r="W6" s="20">
        <v>56826726</v>
      </c>
      <c r="X6" s="20">
        <v>-8594469</v>
      </c>
      <c r="Y6" s="20">
        <v>65421195</v>
      </c>
      <c r="Z6" s="21">
        <v>-761.2011283070542</v>
      </c>
      <c r="AA6" s="22">
        <v>-11459296</v>
      </c>
    </row>
    <row r="7" spans="1:27" x14ac:dyDescent="0.25">
      <c r="A7" s="23" t="s">
        <v>35</v>
      </c>
      <c r="B7" s="17" t="s">
        <v>32</v>
      </c>
      <c r="C7" s="18">
        <v>14997167</v>
      </c>
      <c r="D7" s="18"/>
      <c r="E7" s="19">
        <v>1192902</v>
      </c>
      <c r="F7" s="20">
        <v>1192902</v>
      </c>
      <c r="G7" s="20">
        <v>15160336</v>
      </c>
      <c r="H7" s="20">
        <v>-48275</v>
      </c>
      <c r="I7" s="20">
        <v>239787</v>
      </c>
      <c r="J7" s="20">
        <v>15351848</v>
      </c>
      <c r="K7" s="20">
        <v>89437</v>
      </c>
      <c r="L7" s="20"/>
      <c r="M7" s="20">
        <v>166524</v>
      </c>
      <c r="N7" s="20">
        <v>255961</v>
      </c>
      <c r="O7" s="20">
        <v>211497</v>
      </c>
      <c r="P7" s="20">
        <v>202136</v>
      </c>
      <c r="Q7" s="20">
        <v>301670</v>
      </c>
      <c r="R7" s="20">
        <v>715303</v>
      </c>
      <c r="S7" s="20"/>
      <c r="T7" s="20"/>
      <c r="U7" s="20"/>
      <c r="V7" s="20"/>
      <c r="W7" s="20">
        <v>16323112</v>
      </c>
      <c r="X7" s="20">
        <v>894690</v>
      </c>
      <c r="Y7" s="20">
        <v>15428422</v>
      </c>
      <c r="Z7" s="21">
        <v>1724.4433267388704</v>
      </c>
      <c r="AA7" s="22">
        <v>1192902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44700000</v>
      </c>
      <c r="F8" s="20">
        <v>44700000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33525000</v>
      </c>
      <c r="Y8" s="20">
        <v>-33525000</v>
      </c>
      <c r="Z8" s="21">
        <v>-100</v>
      </c>
      <c r="AA8" s="22">
        <v>44700000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-12225739</v>
      </c>
      <c r="D10" s="18"/>
      <c r="E10" s="19"/>
      <c r="F10" s="20"/>
      <c r="G10" s="20">
        <v>-12225739</v>
      </c>
      <c r="H10" s="20">
        <v>-8611</v>
      </c>
      <c r="I10" s="20">
        <v>-90467</v>
      </c>
      <c r="J10" s="20">
        <v>-12324817</v>
      </c>
      <c r="K10" s="20"/>
      <c r="L10" s="20"/>
      <c r="M10" s="20">
        <v>-213890</v>
      </c>
      <c r="N10" s="20">
        <v>-213890</v>
      </c>
      <c r="O10" s="20">
        <v>-7517</v>
      </c>
      <c r="P10" s="20"/>
      <c r="Q10" s="20">
        <v>-319797</v>
      </c>
      <c r="R10" s="20">
        <v>-327314</v>
      </c>
      <c r="S10" s="20"/>
      <c r="T10" s="20"/>
      <c r="U10" s="20"/>
      <c r="V10" s="20"/>
      <c r="W10" s="20">
        <v>-12866021</v>
      </c>
      <c r="X10" s="20"/>
      <c r="Y10" s="20">
        <v>-12866021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6106617</v>
      </c>
      <c r="D11" s="18"/>
      <c r="E11" s="19"/>
      <c r="F11" s="20"/>
      <c r="G11" s="24">
        <v>6106617</v>
      </c>
      <c r="H11" s="24">
        <v>267822</v>
      </c>
      <c r="I11" s="24">
        <v>133183</v>
      </c>
      <c r="J11" s="20">
        <v>6507622</v>
      </c>
      <c r="K11" s="24">
        <v>76051</v>
      </c>
      <c r="L11" s="24"/>
      <c r="M11" s="20">
        <v>138087</v>
      </c>
      <c r="N11" s="24">
        <v>214138</v>
      </c>
      <c r="O11" s="24">
        <v>40431</v>
      </c>
      <c r="P11" s="24">
        <v>64923</v>
      </c>
      <c r="Q11" s="20">
        <v>198554</v>
      </c>
      <c r="R11" s="24">
        <v>303908</v>
      </c>
      <c r="S11" s="24"/>
      <c r="T11" s="20"/>
      <c r="U11" s="24"/>
      <c r="V11" s="24"/>
      <c r="W11" s="24">
        <v>7025668</v>
      </c>
      <c r="X11" s="20"/>
      <c r="Y11" s="24">
        <v>7025668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-49714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65818148</v>
      </c>
      <c r="D13" s="29">
        <f>SUM(D6:D12)</f>
        <v>0</v>
      </c>
      <c r="E13" s="30">
        <f t="shared" si="0"/>
        <v>34433606</v>
      </c>
      <c r="F13" s="31">
        <f t="shared" si="0"/>
        <v>34433606</v>
      </c>
      <c r="G13" s="31">
        <f t="shared" si="0"/>
        <v>66340225</v>
      </c>
      <c r="H13" s="31">
        <f t="shared" si="0"/>
        <v>-838696</v>
      </c>
      <c r="I13" s="31">
        <f t="shared" si="0"/>
        <v>112265</v>
      </c>
      <c r="J13" s="31">
        <f t="shared" si="0"/>
        <v>65613794</v>
      </c>
      <c r="K13" s="31">
        <f t="shared" si="0"/>
        <v>580172</v>
      </c>
      <c r="L13" s="31">
        <f t="shared" si="0"/>
        <v>0</v>
      </c>
      <c r="M13" s="31">
        <f t="shared" si="0"/>
        <v>-151468</v>
      </c>
      <c r="N13" s="31">
        <f t="shared" si="0"/>
        <v>428704</v>
      </c>
      <c r="O13" s="31">
        <f t="shared" si="0"/>
        <v>840229</v>
      </c>
      <c r="P13" s="31">
        <f t="shared" si="0"/>
        <v>613545</v>
      </c>
      <c r="Q13" s="31">
        <f t="shared" si="0"/>
        <v>-236500</v>
      </c>
      <c r="R13" s="31">
        <f t="shared" si="0"/>
        <v>1217274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67259772</v>
      </c>
      <c r="X13" s="31">
        <f t="shared" si="0"/>
        <v>25825221</v>
      </c>
      <c r="Y13" s="31">
        <f t="shared" si="0"/>
        <v>41434551</v>
      </c>
      <c r="Z13" s="32">
        <f>+IF(X13&lt;&gt;0,+(Y13/X13)*100,0)</f>
        <v>160.44219331172422</v>
      </c>
      <c r="AA13" s="33">
        <f>SUM(AA6:AA12)</f>
        <v>34433606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55336891</v>
      </c>
      <c r="D17" s="18"/>
      <c r="E17" s="19">
        <v>-5374841</v>
      </c>
      <c r="F17" s="20">
        <v>-3374841</v>
      </c>
      <c r="G17" s="24">
        <v>50397445</v>
      </c>
      <c r="H17" s="24">
        <v>6694874</v>
      </c>
      <c r="I17" s="24">
        <v>-262161</v>
      </c>
      <c r="J17" s="20">
        <v>56830158</v>
      </c>
      <c r="K17" s="24">
        <v>-919862</v>
      </c>
      <c r="L17" s="24"/>
      <c r="M17" s="20">
        <v>505670</v>
      </c>
      <c r="N17" s="24">
        <v>-414192</v>
      </c>
      <c r="O17" s="24">
        <v>-1507614</v>
      </c>
      <c r="P17" s="24"/>
      <c r="Q17" s="20">
        <v>383861</v>
      </c>
      <c r="R17" s="24">
        <v>-1123753</v>
      </c>
      <c r="S17" s="24"/>
      <c r="T17" s="20"/>
      <c r="U17" s="24"/>
      <c r="V17" s="24"/>
      <c r="W17" s="24">
        <v>55292213</v>
      </c>
      <c r="X17" s="20">
        <v>-2031136</v>
      </c>
      <c r="Y17" s="24">
        <v>57323349</v>
      </c>
      <c r="Z17" s="25">
        <v>-2822.2309584390214</v>
      </c>
      <c r="AA17" s="26">
        <v>-3374841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55336891</v>
      </c>
      <c r="D25" s="29">
        <f t="shared" ref="D25:Y25" si="1">SUM(D15:D24)</f>
        <v>0</v>
      </c>
      <c r="E25" s="35">
        <f t="shared" si="1"/>
        <v>-5374841</v>
      </c>
      <c r="F25" s="36">
        <f t="shared" si="1"/>
        <v>-3374841</v>
      </c>
      <c r="G25" s="36">
        <f t="shared" si="1"/>
        <v>50397445</v>
      </c>
      <c r="H25" s="36">
        <f t="shared" si="1"/>
        <v>6694874</v>
      </c>
      <c r="I25" s="36">
        <f t="shared" si="1"/>
        <v>-262161</v>
      </c>
      <c r="J25" s="36">
        <f t="shared" si="1"/>
        <v>56830158</v>
      </c>
      <c r="K25" s="36">
        <f t="shared" si="1"/>
        <v>-919862</v>
      </c>
      <c r="L25" s="36">
        <f t="shared" si="1"/>
        <v>0</v>
      </c>
      <c r="M25" s="36">
        <f t="shared" si="1"/>
        <v>505670</v>
      </c>
      <c r="N25" s="36">
        <f t="shared" si="1"/>
        <v>-414192</v>
      </c>
      <c r="O25" s="36">
        <f t="shared" si="1"/>
        <v>-1507614</v>
      </c>
      <c r="P25" s="36">
        <f t="shared" si="1"/>
        <v>0</v>
      </c>
      <c r="Q25" s="36">
        <f t="shared" si="1"/>
        <v>383861</v>
      </c>
      <c r="R25" s="36">
        <f t="shared" si="1"/>
        <v>-1123753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55292213</v>
      </c>
      <c r="X25" s="36">
        <f t="shared" si="1"/>
        <v>-2031136</v>
      </c>
      <c r="Y25" s="36">
        <f t="shared" si="1"/>
        <v>57323349</v>
      </c>
      <c r="Z25" s="37">
        <f>+IF(X25&lt;&gt;0,+(Y25/X25)*100,0)</f>
        <v>-2822.2309584390214</v>
      </c>
      <c r="AA25" s="38">
        <f>SUM(AA15:AA24)</f>
        <v>-3374841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121155039</v>
      </c>
      <c r="D26" s="29">
        <f>+D13+D25</f>
        <v>0</v>
      </c>
      <c r="E26" s="30">
        <f t="shared" si="2"/>
        <v>29058765</v>
      </c>
      <c r="F26" s="31">
        <f t="shared" si="2"/>
        <v>31058765</v>
      </c>
      <c r="G26" s="31">
        <f t="shared" si="2"/>
        <v>116737670</v>
      </c>
      <c r="H26" s="31">
        <f t="shared" si="2"/>
        <v>5856178</v>
      </c>
      <c r="I26" s="31">
        <f t="shared" si="2"/>
        <v>-149896</v>
      </c>
      <c r="J26" s="31">
        <f t="shared" si="2"/>
        <v>122443952</v>
      </c>
      <c r="K26" s="31">
        <f t="shared" si="2"/>
        <v>-339690</v>
      </c>
      <c r="L26" s="31">
        <f t="shared" si="2"/>
        <v>0</v>
      </c>
      <c r="M26" s="31">
        <f t="shared" si="2"/>
        <v>354202</v>
      </c>
      <c r="N26" s="31">
        <f t="shared" si="2"/>
        <v>14512</v>
      </c>
      <c r="O26" s="31">
        <f t="shared" si="2"/>
        <v>-667385</v>
      </c>
      <c r="P26" s="31">
        <f t="shared" si="2"/>
        <v>613545</v>
      </c>
      <c r="Q26" s="31">
        <f t="shared" si="2"/>
        <v>147361</v>
      </c>
      <c r="R26" s="31">
        <f t="shared" si="2"/>
        <v>93521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122551985</v>
      </c>
      <c r="X26" s="31">
        <f t="shared" si="2"/>
        <v>23794085</v>
      </c>
      <c r="Y26" s="31">
        <f t="shared" si="2"/>
        <v>98757900</v>
      </c>
      <c r="Z26" s="32">
        <f>+IF(X26&lt;&gt;0,+(Y26/X26)*100,0)</f>
        <v>415.05231237091067</v>
      </c>
      <c r="AA26" s="33">
        <f>+AA13+AA25</f>
        <v>31058765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3385251</v>
      </c>
      <c r="D30" s="18"/>
      <c r="E30" s="19"/>
      <c r="F30" s="20"/>
      <c r="G30" s="20"/>
      <c r="H30" s="20">
        <v>3385251</v>
      </c>
      <c r="I30" s="20"/>
      <c r="J30" s="20">
        <v>3385251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3385251</v>
      </c>
      <c r="X30" s="20"/>
      <c r="Y30" s="20">
        <v>3385251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807614</v>
      </c>
      <c r="D31" s="18"/>
      <c r="E31" s="19"/>
      <c r="F31" s="20"/>
      <c r="G31" s="20">
        <v>806865</v>
      </c>
      <c r="H31" s="20"/>
      <c r="I31" s="20"/>
      <c r="J31" s="20">
        <v>806865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806865</v>
      </c>
      <c r="X31" s="20"/>
      <c r="Y31" s="20">
        <v>806865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-1105638</v>
      </c>
      <c r="D32" s="18"/>
      <c r="E32" s="19">
        <v>-1513425</v>
      </c>
      <c r="F32" s="20">
        <v>-1513425</v>
      </c>
      <c r="G32" s="20">
        <v>-1703080</v>
      </c>
      <c r="H32" s="20">
        <v>-163676</v>
      </c>
      <c r="I32" s="20">
        <v>-16485</v>
      </c>
      <c r="J32" s="20">
        <v>-1883241</v>
      </c>
      <c r="K32" s="20">
        <v>790</v>
      </c>
      <c r="L32" s="20"/>
      <c r="M32" s="20">
        <v>-82259</v>
      </c>
      <c r="N32" s="20">
        <v>-81469</v>
      </c>
      <c r="O32" s="20">
        <v>19108</v>
      </c>
      <c r="P32" s="20">
        <v>-18090</v>
      </c>
      <c r="Q32" s="20">
        <v>271929</v>
      </c>
      <c r="R32" s="20">
        <v>272947</v>
      </c>
      <c r="S32" s="20"/>
      <c r="T32" s="20"/>
      <c r="U32" s="20"/>
      <c r="V32" s="20"/>
      <c r="W32" s="20">
        <v>-1691763</v>
      </c>
      <c r="X32" s="20">
        <v>-1135071</v>
      </c>
      <c r="Y32" s="20">
        <v>-556692</v>
      </c>
      <c r="Z32" s="21">
        <v>49.044685310434325</v>
      </c>
      <c r="AA32" s="22">
        <v>-1513425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6557746</v>
      </c>
      <c r="D35" s="18"/>
      <c r="E35" s="19"/>
      <c r="F35" s="20"/>
      <c r="G35" s="20">
        <v>6703749</v>
      </c>
      <c r="H35" s="20">
        <v>146032</v>
      </c>
      <c r="I35" s="20">
        <v>144408</v>
      </c>
      <c r="J35" s="20">
        <v>6994189</v>
      </c>
      <c r="K35" s="20">
        <v>141043</v>
      </c>
      <c r="L35" s="20"/>
      <c r="M35" s="20">
        <v>146594</v>
      </c>
      <c r="N35" s="20">
        <v>287637</v>
      </c>
      <c r="O35" s="20">
        <v>146516</v>
      </c>
      <c r="P35" s="20">
        <v>149969</v>
      </c>
      <c r="Q35" s="20">
        <v>154260</v>
      </c>
      <c r="R35" s="20">
        <v>450745</v>
      </c>
      <c r="S35" s="20"/>
      <c r="T35" s="20"/>
      <c r="U35" s="20"/>
      <c r="V35" s="20"/>
      <c r="W35" s="20">
        <v>7732571</v>
      </c>
      <c r="X35" s="20"/>
      <c r="Y35" s="20">
        <v>7732571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9644973</v>
      </c>
      <c r="D37" s="29">
        <f t="shared" ref="D37:Y37" si="3">SUM(D29:D36)</f>
        <v>0</v>
      </c>
      <c r="E37" s="30">
        <f t="shared" si="3"/>
        <v>-1513425</v>
      </c>
      <c r="F37" s="31">
        <f t="shared" si="3"/>
        <v>-1513425</v>
      </c>
      <c r="G37" s="31">
        <f t="shared" si="3"/>
        <v>5807534</v>
      </c>
      <c r="H37" s="31">
        <f t="shared" si="3"/>
        <v>3367607</v>
      </c>
      <c r="I37" s="31">
        <f t="shared" si="3"/>
        <v>127923</v>
      </c>
      <c r="J37" s="31">
        <f t="shared" si="3"/>
        <v>9303064</v>
      </c>
      <c r="K37" s="31">
        <f t="shared" si="3"/>
        <v>141833</v>
      </c>
      <c r="L37" s="31">
        <f t="shared" si="3"/>
        <v>0</v>
      </c>
      <c r="M37" s="31">
        <f t="shared" si="3"/>
        <v>64335</v>
      </c>
      <c r="N37" s="31">
        <f t="shared" si="3"/>
        <v>206168</v>
      </c>
      <c r="O37" s="31">
        <f t="shared" si="3"/>
        <v>165624</v>
      </c>
      <c r="P37" s="31">
        <f t="shared" si="3"/>
        <v>131879</v>
      </c>
      <c r="Q37" s="31">
        <f t="shared" si="3"/>
        <v>426189</v>
      </c>
      <c r="R37" s="31">
        <f t="shared" si="3"/>
        <v>723692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10232924</v>
      </c>
      <c r="X37" s="31">
        <f t="shared" si="3"/>
        <v>-1135071</v>
      </c>
      <c r="Y37" s="31">
        <f t="shared" si="3"/>
        <v>11367995</v>
      </c>
      <c r="Z37" s="32">
        <f>+IF(X37&lt;&gt;0,+(Y37/X37)*100,0)</f>
        <v>-1001.5228122293671</v>
      </c>
      <c r="AA37" s="33">
        <f>SUM(AA29:AA36)</f>
        <v>-1513425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4767853</v>
      </c>
      <c r="D39" s="18"/>
      <c r="E39" s="19"/>
      <c r="F39" s="20"/>
      <c r="G39" s="20"/>
      <c r="H39" s="20">
        <v>4767853</v>
      </c>
      <c r="I39" s="20"/>
      <c r="J39" s="20">
        <v>4767853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4767853</v>
      </c>
      <c r="X39" s="20"/>
      <c r="Y39" s="20">
        <v>4767853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4767853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4767853</v>
      </c>
      <c r="I43" s="36">
        <f t="shared" si="4"/>
        <v>0</v>
      </c>
      <c r="J43" s="36">
        <f t="shared" si="4"/>
        <v>4767853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4767853</v>
      </c>
      <c r="X43" s="36">
        <f t="shared" si="4"/>
        <v>0</v>
      </c>
      <c r="Y43" s="36">
        <f t="shared" si="4"/>
        <v>4767853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14412826</v>
      </c>
      <c r="D44" s="29">
        <f>+D37+D43</f>
        <v>0</v>
      </c>
      <c r="E44" s="30">
        <f t="shared" si="5"/>
        <v>-1513425</v>
      </c>
      <c r="F44" s="31">
        <f t="shared" si="5"/>
        <v>-1513425</v>
      </c>
      <c r="G44" s="31">
        <f t="shared" si="5"/>
        <v>5807534</v>
      </c>
      <c r="H44" s="31">
        <f t="shared" si="5"/>
        <v>8135460</v>
      </c>
      <c r="I44" s="31">
        <f t="shared" si="5"/>
        <v>127923</v>
      </c>
      <c r="J44" s="31">
        <f t="shared" si="5"/>
        <v>14070917</v>
      </c>
      <c r="K44" s="31">
        <f t="shared" si="5"/>
        <v>141833</v>
      </c>
      <c r="L44" s="31">
        <f t="shared" si="5"/>
        <v>0</v>
      </c>
      <c r="M44" s="31">
        <f t="shared" si="5"/>
        <v>64335</v>
      </c>
      <c r="N44" s="31">
        <f t="shared" si="5"/>
        <v>206168</v>
      </c>
      <c r="O44" s="31">
        <f t="shared" si="5"/>
        <v>165624</v>
      </c>
      <c r="P44" s="31">
        <f t="shared" si="5"/>
        <v>131879</v>
      </c>
      <c r="Q44" s="31">
        <f t="shared" si="5"/>
        <v>426189</v>
      </c>
      <c r="R44" s="31">
        <f t="shared" si="5"/>
        <v>723692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15000777</v>
      </c>
      <c r="X44" s="31">
        <f t="shared" si="5"/>
        <v>-1135071</v>
      </c>
      <c r="Y44" s="31">
        <f t="shared" si="5"/>
        <v>16135848</v>
      </c>
      <c r="Z44" s="32">
        <f>+IF(X44&lt;&gt;0,+(Y44/X44)*100,0)</f>
        <v>-1421.5716902290694</v>
      </c>
      <c r="AA44" s="33">
        <f>+AA37+AA43</f>
        <v>-1513425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106742213</v>
      </c>
      <c r="D45" s="42">
        <f t="shared" si="6"/>
        <v>0</v>
      </c>
      <c r="E45" s="43">
        <f t="shared" si="6"/>
        <v>30572190</v>
      </c>
      <c r="F45" s="44">
        <f t="shared" si="6"/>
        <v>32572190</v>
      </c>
      <c r="G45" s="44">
        <f t="shared" si="6"/>
        <v>110930136</v>
      </c>
      <c r="H45" s="44">
        <f t="shared" si="6"/>
        <v>-2279282</v>
      </c>
      <c r="I45" s="44">
        <f t="shared" si="6"/>
        <v>-277819</v>
      </c>
      <c r="J45" s="44">
        <f t="shared" si="6"/>
        <v>108373035</v>
      </c>
      <c r="K45" s="44">
        <f t="shared" si="6"/>
        <v>-481523</v>
      </c>
      <c r="L45" s="44">
        <f t="shared" si="6"/>
        <v>0</v>
      </c>
      <c r="M45" s="44">
        <f t="shared" si="6"/>
        <v>289867</v>
      </c>
      <c r="N45" s="44">
        <f t="shared" si="6"/>
        <v>-191656</v>
      </c>
      <c r="O45" s="44">
        <f t="shared" si="6"/>
        <v>-833009</v>
      </c>
      <c r="P45" s="44">
        <f t="shared" si="6"/>
        <v>481666</v>
      </c>
      <c r="Q45" s="44">
        <f t="shared" si="6"/>
        <v>-278828</v>
      </c>
      <c r="R45" s="44">
        <f t="shared" si="6"/>
        <v>-630171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107551208</v>
      </c>
      <c r="X45" s="44">
        <f t="shared" si="6"/>
        <v>24929156</v>
      </c>
      <c r="Y45" s="44">
        <f t="shared" si="6"/>
        <v>82622052</v>
      </c>
      <c r="Z45" s="45">
        <f>+IF(X45&lt;&gt;0,+(Y45/X45)*100,0)</f>
        <v>331.42739369114622</v>
      </c>
      <c r="AA45" s="46">
        <f>+AA26-AA44</f>
        <v>32572190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30572190</v>
      </c>
      <c r="F47" s="20">
        <v>30572190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22929147</v>
      </c>
      <c r="Y47" s="20">
        <v>-22929147</v>
      </c>
      <c r="Z47" s="47">
        <v>-100</v>
      </c>
      <c r="AA47" s="22">
        <v>30572190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30572190</v>
      </c>
      <c r="F50" s="52">
        <f t="shared" si="7"/>
        <v>30572190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22929147</v>
      </c>
      <c r="Y50" s="52">
        <f t="shared" si="7"/>
        <v>-22929147</v>
      </c>
      <c r="Z50" s="53">
        <f>+IF(X50&lt;&gt;0,+(Y50/X50)*100,0)</f>
        <v>-100</v>
      </c>
      <c r="AA50" s="54">
        <f>SUM(AA47:AA49)</f>
        <v>30572190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35118635</v>
      </c>
      <c r="F6" s="20">
        <v>-5064141</v>
      </c>
      <c r="G6" s="20">
        <v>9780976</v>
      </c>
      <c r="H6" s="20">
        <v>-3783367</v>
      </c>
      <c r="I6" s="20">
        <v>-3278230</v>
      </c>
      <c r="J6" s="20">
        <v>2719379</v>
      </c>
      <c r="K6" s="20">
        <v>-4288865</v>
      </c>
      <c r="L6" s="20">
        <v>5475500</v>
      </c>
      <c r="M6" s="20"/>
      <c r="N6" s="20">
        <v>1186635</v>
      </c>
      <c r="O6" s="20">
        <v>1643567</v>
      </c>
      <c r="P6" s="20">
        <v>1937265</v>
      </c>
      <c r="Q6" s="20">
        <v>-9327633</v>
      </c>
      <c r="R6" s="20">
        <v>-5746801</v>
      </c>
      <c r="S6" s="20"/>
      <c r="T6" s="20"/>
      <c r="U6" s="20"/>
      <c r="V6" s="20"/>
      <c r="W6" s="20">
        <v>-1840787</v>
      </c>
      <c r="X6" s="20">
        <v>9900352</v>
      </c>
      <c r="Y6" s="20">
        <v>-11741139</v>
      </c>
      <c r="Z6" s="21">
        <v>-118.59314699113727</v>
      </c>
      <c r="AA6" s="22">
        <v>-5064141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87288142</v>
      </c>
      <c r="F7" s="20">
        <v>90666203</v>
      </c>
      <c r="G7" s="20">
        <v>227440562</v>
      </c>
      <c r="H7" s="20">
        <v>40392540</v>
      </c>
      <c r="I7" s="20">
        <v>10528798</v>
      </c>
      <c r="J7" s="20">
        <v>278361900</v>
      </c>
      <c r="K7" s="20">
        <v>9480841</v>
      </c>
      <c r="L7" s="20">
        <v>11005720</v>
      </c>
      <c r="M7" s="20"/>
      <c r="N7" s="20">
        <v>20486561</v>
      </c>
      <c r="O7" s="20">
        <v>11933795</v>
      </c>
      <c r="P7" s="20">
        <v>7699524</v>
      </c>
      <c r="Q7" s="20">
        <v>7763491</v>
      </c>
      <c r="R7" s="20">
        <v>27396810</v>
      </c>
      <c r="S7" s="20"/>
      <c r="T7" s="20"/>
      <c r="U7" s="20"/>
      <c r="V7" s="20"/>
      <c r="W7" s="20">
        <v>326245271</v>
      </c>
      <c r="X7" s="20">
        <v>66817332</v>
      </c>
      <c r="Y7" s="20">
        <v>259427939</v>
      </c>
      <c r="Z7" s="21">
        <v>388.264438633976</v>
      </c>
      <c r="AA7" s="22">
        <v>90666203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-1013856</v>
      </c>
      <c r="F8" s="20">
        <v>-1013856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-760392</v>
      </c>
      <c r="Y8" s="20">
        <v>760392</v>
      </c>
      <c r="Z8" s="21">
        <v>-100</v>
      </c>
      <c r="AA8" s="22">
        <v>-1013856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-4563027</v>
      </c>
      <c r="H10" s="20">
        <v>-162130</v>
      </c>
      <c r="I10" s="20">
        <v>-61924</v>
      </c>
      <c r="J10" s="20">
        <v>-4787081</v>
      </c>
      <c r="K10" s="20">
        <v>-48342</v>
      </c>
      <c r="L10" s="20">
        <v>-90742</v>
      </c>
      <c r="M10" s="20"/>
      <c r="N10" s="20">
        <v>-139084</v>
      </c>
      <c r="O10" s="20">
        <v>-75655</v>
      </c>
      <c r="P10" s="20">
        <v>-78661</v>
      </c>
      <c r="Q10" s="20">
        <v>-54498</v>
      </c>
      <c r="R10" s="20">
        <v>-208814</v>
      </c>
      <c r="S10" s="20"/>
      <c r="T10" s="20"/>
      <c r="U10" s="20"/>
      <c r="V10" s="20"/>
      <c r="W10" s="20">
        <v>-5134979</v>
      </c>
      <c r="X10" s="20"/>
      <c r="Y10" s="20">
        <v>-5134979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12246</v>
      </c>
      <c r="H11" s="24">
        <v>1414201</v>
      </c>
      <c r="I11" s="24">
        <v>1481317</v>
      </c>
      <c r="J11" s="20">
        <v>2907764</v>
      </c>
      <c r="K11" s="24">
        <v>-1582185</v>
      </c>
      <c r="L11" s="24">
        <v>-305071</v>
      </c>
      <c r="M11" s="20"/>
      <c r="N11" s="24">
        <v>-1887256</v>
      </c>
      <c r="O11" s="24">
        <v>-914887</v>
      </c>
      <c r="P11" s="24">
        <v>641787</v>
      </c>
      <c r="Q11" s="20">
        <v>729623</v>
      </c>
      <c r="R11" s="24">
        <v>456523</v>
      </c>
      <c r="S11" s="24"/>
      <c r="T11" s="20"/>
      <c r="U11" s="24"/>
      <c r="V11" s="24"/>
      <c r="W11" s="24">
        <v>1477031</v>
      </c>
      <c r="X11" s="20"/>
      <c r="Y11" s="24">
        <v>1477031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121392921</v>
      </c>
      <c r="F13" s="31">
        <f t="shared" si="0"/>
        <v>84588206</v>
      </c>
      <c r="G13" s="31">
        <f t="shared" si="0"/>
        <v>227997302</v>
      </c>
      <c r="H13" s="31">
        <f t="shared" si="0"/>
        <v>37861244</v>
      </c>
      <c r="I13" s="31">
        <f t="shared" si="0"/>
        <v>8669961</v>
      </c>
      <c r="J13" s="31">
        <f t="shared" si="0"/>
        <v>274528507</v>
      </c>
      <c r="K13" s="31">
        <f t="shared" si="0"/>
        <v>3561449</v>
      </c>
      <c r="L13" s="31">
        <f t="shared" si="0"/>
        <v>16085407</v>
      </c>
      <c r="M13" s="31">
        <f t="shared" si="0"/>
        <v>0</v>
      </c>
      <c r="N13" s="31">
        <f t="shared" si="0"/>
        <v>19646856</v>
      </c>
      <c r="O13" s="31">
        <f t="shared" si="0"/>
        <v>12586820</v>
      </c>
      <c r="P13" s="31">
        <f t="shared" si="0"/>
        <v>10199915</v>
      </c>
      <c r="Q13" s="31">
        <f t="shared" si="0"/>
        <v>-889017</v>
      </c>
      <c r="R13" s="31">
        <f t="shared" si="0"/>
        <v>21897718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316073081</v>
      </c>
      <c r="X13" s="31">
        <f t="shared" si="0"/>
        <v>75957292</v>
      </c>
      <c r="Y13" s="31">
        <f t="shared" si="0"/>
        <v>240115789</v>
      </c>
      <c r="Z13" s="32">
        <f>+IF(X13&lt;&gt;0,+(Y13/X13)*100,0)</f>
        <v>316.11947013592851</v>
      </c>
      <c r="AA13" s="33">
        <f>SUM(AA6:AA12)</f>
        <v>84588206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52088371</v>
      </c>
      <c r="F17" s="20">
        <v>27678869</v>
      </c>
      <c r="G17" s="24">
        <v>-31438914</v>
      </c>
      <c r="H17" s="24">
        <v>24799094</v>
      </c>
      <c r="I17" s="24">
        <v>8413417</v>
      </c>
      <c r="J17" s="20">
        <v>1773597</v>
      </c>
      <c r="K17" s="24">
        <v>9729825</v>
      </c>
      <c r="L17" s="24">
        <v>1430750</v>
      </c>
      <c r="M17" s="20"/>
      <c r="N17" s="24">
        <v>11160575</v>
      </c>
      <c r="O17" s="24">
        <v>1965669</v>
      </c>
      <c r="P17" s="24">
        <v>1010216</v>
      </c>
      <c r="Q17" s="20">
        <v>5357181</v>
      </c>
      <c r="R17" s="24">
        <v>8333066</v>
      </c>
      <c r="S17" s="24"/>
      <c r="T17" s="20"/>
      <c r="U17" s="24"/>
      <c r="V17" s="24"/>
      <c r="W17" s="24">
        <v>21267238</v>
      </c>
      <c r="X17" s="20">
        <v>28016761</v>
      </c>
      <c r="Y17" s="24">
        <v>-6749523</v>
      </c>
      <c r="Z17" s="25">
        <v>-24.091018230123034</v>
      </c>
      <c r="AA17" s="26">
        <v>27678869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52088371</v>
      </c>
      <c r="F25" s="36">
        <f t="shared" si="1"/>
        <v>27678869</v>
      </c>
      <c r="G25" s="36">
        <f t="shared" si="1"/>
        <v>-36301351</v>
      </c>
      <c r="H25" s="36">
        <f t="shared" si="1"/>
        <v>24716012</v>
      </c>
      <c r="I25" s="36">
        <f t="shared" si="1"/>
        <v>8413417</v>
      </c>
      <c r="J25" s="36">
        <f t="shared" si="1"/>
        <v>-3171922</v>
      </c>
      <c r="K25" s="36">
        <f t="shared" si="1"/>
        <v>9729825</v>
      </c>
      <c r="L25" s="36">
        <f t="shared" si="1"/>
        <v>1430750</v>
      </c>
      <c r="M25" s="36">
        <f t="shared" si="1"/>
        <v>0</v>
      </c>
      <c r="N25" s="36">
        <f t="shared" si="1"/>
        <v>11160575</v>
      </c>
      <c r="O25" s="36">
        <f t="shared" si="1"/>
        <v>1965669</v>
      </c>
      <c r="P25" s="36">
        <f t="shared" si="1"/>
        <v>1010216</v>
      </c>
      <c r="Q25" s="36">
        <f t="shared" si="1"/>
        <v>5357181</v>
      </c>
      <c r="R25" s="36">
        <f t="shared" si="1"/>
        <v>8333066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16321719</v>
      </c>
      <c r="X25" s="36">
        <f t="shared" si="1"/>
        <v>28016761</v>
      </c>
      <c r="Y25" s="36">
        <f t="shared" si="1"/>
        <v>-11695042</v>
      </c>
      <c r="Z25" s="37">
        <f>+IF(X25&lt;&gt;0,+(Y25/X25)*100,0)</f>
        <v>-41.743019473236039</v>
      </c>
      <c r="AA25" s="38">
        <f>SUM(AA15:AA24)</f>
        <v>27678869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173481292</v>
      </c>
      <c r="F26" s="31">
        <f t="shared" si="2"/>
        <v>112267075</v>
      </c>
      <c r="G26" s="31">
        <f t="shared" si="2"/>
        <v>191695951</v>
      </c>
      <c r="H26" s="31">
        <f t="shared" si="2"/>
        <v>62577256</v>
      </c>
      <c r="I26" s="31">
        <f t="shared" si="2"/>
        <v>17083378</v>
      </c>
      <c r="J26" s="31">
        <f t="shared" si="2"/>
        <v>271356585</v>
      </c>
      <c r="K26" s="31">
        <f t="shared" si="2"/>
        <v>13291274</v>
      </c>
      <c r="L26" s="31">
        <f t="shared" si="2"/>
        <v>17516157</v>
      </c>
      <c r="M26" s="31">
        <f t="shared" si="2"/>
        <v>0</v>
      </c>
      <c r="N26" s="31">
        <f t="shared" si="2"/>
        <v>30807431</v>
      </c>
      <c r="O26" s="31">
        <f t="shared" si="2"/>
        <v>14552489</v>
      </c>
      <c r="P26" s="31">
        <f t="shared" si="2"/>
        <v>11210131</v>
      </c>
      <c r="Q26" s="31">
        <f t="shared" si="2"/>
        <v>4468164</v>
      </c>
      <c r="R26" s="31">
        <f t="shared" si="2"/>
        <v>30230784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332394800</v>
      </c>
      <c r="X26" s="31">
        <f t="shared" si="2"/>
        <v>103974053</v>
      </c>
      <c r="Y26" s="31">
        <f t="shared" si="2"/>
        <v>228420747</v>
      </c>
      <c r="Z26" s="32">
        <f>+IF(X26&lt;&gt;0,+(Y26/X26)*100,0)</f>
        <v>219.69014423242692</v>
      </c>
      <c r="AA26" s="33">
        <f>+AA13+AA25</f>
        <v>112267075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-224272</v>
      </c>
      <c r="H31" s="20">
        <v>-6671</v>
      </c>
      <c r="I31" s="20">
        <v>-4853</v>
      </c>
      <c r="J31" s="20">
        <v>-235796</v>
      </c>
      <c r="K31" s="20">
        <v>-6909</v>
      </c>
      <c r="L31" s="20">
        <v>-12456</v>
      </c>
      <c r="M31" s="20"/>
      <c r="N31" s="20">
        <v>-19365</v>
      </c>
      <c r="O31" s="20">
        <v>-6104</v>
      </c>
      <c r="P31" s="20">
        <v>-3628</v>
      </c>
      <c r="Q31" s="20">
        <v>-3722</v>
      </c>
      <c r="R31" s="20">
        <v>-13454</v>
      </c>
      <c r="S31" s="20"/>
      <c r="T31" s="20"/>
      <c r="U31" s="20"/>
      <c r="V31" s="20"/>
      <c r="W31" s="20">
        <v>-268615</v>
      </c>
      <c r="X31" s="20"/>
      <c r="Y31" s="20">
        <v>-268615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26410587</v>
      </c>
      <c r="F32" s="20">
        <v>18353893</v>
      </c>
      <c r="G32" s="20">
        <v>-7326607</v>
      </c>
      <c r="H32" s="20">
        <v>-420276</v>
      </c>
      <c r="I32" s="20">
        <v>224550</v>
      </c>
      <c r="J32" s="20">
        <v>-7522333</v>
      </c>
      <c r="K32" s="20">
        <v>427528</v>
      </c>
      <c r="L32" s="20">
        <v>7340216</v>
      </c>
      <c r="M32" s="20"/>
      <c r="N32" s="20">
        <v>7767744</v>
      </c>
      <c r="O32" s="20">
        <v>2159345</v>
      </c>
      <c r="P32" s="20">
        <v>4834648</v>
      </c>
      <c r="Q32" s="20">
        <v>-6108276</v>
      </c>
      <c r="R32" s="20">
        <v>885717</v>
      </c>
      <c r="S32" s="20"/>
      <c r="T32" s="20"/>
      <c r="U32" s="20"/>
      <c r="V32" s="20"/>
      <c r="W32" s="20">
        <v>1131128</v>
      </c>
      <c r="X32" s="20">
        <v>16585269</v>
      </c>
      <c r="Y32" s="20">
        <v>-15454141</v>
      </c>
      <c r="Z32" s="21">
        <v>-93.17992370217209</v>
      </c>
      <c r="AA32" s="22">
        <v>18353893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-63734723</v>
      </c>
      <c r="H33" s="20">
        <v>63734723</v>
      </c>
      <c r="I33" s="20">
        <v>-19324960</v>
      </c>
      <c r="J33" s="20">
        <v>-19324960</v>
      </c>
      <c r="K33" s="20">
        <v>-11062101</v>
      </c>
      <c r="L33" s="20">
        <v>-1623901</v>
      </c>
      <c r="M33" s="20"/>
      <c r="N33" s="20">
        <v>-12686002</v>
      </c>
      <c r="O33" s="20">
        <v>-2260519</v>
      </c>
      <c r="P33" s="20">
        <v>-1161748</v>
      </c>
      <c r="Q33" s="20">
        <v>-6141032</v>
      </c>
      <c r="R33" s="20">
        <v>-9563299</v>
      </c>
      <c r="S33" s="20"/>
      <c r="T33" s="20"/>
      <c r="U33" s="20"/>
      <c r="V33" s="20"/>
      <c r="W33" s="20">
        <v>-41574261</v>
      </c>
      <c r="X33" s="20"/>
      <c r="Y33" s="20">
        <v>-41574261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24292625</v>
      </c>
      <c r="F35" s="20">
        <v>24292625</v>
      </c>
      <c r="G35" s="20">
        <v>23655063</v>
      </c>
      <c r="H35" s="20">
        <v>1889829</v>
      </c>
      <c r="I35" s="20">
        <v>1903356</v>
      </c>
      <c r="J35" s="20">
        <v>27448248</v>
      </c>
      <c r="K35" s="20">
        <v>-768784</v>
      </c>
      <c r="L35" s="20">
        <v>880696</v>
      </c>
      <c r="M35" s="20"/>
      <c r="N35" s="20">
        <v>111912</v>
      </c>
      <c r="O35" s="20">
        <v>905515</v>
      </c>
      <c r="P35" s="20">
        <v>834295</v>
      </c>
      <c r="Q35" s="20">
        <v>836085</v>
      </c>
      <c r="R35" s="20">
        <v>2575895</v>
      </c>
      <c r="S35" s="20"/>
      <c r="T35" s="20"/>
      <c r="U35" s="20"/>
      <c r="V35" s="20"/>
      <c r="W35" s="20">
        <v>30136055</v>
      </c>
      <c r="X35" s="20">
        <v>18219465</v>
      </c>
      <c r="Y35" s="20">
        <v>11916590</v>
      </c>
      <c r="Z35" s="21">
        <v>65.405817349741056</v>
      </c>
      <c r="AA35" s="22">
        <v>24292625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50703212</v>
      </c>
      <c r="F37" s="31">
        <f t="shared" si="3"/>
        <v>42646518</v>
      </c>
      <c r="G37" s="31">
        <f t="shared" si="3"/>
        <v>-47630539</v>
      </c>
      <c r="H37" s="31">
        <f t="shared" si="3"/>
        <v>65197605</v>
      </c>
      <c r="I37" s="31">
        <f t="shared" si="3"/>
        <v>-17201907</v>
      </c>
      <c r="J37" s="31">
        <f t="shared" si="3"/>
        <v>365159</v>
      </c>
      <c r="K37" s="31">
        <f t="shared" si="3"/>
        <v>-11410266</v>
      </c>
      <c r="L37" s="31">
        <f t="shared" si="3"/>
        <v>6584555</v>
      </c>
      <c r="M37" s="31">
        <f t="shared" si="3"/>
        <v>0</v>
      </c>
      <c r="N37" s="31">
        <f t="shared" si="3"/>
        <v>-4825711</v>
      </c>
      <c r="O37" s="31">
        <f t="shared" si="3"/>
        <v>798237</v>
      </c>
      <c r="P37" s="31">
        <f t="shared" si="3"/>
        <v>4503567</v>
      </c>
      <c r="Q37" s="31">
        <f t="shared" si="3"/>
        <v>-11416945</v>
      </c>
      <c r="R37" s="31">
        <f t="shared" si="3"/>
        <v>-6115141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-10575693</v>
      </c>
      <c r="X37" s="31">
        <f t="shared" si="3"/>
        <v>34804734</v>
      </c>
      <c r="Y37" s="31">
        <f t="shared" si="3"/>
        <v>-45380427</v>
      </c>
      <c r="Z37" s="32">
        <f>+IF(X37&lt;&gt;0,+(Y37/X37)*100,0)</f>
        <v>-130.38578889871707</v>
      </c>
      <c r="AA37" s="33">
        <f>SUM(AA29:AA36)</f>
        <v>42646518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50703212</v>
      </c>
      <c r="F44" s="31">
        <f t="shared" si="5"/>
        <v>42646518</v>
      </c>
      <c r="G44" s="31">
        <f t="shared" si="5"/>
        <v>-47630539</v>
      </c>
      <c r="H44" s="31">
        <f t="shared" si="5"/>
        <v>65197605</v>
      </c>
      <c r="I44" s="31">
        <f t="shared" si="5"/>
        <v>-17201907</v>
      </c>
      <c r="J44" s="31">
        <f t="shared" si="5"/>
        <v>365159</v>
      </c>
      <c r="K44" s="31">
        <f t="shared" si="5"/>
        <v>-11410266</v>
      </c>
      <c r="L44" s="31">
        <f t="shared" si="5"/>
        <v>6584555</v>
      </c>
      <c r="M44" s="31">
        <f t="shared" si="5"/>
        <v>0</v>
      </c>
      <c r="N44" s="31">
        <f t="shared" si="5"/>
        <v>-4825711</v>
      </c>
      <c r="O44" s="31">
        <f t="shared" si="5"/>
        <v>798237</v>
      </c>
      <c r="P44" s="31">
        <f t="shared" si="5"/>
        <v>4503567</v>
      </c>
      <c r="Q44" s="31">
        <f t="shared" si="5"/>
        <v>-11416945</v>
      </c>
      <c r="R44" s="31">
        <f t="shared" si="5"/>
        <v>-6115141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-10575693</v>
      </c>
      <c r="X44" s="31">
        <f t="shared" si="5"/>
        <v>34804734</v>
      </c>
      <c r="Y44" s="31">
        <f t="shared" si="5"/>
        <v>-45380427</v>
      </c>
      <c r="Z44" s="32">
        <f>+IF(X44&lt;&gt;0,+(Y44/X44)*100,0)</f>
        <v>-130.38578889871707</v>
      </c>
      <c r="AA44" s="33">
        <f>+AA37+AA43</f>
        <v>42646518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122778080</v>
      </c>
      <c r="F45" s="44">
        <f t="shared" si="6"/>
        <v>69620557</v>
      </c>
      <c r="G45" s="44">
        <f t="shared" si="6"/>
        <v>239326490</v>
      </c>
      <c r="H45" s="44">
        <f t="shared" si="6"/>
        <v>-2620349</v>
      </c>
      <c r="I45" s="44">
        <f t="shared" si="6"/>
        <v>34285285</v>
      </c>
      <c r="J45" s="44">
        <f t="shared" si="6"/>
        <v>270991426</v>
      </c>
      <c r="K45" s="44">
        <f t="shared" si="6"/>
        <v>24701540</v>
      </c>
      <c r="L45" s="44">
        <f t="shared" si="6"/>
        <v>10931602</v>
      </c>
      <c r="M45" s="44">
        <f t="shared" si="6"/>
        <v>0</v>
      </c>
      <c r="N45" s="44">
        <f t="shared" si="6"/>
        <v>35633142</v>
      </c>
      <c r="O45" s="44">
        <f t="shared" si="6"/>
        <v>13754252</v>
      </c>
      <c r="P45" s="44">
        <f t="shared" si="6"/>
        <v>6706564</v>
      </c>
      <c r="Q45" s="44">
        <f t="shared" si="6"/>
        <v>15885109</v>
      </c>
      <c r="R45" s="44">
        <f t="shared" si="6"/>
        <v>36345925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342970493</v>
      </c>
      <c r="X45" s="44">
        <f t="shared" si="6"/>
        <v>69169319</v>
      </c>
      <c r="Y45" s="44">
        <f t="shared" si="6"/>
        <v>273801174</v>
      </c>
      <c r="Z45" s="45">
        <f>+IF(X45&lt;&gt;0,+(Y45/X45)*100,0)</f>
        <v>395.84193969005247</v>
      </c>
      <c r="AA45" s="46">
        <f>+AA26-AA44</f>
        <v>69620557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122778079</v>
      </c>
      <c r="F47" s="20">
        <v>69620556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69169319</v>
      </c>
      <c r="Y47" s="20">
        <v>-69169319</v>
      </c>
      <c r="Z47" s="47">
        <v>-100</v>
      </c>
      <c r="AA47" s="22">
        <v>69620556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122778079</v>
      </c>
      <c r="F50" s="52">
        <f t="shared" si="7"/>
        <v>69620556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69169319</v>
      </c>
      <c r="Y50" s="52">
        <f t="shared" si="7"/>
        <v>-69169319</v>
      </c>
      <c r="Z50" s="53">
        <f>+IF(X50&lt;&gt;0,+(Y50/X50)*100,0)</f>
        <v>-100</v>
      </c>
      <c r="AA50" s="54">
        <f>SUM(AA47:AA49)</f>
        <v>69620556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169951656</v>
      </c>
      <c r="D6" s="18"/>
      <c r="E6" s="19">
        <v>60125993</v>
      </c>
      <c r="F6" s="20">
        <v>60125993</v>
      </c>
      <c r="G6" s="20">
        <v>190482935</v>
      </c>
      <c r="H6" s="20">
        <v>7780743</v>
      </c>
      <c r="I6" s="20">
        <v>4584478</v>
      </c>
      <c r="J6" s="20">
        <v>202848156</v>
      </c>
      <c r="K6" s="20">
        <v>2033866</v>
      </c>
      <c r="L6" s="20">
        <v>3097331</v>
      </c>
      <c r="M6" s="20">
        <v>11807444</v>
      </c>
      <c r="N6" s="20">
        <v>16938641</v>
      </c>
      <c r="O6" s="20">
        <v>1832203</v>
      </c>
      <c r="P6" s="20">
        <v>3828525</v>
      </c>
      <c r="Q6" s="20">
        <v>8493202</v>
      </c>
      <c r="R6" s="20">
        <v>14153930</v>
      </c>
      <c r="S6" s="20"/>
      <c r="T6" s="20"/>
      <c r="U6" s="20"/>
      <c r="V6" s="20"/>
      <c r="W6" s="20">
        <v>233940727</v>
      </c>
      <c r="X6" s="20">
        <v>52683948</v>
      </c>
      <c r="Y6" s="20">
        <v>181256779</v>
      </c>
      <c r="Z6" s="21">
        <v>344.04555064855805</v>
      </c>
      <c r="AA6" s="22">
        <v>60125993</v>
      </c>
    </row>
    <row r="7" spans="1:27" x14ac:dyDescent="0.25">
      <c r="A7" s="23" t="s">
        <v>35</v>
      </c>
      <c r="B7" s="17" t="s">
        <v>32</v>
      </c>
      <c r="C7" s="18">
        <v>4522779</v>
      </c>
      <c r="D7" s="18"/>
      <c r="E7" s="19">
        <v>-36389044</v>
      </c>
      <c r="F7" s="20">
        <v>-28340109</v>
      </c>
      <c r="G7" s="20">
        <v>4332616</v>
      </c>
      <c r="H7" s="20">
        <v>-2804736</v>
      </c>
      <c r="I7" s="20">
        <v>1301547</v>
      </c>
      <c r="J7" s="20">
        <v>2829427</v>
      </c>
      <c r="K7" s="20">
        <v>605591</v>
      </c>
      <c r="L7" s="20">
        <v>1399756</v>
      </c>
      <c r="M7" s="20">
        <v>1135480</v>
      </c>
      <c r="N7" s="20">
        <v>3140827</v>
      </c>
      <c r="O7" s="20">
        <v>794696</v>
      </c>
      <c r="P7" s="20">
        <v>1720313</v>
      </c>
      <c r="Q7" s="20">
        <v>1307550</v>
      </c>
      <c r="R7" s="20">
        <v>3822559</v>
      </c>
      <c r="S7" s="20"/>
      <c r="T7" s="20"/>
      <c r="U7" s="20"/>
      <c r="V7" s="20"/>
      <c r="W7" s="20">
        <v>9792813</v>
      </c>
      <c r="X7" s="20">
        <v>-27017271</v>
      </c>
      <c r="Y7" s="20">
        <v>36810084</v>
      </c>
      <c r="Z7" s="21">
        <v>-136.24649210499462</v>
      </c>
      <c r="AA7" s="22">
        <v>-28340109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-9104087</v>
      </c>
      <c r="D10" s="18"/>
      <c r="E10" s="19">
        <v>-8075360</v>
      </c>
      <c r="F10" s="20">
        <v>-8810360</v>
      </c>
      <c r="G10" s="20">
        <v>-9336004</v>
      </c>
      <c r="H10" s="20">
        <v>-163430</v>
      </c>
      <c r="I10" s="20">
        <v>-544138</v>
      </c>
      <c r="J10" s="20">
        <v>-10043572</v>
      </c>
      <c r="K10" s="20">
        <v>-232411</v>
      </c>
      <c r="L10" s="20">
        <v>-190243</v>
      </c>
      <c r="M10" s="20">
        <v>-361783</v>
      </c>
      <c r="N10" s="20">
        <v>-784437</v>
      </c>
      <c r="O10" s="20">
        <v>-586798</v>
      </c>
      <c r="P10" s="20">
        <v>-1006362</v>
      </c>
      <c r="Q10" s="20">
        <v>-774933</v>
      </c>
      <c r="R10" s="20">
        <v>-2368093</v>
      </c>
      <c r="S10" s="20"/>
      <c r="T10" s="20"/>
      <c r="U10" s="20"/>
      <c r="V10" s="20"/>
      <c r="W10" s="20">
        <v>-13196102</v>
      </c>
      <c r="X10" s="20">
        <v>-7964109</v>
      </c>
      <c r="Y10" s="20">
        <v>-5231993</v>
      </c>
      <c r="Z10" s="21">
        <v>65.694643305359079</v>
      </c>
      <c r="AA10" s="22">
        <v>-8810360</v>
      </c>
    </row>
    <row r="11" spans="1:27" x14ac:dyDescent="0.25">
      <c r="A11" s="23" t="s">
        <v>39</v>
      </c>
      <c r="B11" s="17" t="s">
        <v>32</v>
      </c>
      <c r="C11" s="18">
        <v>433884</v>
      </c>
      <c r="D11" s="18"/>
      <c r="E11" s="19">
        <v>429523</v>
      </c>
      <c r="F11" s="20">
        <v>429523</v>
      </c>
      <c r="G11" s="24">
        <v>544968</v>
      </c>
      <c r="H11" s="24">
        <v>54725</v>
      </c>
      <c r="I11" s="24">
        <v>74001</v>
      </c>
      <c r="J11" s="20">
        <v>673694</v>
      </c>
      <c r="K11" s="24">
        <v>399359</v>
      </c>
      <c r="L11" s="24">
        <v>-211270</v>
      </c>
      <c r="M11" s="20">
        <v>659725</v>
      </c>
      <c r="N11" s="24">
        <v>847814</v>
      </c>
      <c r="O11" s="24">
        <v>-410842</v>
      </c>
      <c r="P11" s="24">
        <v>-341723</v>
      </c>
      <c r="Q11" s="20">
        <v>683436</v>
      </c>
      <c r="R11" s="24">
        <v>-69129</v>
      </c>
      <c r="S11" s="24"/>
      <c r="T11" s="20"/>
      <c r="U11" s="24"/>
      <c r="V11" s="24"/>
      <c r="W11" s="24">
        <v>1452379</v>
      </c>
      <c r="X11" s="20">
        <v>429523</v>
      </c>
      <c r="Y11" s="24">
        <v>1022856</v>
      </c>
      <c r="Z11" s="25">
        <v>238.13765502662255</v>
      </c>
      <c r="AA11" s="26">
        <v>429523</v>
      </c>
    </row>
    <row r="12" spans="1:27" x14ac:dyDescent="0.25">
      <c r="A12" s="23" t="s">
        <v>40</v>
      </c>
      <c r="B12" s="17" t="s">
        <v>32</v>
      </c>
      <c r="C12" s="18">
        <v>-285811</v>
      </c>
      <c r="D12" s="18"/>
      <c r="E12" s="19">
        <v>-191478</v>
      </c>
      <c r="F12" s="20">
        <v>-191478</v>
      </c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>
        <v>-191478</v>
      </c>
      <c r="Y12" s="20">
        <v>-94334</v>
      </c>
      <c r="Z12" s="21">
        <v>49.266234241009407</v>
      </c>
      <c r="AA12" s="22">
        <v>-191478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165518421</v>
      </c>
      <c r="D13" s="29">
        <f>SUM(D6:D12)</f>
        <v>0</v>
      </c>
      <c r="E13" s="30">
        <f t="shared" si="0"/>
        <v>15899634</v>
      </c>
      <c r="F13" s="31">
        <f t="shared" si="0"/>
        <v>23213569</v>
      </c>
      <c r="G13" s="31">
        <f t="shared" si="0"/>
        <v>185738703</v>
      </c>
      <c r="H13" s="31">
        <f t="shared" si="0"/>
        <v>4867302</v>
      </c>
      <c r="I13" s="31">
        <f t="shared" si="0"/>
        <v>5415888</v>
      </c>
      <c r="J13" s="31">
        <f t="shared" si="0"/>
        <v>196021893</v>
      </c>
      <c r="K13" s="31">
        <f t="shared" si="0"/>
        <v>2806405</v>
      </c>
      <c r="L13" s="31">
        <f t="shared" si="0"/>
        <v>4095574</v>
      </c>
      <c r="M13" s="31">
        <f t="shared" si="0"/>
        <v>13240866</v>
      </c>
      <c r="N13" s="31">
        <f t="shared" si="0"/>
        <v>20142845</v>
      </c>
      <c r="O13" s="31">
        <f t="shared" si="0"/>
        <v>1629259</v>
      </c>
      <c r="P13" s="31">
        <f t="shared" si="0"/>
        <v>4200753</v>
      </c>
      <c r="Q13" s="31">
        <f t="shared" si="0"/>
        <v>9709255</v>
      </c>
      <c r="R13" s="31">
        <f t="shared" si="0"/>
        <v>15539267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231704005</v>
      </c>
      <c r="X13" s="31">
        <f t="shared" si="0"/>
        <v>17940613</v>
      </c>
      <c r="Y13" s="31">
        <f t="shared" si="0"/>
        <v>213763392</v>
      </c>
      <c r="Z13" s="32">
        <f>+IF(X13&lt;&gt;0,+(Y13/X13)*100,0)</f>
        <v>1191.505507643468</v>
      </c>
      <c r="AA13" s="33">
        <f>SUM(AA6:AA12)</f>
        <v>23213569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48874167</v>
      </c>
      <c r="D17" s="18"/>
      <c r="E17" s="19">
        <v>49425276</v>
      </c>
      <c r="F17" s="20">
        <v>51242203</v>
      </c>
      <c r="G17" s="24">
        <v>67452273</v>
      </c>
      <c r="H17" s="24">
        <v>-23478938</v>
      </c>
      <c r="I17" s="24">
        <v>-3267222</v>
      </c>
      <c r="J17" s="20">
        <v>40706113</v>
      </c>
      <c r="K17" s="24">
        <v>-3267222</v>
      </c>
      <c r="L17" s="24">
        <v>4657922</v>
      </c>
      <c r="M17" s="20">
        <v>2467711</v>
      </c>
      <c r="N17" s="24">
        <v>3858411</v>
      </c>
      <c r="O17" s="24">
        <v>1484954</v>
      </c>
      <c r="P17" s="24">
        <v>-1443110</v>
      </c>
      <c r="Q17" s="20">
        <v>1840788</v>
      </c>
      <c r="R17" s="24">
        <v>1882632</v>
      </c>
      <c r="S17" s="24"/>
      <c r="T17" s="20"/>
      <c r="U17" s="24"/>
      <c r="V17" s="24"/>
      <c r="W17" s="24">
        <v>46447156</v>
      </c>
      <c r="X17" s="20">
        <v>52605132</v>
      </c>
      <c r="Y17" s="24">
        <v>-6157976</v>
      </c>
      <c r="Z17" s="25">
        <v>-11.70603658973805</v>
      </c>
      <c r="AA17" s="26">
        <v>51242203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48874167</v>
      </c>
      <c r="D25" s="29">
        <f t="shared" ref="D25:Y25" si="1">SUM(D15:D24)</f>
        <v>0</v>
      </c>
      <c r="E25" s="35">
        <f t="shared" si="1"/>
        <v>49425276</v>
      </c>
      <c r="F25" s="36">
        <f t="shared" si="1"/>
        <v>51242203</v>
      </c>
      <c r="G25" s="36">
        <f t="shared" si="1"/>
        <v>67452273</v>
      </c>
      <c r="H25" s="36">
        <f t="shared" si="1"/>
        <v>-23478938</v>
      </c>
      <c r="I25" s="36">
        <f t="shared" si="1"/>
        <v>-3267222</v>
      </c>
      <c r="J25" s="36">
        <f t="shared" si="1"/>
        <v>40706113</v>
      </c>
      <c r="K25" s="36">
        <f t="shared" si="1"/>
        <v>-3267222</v>
      </c>
      <c r="L25" s="36">
        <f t="shared" si="1"/>
        <v>4657922</v>
      </c>
      <c r="M25" s="36">
        <f t="shared" si="1"/>
        <v>2467711</v>
      </c>
      <c r="N25" s="36">
        <f t="shared" si="1"/>
        <v>3858411</v>
      </c>
      <c r="O25" s="36">
        <f t="shared" si="1"/>
        <v>1484954</v>
      </c>
      <c r="P25" s="36">
        <f t="shared" si="1"/>
        <v>-1443110</v>
      </c>
      <c r="Q25" s="36">
        <f t="shared" si="1"/>
        <v>1840788</v>
      </c>
      <c r="R25" s="36">
        <f t="shared" si="1"/>
        <v>1882632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46447156</v>
      </c>
      <c r="X25" s="36">
        <f t="shared" si="1"/>
        <v>52605132</v>
      </c>
      <c r="Y25" s="36">
        <f t="shared" si="1"/>
        <v>-6157976</v>
      </c>
      <c r="Z25" s="37">
        <f>+IF(X25&lt;&gt;0,+(Y25/X25)*100,0)</f>
        <v>-11.70603658973805</v>
      </c>
      <c r="AA25" s="38">
        <f>SUM(AA15:AA24)</f>
        <v>51242203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214392588</v>
      </c>
      <c r="D26" s="29">
        <f>+D13+D25</f>
        <v>0</v>
      </c>
      <c r="E26" s="30">
        <f t="shared" si="2"/>
        <v>65324910</v>
      </c>
      <c r="F26" s="31">
        <f t="shared" si="2"/>
        <v>74455772</v>
      </c>
      <c r="G26" s="31">
        <f t="shared" si="2"/>
        <v>253190976</v>
      </c>
      <c r="H26" s="31">
        <f t="shared" si="2"/>
        <v>-18611636</v>
      </c>
      <c r="I26" s="31">
        <f t="shared" si="2"/>
        <v>2148666</v>
      </c>
      <c r="J26" s="31">
        <f t="shared" si="2"/>
        <v>236728006</v>
      </c>
      <c r="K26" s="31">
        <f t="shared" si="2"/>
        <v>-460817</v>
      </c>
      <c r="L26" s="31">
        <f t="shared" si="2"/>
        <v>8753496</v>
      </c>
      <c r="M26" s="31">
        <f t="shared" si="2"/>
        <v>15708577</v>
      </c>
      <c r="N26" s="31">
        <f t="shared" si="2"/>
        <v>24001256</v>
      </c>
      <c r="O26" s="31">
        <f t="shared" si="2"/>
        <v>3114213</v>
      </c>
      <c r="P26" s="31">
        <f t="shared" si="2"/>
        <v>2757643</v>
      </c>
      <c r="Q26" s="31">
        <f t="shared" si="2"/>
        <v>11550043</v>
      </c>
      <c r="R26" s="31">
        <f t="shared" si="2"/>
        <v>17421899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278151161</v>
      </c>
      <c r="X26" s="31">
        <f t="shared" si="2"/>
        <v>70545745</v>
      </c>
      <c r="Y26" s="31">
        <f t="shared" si="2"/>
        <v>207605416</v>
      </c>
      <c r="Z26" s="32">
        <f>+IF(X26&lt;&gt;0,+(Y26/X26)*100,0)</f>
        <v>294.28481618558283</v>
      </c>
      <c r="AA26" s="33">
        <f>+AA13+AA25</f>
        <v>74455772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-839657</v>
      </c>
      <c r="D31" s="18"/>
      <c r="E31" s="19">
        <v>-772853</v>
      </c>
      <c r="F31" s="20">
        <v>-772853</v>
      </c>
      <c r="G31" s="20">
        <v>-844689</v>
      </c>
      <c r="H31" s="20">
        <v>-7341</v>
      </c>
      <c r="I31" s="20">
        <v>-4751</v>
      </c>
      <c r="J31" s="20">
        <v>-856781</v>
      </c>
      <c r="K31" s="20">
        <v>-9282</v>
      </c>
      <c r="L31" s="20">
        <v>-156206</v>
      </c>
      <c r="M31" s="20">
        <v>-4653</v>
      </c>
      <c r="N31" s="20">
        <v>-170141</v>
      </c>
      <c r="O31" s="20">
        <v>-3618</v>
      </c>
      <c r="P31" s="20">
        <v>-6531</v>
      </c>
      <c r="Q31" s="20">
        <v>-2235</v>
      </c>
      <c r="R31" s="20">
        <v>-12384</v>
      </c>
      <c r="S31" s="20"/>
      <c r="T31" s="20"/>
      <c r="U31" s="20"/>
      <c r="V31" s="20"/>
      <c r="W31" s="20">
        <v>-1039306</v>
      </c>
      <c r="X31" s="20">
        <v>-772853</v>
      </c>
      <c r="Y31" s="20">
        <v>-266453</v>
      </c>
      <c r="Z31" s="21">
        <v>34.476543404761316</v>
      </c>
      <c r="AA31" s="22">
        <v>-772853</v>
      </c>
    </row>
    <row r="32" spans="1:27" x14ac:dyDescent="0.25">
      <c r="A32" s="23" t="s">
        <v>59</v>
      </c>
      <c r="B32" s="17" t="s">
        <v>32</v>
      </c>
      <c r="C32" s="18">
        <v>-139755133</v>
      </c>
      <c r="D32" s="18"/>
      <c r="E32" s="19">
        <v>-98287186</v>
      </c>
      <c r="F32" s="20">
        <v>-101078958</v>
      </c>
      <c r="G32" s="20">
        <v>-143180414</v>
      </c>
      <c r="H32" s="20">
        <v>-6040951</v>
      </c>
      <c r="I32" s="20">
        <v>-3422419</v>
      </c>
      <c r="J32" s="20">
        <v>-152643784</v>
      </c>
      <c r="K32" s="20">
        <v>-3766007</v>
      </c>
      <c r="L32" s="20">
        <v>-3243922</v>
      </c>
      <c r="M32" s="20">
        <v>-3776728</v>
      </c>
      <c r="N32" s="20">
        <v>-10786657</v>
      </c>
      <c r="O32" s="20">
        <v>-3534016</v>
      </c>
      <c r="P32" s="20">
        <v>-3976118</v>
      </c>
      <c r="Q32" s="20">
        <v>-3647892</v>
      </c>
      <c r="R32" s="20">
        <v>-11158026</v>
      </c>
      <c r="S32" s="20"/>
      <c r="T32" s="20"/>
      <c r="U32" s="20"/>
      <c r="V32" s="20"/>
      <c r="W32" s="20">
        <v>-174588467</v>
      </c>
      <c r="X32" s="20">
        <v>-104361222</v>
      </c>
      <c r="Y32" s="20">
        <v>-70227245</v>
      </c>
      <c r="Z32" s="21">
        <v>67.292470952476975</v>
      </c>
      <c r="AA32" s="22">
        <v>-101078958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2692401</v>
      </c>
      <c r="Y33" s="20">
        <v>-2692401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6389080</v>
      </c>
      <c r="D35" s="18"/>
      <c r="E35" s="19"/>
      <c r="F35" s="20"/>
      <c r="G35" s="20">
        <v>7389390</v>
      </c>
      <c r="H35" s="20">
        <v>171438</v>
      </c>
      <c r="I35" s="20">
        <v>1291498</v>
      </c>
      <c r="J35" s="20">
        <v>8852326</v>
      </c>
      <c r="K35" s="20">
        <v>147112</v>
      </c>
      <c r="L35" s="20">
        <v>63494</v>
      </c>
      <c r="M35" s="20">
        <v>1280104</v>
      </c>
      <c r="N35" s="20">
        <v>1490710</v>
      </c>
      <c r="O35" s="20">
        <v>-969492</v>
      </c>
      <c r="P35" s="20">
        <v>139443</v>
      </c>
      <c r="Q35" s="20">
        <v>1263386</v>
      </c>
      <c r="R35" s="20">
        <v>433337</v>
      </c>
      <c r="S35" s="20"/>
      <c r="T35" s="20"/>
      <c r="U35" s="20"/>
      <c r="V35" s="20"/>
      <c r="W35" s="20">
        <v>10776373</v>
      </c>
      <c r="X35" s="20"/>
      <c r="Y35" s="20">
        <v>10776373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-134205710</v>
      </c>
      <c r="D37" s="29">
        <f t="shared" ref="D37:Y37" si="3">SUM(D29:D36)</f>
        <v>0</v>
      </c>
      <c r="E37" s="30">
        <f t="shared" si="3"/>
        <v>-99060040</v>
      </c>
      <c r="F37" s="31">
        <f t="shared" si="3"/>
        <v>-101851812</v>
      </c>
      <c r="G37" s="31">
        <f t="shared" si="3"/>
        <v>-136635713</v>
      </c>
      <c r="H37" s="31">
        <f t="shared" si="3"/>
        <v>-5876854</v>
      </c>
      <c r="I37" s="31">
        <f t="shared" si="3"/>
        <v>-2135672</v>
      </c>
      <c r="J37" s="31">
        <f t="shared" si="3"/>
        <v>-144648239</v>
      </c>
      <c r="K37" s="31">
        <f t="shared" si="3"/>
        <v>-3628177</v>
      </c>
      <c r="L37" s="31">
        <f t="shared" si="3"/>
        <v>-3336634</v>
      </c>
      <c r="M37" s="31">
        <f t="shared" si="3"/>
        <v>-2501277</v>
      </c>
      <c r="N37" s="31">
        <f t="shared" si="3"/>
        <v>-9466088</v>
      </c>
      <c r="O37" s="31">
        <f t="shared" si="3"/>
        <v>-4507126</v>
      </c>
      <c r="P37" s="31">
        <f t="shared" si="3"/>
        <v>-3843206</v>
      </c>
      <c r="Q37" s="31">
        <f t="shared" si="3"/>
        <v>-2386741</v>
      </c>
      <c r="R37" s="31">
        <f t="shared" si="3"/>
        <v>-10737073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-164851400</v>
      </c>
      <c r="X37" s="31">
        <f t="shared" si="3"/>
        <v>-102441674</v>
      </c>
      <c r="Y37" s="31">
        <f t="shared" si="3"/>
        <v>-62409726</v>
      </c>
      <c r="Z37" s="32">
        <f>+IF(X37&lt;&gt;0,+(Y37/X37)*100,0)</f>
        <v>60.922204375535685</v>
      </c>
      <c r="AA37" s="33">
        <f>SUM(AA29:AA36)</f>
        <v>-101851812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-134205710</v>
      </c>
      <c r="D44" s="29">
        <f>+D37+D43</f>
        <v>0</v>
      </c>
      <c r="E44" s="30">
        <f t="shared" si="5"/>
        <v>-99060040</v>
      </c>
      <c r="F44" s="31">
        <f t="shared" si="5"/>
        <v>-101851812</v>
      </c>
      <c r="G44" s="31">
        <f t="shared" si="5"/>
        <v>-136635713</v>
      </c>
      <c r="H44" s="31">
        <f t="shared" si="5"/>
        <v>-5876854</v>
      </c>
      <c r="I44" s="31">
        <f t="shared" si="5"/>
        <v>-2135672</v>
      </c>
      <c r="J44" s="31">
        <f t="shared" si="5"/>
        <v>-144648239</v>
      </c>
      <c r="K44" s="31">
        <f t="shared" si="5"/>
        <v>-3628177</v>
      </c>
      <c r="L44" s="31">
        <f t="shared" si="5"/>
        <v>-3336634</v>
      </c>
      <c r="M44" s="31">
        <f t="shared" si="5"/>
        <v>-2501277</v>
      </c>
      <c r="N44" s="31">
        <f t="shared" si="5"/>
        <v>-9466088</v>
      </c>
      <c r="O44" s="31">
        <f t="shared" si="5"/>
        <v>-4507126</v>
      </c>
      <c r="P44" s="31">
        <f t="shared" si="5"/>
        <v>-3843206</v>
      </c>
      <c r="Q44" s="31">
        <f t="shared" si="5"/>
        <v>-2386741</v>
      </c>
      <c r="R44" s="31">
        <f t="shared" si="5"/>
        <v>-10737073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-164851400</v>
      </c>
      <c r="X44" s="31">
        <f t="shared" si="5"/>
        <v>-102441674</v>
      </c>
      <c r="Y44" s="31">
        <f t="shared" si="5"/>
        <v>-62409726</v>
      </c>
      <c r="Z44" s="32">
        <f>+IF(X44&lt;&gt;0,+(Y44/X44)*100,0)</f>
        <v>60.922204375535685</v>
      </c>
      <c r="AA44" s="33">
        <f>+AA37+AA43</f>
        <v>-101851812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348598298</v>
      </c>
      <c r="D45" s="42">
        <f t="shared" si="6"/>
        <v>0</v>
      </c>
      <c r="E45" s="43">
        <f t="shared" si="6"/>
        <v>164384950</v>
      </c>
      <c r="F45" s="44">
        <f t="shared" si="6"/>
        <v>176307584</v>
      </c>
      <c r="G45" s="44">
        <f t="shared" si="6"/>
        <v>389826689</v>
      </c>
      <c r="H45" s="44">
        <f t="shared" si="6"/>
        <v>-12734782</v>
      </c>
      <c r="I45" s="44">
        <f t="shared" si="6"/>
        <v>4284338</v>
      </c>
      <c r="J45" s="44">
        <f t="shared" si="6"/>
        <v>381376245</v>
      </c>
      <c r="K45" s="44">
        <f t="shared" si="6"/>
        <v>3167360</v>
      </c>
      <c r="L45" s="44">
        <f t="shared" si="6"/>
        <v>12090130</v>
      </c>
      <c r="M45" s="44">
        <f t="shared" si="6"/>
        <v>18209854</v>
      </c>
      <c r="N45" s="44">
        <f t="shared" si="6"/>
        <v>33467344</v>
      </c>
      <c r="O45" s="44">
        <f t="shared" si="6"/>
        <v>7621339</v>
      </c>
      <c r="P45" s="44">
        <f t="shared" si="6"/>
        <v>6600849</v>
      </c>
      <c r="Q45" s="44">
        <f t="shared" si="6"/>
        <v>13936784</v>
      </c>
      <c r="R45" s="44">
        <f t="shared" si="6"/>
        <v>28158972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443002561</v>
      </c>
      <c r="X45" s="44">
        <f t="shared" si="6"/>
        <v>172987419</v>
      </c>
      <c r="Y45" s="44">
        <f t="shared" si="6"/>
        <v>270015142</v>
      </c>
      <c r="Z45" s="45">
        <f>+IF(X45&lt;&gt;0,+(Y45/X45)*100,0)</f>
        <v>156.08946798610827</v>
      </c>
      <c r="AA45" s="46">
        <f>+AA26-AA44</f>
        <v>176307584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22570579</v>
      </c>
      <c r="F47" s="20">
        <v>34493213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31173048</v>
      </c>
      <c r="Y47" s="20">
        <v>-31173048</v>
      </c>
      <c r="Z47" s="47">
        <v>-100</v>
      </c>
      <c r="AA47" s="22">
        <v>34493213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22570579</v>
      </c>
      <c r="F50" s="52">
        <f t="shared" si="7"/>
        <v>34493213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31173048</v>
      </c>
      <c r="Y50" s="52">
        <f t="shared" si="7"/>
        <v>-31173048</v>
      </c>
      <c r="Z50" s="53">
        <f>+IF(X50&lt;&gt;0,+(Y50/X50)*100,0)</f>
        <v>-100</v>
      </c>
      <c r="AA50" s="54">
        <f>SUM(AA47:AA49)</f>
        <v>34493213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-32017333</v>
      </c>
      <c r="D6" s="18"/>
      <c r="E6" s="19">
        <v>-46242331</v>
      </c>
      <c r="F6" s="20">
        <v>-71510544</v>
      </c>
      <c r="G6" s="20">
        <v>-33435077</v>
      </c>
      <c r="H6" s="20">
        <v>-3323557</v>
      </c>
      <c r="I6" s="20">
        <v>-8323</v>
      </c>
      <c r="J6" s="20">
        <v>-36766957</v>
      </c>
      <c r="K6" s="20">
        <v>-1880254</v>
      </c>
      <c r="L6" s="20">
        <v>-5386874</v>
      </c>
      <c r="M6" s="20">
        <v>-1856444</v>
      </c>
      <c r="N6" s="20">
        <v>-9123572</v>
      </c>
      <c r="O6" s="20">
        <v>-2347755</v>
      </c>
      <c r="P6" s="20">
        <v>16781</v>
      </c>
      <c r="Q6" s="20">
        <v>-1590117</v>
      </c>
      <c r="R6" s="20">
        <v>-3921091</v>
      </c>
      <c r="S6" s="20"/>
      <c r="T6" s="20"/>
      <c r="U6" s="20"/>
      <c r="V6" s="20"/>
      <c r="W6" s="20">
        <v>-49811620</v>
      </c>
      <c r="X6" s="20">
        <v>-62310333</v>
      </c>
      <c r="Y6" s="20">
        <v>12498713</v>
      </c>
      <c r="Z6" s="21">
        <v>-20.058812717306456</v>
      </c>
      <c r="AA6" s="22">
        <v>-71510544</v>
      </c>
    </row>
    <row r="7" spans="1:27" x14ac:dyDescent="0.25">
      <c r="A7" s="23" t="s">
        <v>35</v>
      </c>
      <c r="B7" s="17" t="s">
        <v>32</v>
      </c>
      <c r="C7" s="18">
        <v>-4025912</v>
      </c>
      <c r="D7" s="18"/>
      <c r="E7" s="19">
        <v>-5157948</v>
      </c>
      <c r="F7" s="20">
        <v>2467544</v>
      </c>
      <c r="G7" s="20">
        <v>-5892772</v>
      </c>
      <c r="H7" s="20">
        <v>-7111952</v>
      </c>
      <c r="I7" s="20">
        <v>1865139</v>
      </c>
      <c r="J7" s="20">
        <v>-11139585</v>
      </c>
      <c r="K7" s="20">
        <v>556267</v>
      </c>
      <c r="L7" s="20">
        <v>6813131</v>
      </c>
      <c r="M7" s="20">
        <v>2069712</v>
      </c>
      <c r="N7" s="20">
        <v>9439110</v>
      </c>
      <c r="O7" s="20">
        <v>-602799</v>
      </c>
      <c r="P7" s="20">
        <v>228313</v>
      </c>
      <c r="Q7" s="20">
        <v>355575</v>
      </c>
      <c r="R7" s="20">
        <v>-18911</v>
      </c>
      <c r="S7" s="20"/>
      <c r="T7" s="20"/>
      <c r="U7" s="20"/>
      <c r="V7" s="20"/>
      <c r="W7" s="20">
        <v>-1719386</v>
      </c>
      <c r="X7" s="20">
        <v>-358453</v>
      </c>
      <c r="Y7" s="20">
        <v>-1360933</v>
      </c>
      <c r="Z7" s="21">
        <v>379.66846420590701</v>
      </c>
      <c r="AA7" s="22">
        <v>2467544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-2019137</v>
      </c>
      <c r="F8" s="20">
        <v>-2019137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-1514349</v>
      </c>
      <c r="Y8" s="20">
        <v>1514349</v>
      </c>
      <c r="Z8" s="21">
        <v>-100</v>
      </c>
      <c r="AA8" s="22">
        <v>-2019137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/>
      <c r="F10" s="20">
        <v>98922</v>
      </c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>
        <v>38922</v>
      </c>
      <c r="Y10" s="20">
        <v>-40000</v>
      </c>
      <c r="Z10" s="21">
        <v>-102.76964184779816</v>
      </c>
      <c r="AA10" s="22">
        <v>98922</v>
      </c>
    </row>
    <row r="11" spans="1:27" x14ac:dyDescent="0.25">
      <c r="A11" s="23" t="s">
        <v>39</v>
      </c>
      <c r="B11" s="17" t="s">
        <v>32</v>
      </c>
      <c r="C11" s="18">
        <v>3953620</v>
      </c>
      <c r="D11" s="18"/>
      <c r="E11" s="19">
        <v>1599431</v>
      </c>
      <c r="F11" s="20">
        <v>3953619</v>
      </c>
      <c r="G11" s="24">
        <v>3974539</v>
      </c>
      <c r="H11" s="24">
        <v>174239</v>
      </c>
      <c r="I11" s="24">
        <v>-441642</v>
      </c>
      <c r="J11" s="20">
        <v>3707136</v>
      </c>
      <c r="K11" s="24">
        <v>293797</v>
      </c>
      <c r="L11" s="24">
        <v>517626</v>
      </c>
      <c r="M11" s="20">
        <v>-559578</v>
      </c>
      <c r="N11" s="24">
        <v>251845</v>
      </c>
      <c r="O11" s="24">
        <v>373287</v>
      </c>
      <c r="P11" s="24">
        <v>-356010</v>
      </c>
      <c r="Q11" s="20">
        <v>9405</v>
      </c>
      <c r="R11" s="24">
        <v>26682</v>
      </c>
      <c r="S11" s="24"/>
      <c r="T11" s="20"/>
      <c r="U11" s="24"/>
      <c r="V11" s="24"/>
      <c r="W11" s="24">
        <v>3985663</v>
      </c>
      <c r="X11" s="20">
        <v>3953619</v>
      </c>
      <c r="Y11" s="24">
        <v>32044</v>
      </c>
      <c r="Z11" s="25">
        <v>0.81049792607734839</v>
      </c>
      <c r="AA11" s="26">
        <v>3953619</v>
      </c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>
        <v>-35959</v>
      </c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>
        <v>-35959</v>
      </c>
      <c r="Y12" s="20"/>
      <c r="Z12" s="21"/>
      <c r="AA12" s="22">
        <v>-35959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-32126662</v>
      </c>
      <c r="D13" s="29">
        <f>SUM(D6:D12)</f>
        <v>0</v>
      </c>
      <c r="E13" s="30">
        <f t="shared" si="0"/>
        <v>-51819985</v>
      </c>
      <c r="F13" s="31">
        <f t="shared" si="0"/>
        <v>-67045555</v>
      </c>
      <c r="G13" s="31">
        <f t="shared" si="0"/>
        <v>-35390347</v>
      </c>
      <c r="H13" s="31">
        <f t="shared" si="0"/>
        <v>-10261270</v>
      </c>
      <c r="I13" s="31">
        <f t="shared" si="0"/>
        <v>1415174</v>
      </c>
      <c r="J13" s="31">
        <f t="shared" si="0"/>
        <v>-44236443</v>
      </c>
      <c r="K13" s="31">
        <f t="shared" si="0"/>
        <v>-1030190</v>
      </c>
      <c r="L13" s="31">
        <f t="shared" si="0"/>
        <v>1943883</v>
      </c>
      <c r="M13" s="31">
        <f t="shared" si="0"/>
        <v>-346310</v>
      </c>
      <c r="N13" s="31">
        <f t="shared" si="0"/>
        <v>567383</v>
      </c>
      <c r="O13" s="31">
        <f t="shared" si="0"/>
        <v>-2577267</v>
      </c>
      <c r="P13" s="31">
        <f t="shared" si="0"/>
        <v>-110916</v>
      </c>
      <c r="Q13" s="31">
        <f t="shared" si="0"/>
        <v>-1225137</v>
      </c>
      <c r="R13" s="31">
        <f t="shared" si="0"/>
        <v>-3913320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-47582380</v>
      </c>
      <c r="X13" s="31">
        <f t="shared" si="0"/>
        <v>-60226553</v>
      </c>
      <c r="Y13" s="31">
        <f t="shared" si="0"/>
        <v>12644173</v>
      </c>
      <c r="Z13" s="32">
        <f>+IF(X13&lt;&gt;0,+(Y13/X13)*100,0)</f>
        <v>-20.994349452474893</v>
      </c>
      <c r="AA13" s="33">
        <f>SUM(AA6:AA12)</f>
        <v>-67045555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306417550</v>
      </c>
      <c r="D17" s="18"/>
      <c r="E17" s="19">
        <v>283185805</v>
      </c>
      <c r="F17" s="20">
        <v>340417684</v>
      </c>
      <c r="G17" s="24">
        <v>279596421</v>
      </c>
      <c r="H17" s="24">
        <v>531485025</v>
      </c>
      <c r="I17" s="24">
        <v>474730</v>
      </c>
      <c r="J17" s="20">
        <v>811556176</v>
      </c>
      <c r="K17" s="24">
        <v>2128303</v>
      </c>
      <c r="L17" s="24">
        <v>-494264538</v>
      </c>
      <c r="M17" s="20">
        <v>733008</v>
      </c>
      <c r="N17" s="24">
        <v>-491403227</v>
      </c>
      <c r="O17" s="24">
        <v>2488183</v>
      </c>
      <c r="P17" s="24">
        <v>2570862</v>
      </c>
      <c r="Q17" s="20">
        <v>286842</v>
      </c>
      <c r="R17" s="24">
        <v>5345887</v>
      </c>
      <c r="S17" s="24"/>
      <c r="T17" s="20"/>
      <c r="U17" s="24"/>
      <c r="V17" s="24"/>
      <c r="W17" s="24">
        <v>325498836</v>
      </c>
      <c r="X17" s="20">
        <v>330902597</v>
      </c>
      <c r="Y17" s="24">
        <v>-5403761</v>
      </c>
      <c r="Z17" s="25">
        <v>-1.6330367452510504</v>
      </c>
      <c r="AA17" s="26">
        <v>340417684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306417550</v>
      </c>
      <c r="D25" s="29">
        <f t="shared" ref="D25:Y25" si="1">SUM(D15:D24)</f>
        <v>0</v>
      </c>
      <c r="E25" s="35">
        <f t="shared" si="1"/>
        <v>283185805</v>
      </c>
      <c r="F25" s="36">
        <f t="shared" si="1"/>
        <v>340417684</v>
      </c>
      <c r="G25" s="36">
        <f t="shared" si="1"/>
        <v>279596421</v>
      </c>
      <c r="H25" s="36">
        <f t="shared" si="1"/>
        <v>531485025</v>
      </c>
      <c r="I25" s="36">
        <f t="shared" si="1"/>
        <v>474730</v>
      </c>
      <c r="J25" s="36">
        <f t="shared" si="1"/>
        <v>811556176</v>
      </c>
      <c r="K25" s="36">
        <f t="shared" si="1"/>
        <v>2128303</v>
      </c>
      <c r="L25" s="36">
        <f t="shared" si="1"/>
        <v>-494264538</v>
      </c>
      <c r="M25" s="36">
        <f t="shared" si="1"/>
        <v>733008</v>
      </c>
      <c r="N25" s="36">
        <f t="shared" si="1"/>
        <v>-491403227</v>
      </c>
      <c r="O25" s="36">
        <f t="shared" si="1"/>
        <v>2488183</v>
      </c>
      <c r="P25" s="36">
        <f t="shared" si="1"/>
        <v>2570862</v>
      </c>
      <c r="Q25" s="36">
        <f t="shared" si="1"/>
        <v>286842</v>
      </c>
      <c r="R25" s="36">
        <f t="shared" si="1"/>
        <v>5345887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325498836</v>
      </c>
      <c r="X25" s="36">
        <f t="shared" si="1"/>
        <v>330902597</v>
      </c>
      <c r="Y25" s="36">
        <f t="shared" si="1"/>
        <v>-5403761</v>
      </c>
      <c r="Z25" s="37">
        <f>+IF(X25&lt;&gt;0,+(Y25/X25)*100,0)</f>
        <v>-1.6330367452510504</v>
      </c>
      <c r="AA25" s="38">
        <f>SUM(AA15:AA24)</f>
        <v>340417684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274290888</v>
      </c>
      <c r="D26" s="29">
        <f>+D13+D25</f>
        <v>0</v>
      </c>
      <c r="E26" s="30">
        <f t="shared" si="2"/>
        <v>231365820</v>
      </c>
      <c r="F26" s="31">
        <f t="shared" si="2"/>
        <v>273372129</v>
      </c>
      <c r="G26" s="31">
        <f t="shared" si="2"/>
        <v>244206074</v>
      </c>
      <c r="H26" s="31">
        <f t="shared" si="2"/>
        <v>521223755</v>
      </c>
      <c r="I26" s="31">
        <f t="shared" si="2"/>
        <v>1889904</v>
      </c>
      <c r="J26" s="31">
        <f t="shared" si="2"/>
        <v>767319733</v>
      </c>
      <c r="K26" s="31">
        <f t="shared" si="2"/>
        <v>1098113</v>
      </c>
      <c r="L26" s="31">
        <f t="shared" si="2"/>
        <v>-492320655</v>
      </c>
      <c r="M26" s="31">
        <f t="shared" si="2"/>
        <v>386698</v>
      </c>
      <c r="N26" s="31">
        <f t="shared" si="2"/>
        <v>-490835844</v>
      </c>
      <c r="O26" s="31">
        <f t="shared" si="2"/>
        <v>-89084</v>
      </c>
      <c r="P26" s="31">
        <f t="shared" si="2"/>
        <v>2459946</v>
      </c>
      <c r="Q26" s="31">
        <f t="shared" si="2"/>
        <v>-938295</v>
      </c>
      <c r="R26" s="31">
        <f t="shared" si="2"/>
        <v>1432567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277916456</v>
      </c>
      <c r="X26" s="31">
        <f t="shared" si="2"/>
        <v>270676044</v>
      </c>
      <c r="Y26" s="31">
        <f t="shared" si="2"/>
        <v>7240412</v>
      </c>
      <c r="Z26" s="32">
        <f>+IF(X26&lt;&gt;0,+(Y26/X26)*100,0)</f>
        <v>2.6749363900116703</v>
      </c>
      <c r="AA26" s="33">
        <f>+AA13+AA25</f>
        <v>273372129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-32720</v>
      </c>
      <c r="D31" s="18"/>
      <c r="E31" s="19">
        <v>-21369</v>
      </c>
      <c r="F31" s="20">
        <v>-32721</v>
      </c>
      <c r="G31" s="20">
        <v>-32721</v>
      </c>
      <c r="H31" s="20">
        <v>-161</v>
      </c>
      <c r="I31" s="20"/>
      <c r="J31" s="20">
        <v>-32882</v>
      </c>
      <c r="K31" s="20"/>
      <c r="L31" s="20"/>
      <c r="M31" s="20"/>
      <c r="N31" s="20"/>
      <c r="O31" s="20"/>
      <c r="P31" s="20"/>
      <c r="Q31" s="20">
        <v>-716</v>
      </c>
      <c r="R31" s="20">
        <v>-716</v>
      </c>
      <c r="S31" s="20"/>
      <c r="T31" s="20"/>
      <c r="U31" s="20"/>
      <c r="V31" s="20"/>
      <c r="W31" s="20">
        <v>-33598</v>
      </c>
      <c r="X31" s="20">
        <v>-32721</v>
      </c>
      <c r="Y31" s="20">
        <v>-877</v>
      </c>
      <c r="Z31" s="21">
        <v>2.6802359341095929</v>
      </c>
      <c r="AA31" s="22">
        <v>-32721</v>
      </c>
    </row>
    <row r="32" spans="1:27" x14ac:dyDescent="0.25">
      <c r="A32" s="23" t="s">
        <v>59</v>
      </c>
      <c r="B32" s="17" t="s">
        <v>32</v>
      </c>
      <c r="C32" s="18">
        <v>-2050490</v>
      </c>
      <c r="D32" s="18"/>
      <c r="E32" s="19">
        <v>-4427272</v>
      </c>
      <c r="F32" s="20">
        <v>-1624157</v>
      </c>
      <c r="G32" s="20">
        <v>-1182848</v>
      </c>
      <c r="H32" s="20">
        <v>-3447092</v>
      </c>
      <c r="I32" s="20">
        <v>-111814</v>
      </c>
      <c r="J32" s="20">
        <v>-4741754</v>
      </c>
      <c r="K32" s="20">
        <v>-66630</v>
      </c>
      <c r="L32" s="20">
        <v>1714565</v>
      </c>
      <c r="M32" s="20">
        <v>-1805313</v>
      </c>
      <c r="N32" s="20">
        <v>-157378</v>
      </c>
      <c r="O32" s="20">
        <v>-1454463</v>
      </c>
      <c r="P32" s="20">
        <v>1428831</v>
      </c>
      <c r="Q32" s="20">
        <v>-2562861</v>
      </c>
      <c r="R32" s="20">
        <v>-2588493</v>
      </c>
      <c r="S32" s="20"/>
      <c r="T32" s="20"/>
      <c r="U32" s="20"/>
      <c r="V32" s="20"/>
      <c r="W32" s="20">
        <v>-7487625</v>
      </c>
      <c r="X32" s="20">
        <v>-3945451</v>
      </c>
      <c r="Y32" s="20">
        <v>-3542174</v>
      </c>
      <c r="Z32" s="21">
        <v>89.778684363333866</v>
      </c>
      <c r="AA32" s="22">
        <v>-1624157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10036230</v>
      </c>
      <c r="D35" s="18"/>
      <c r="E35" s="19">
        <v>5185676</v>
      </c>
      <c r="F35" s="20">
        <v>10036229</v>
      </c>
      <c r="G35" s="20">
        <v>9985587</v>
      </c>
      <c r="H35" s="20">
        <v>226437</v>
      </c>
      <c r="I35" s="20">
        <v>53583</v>
      </c>
      <c r="J35" s="20">
        <v>10265607</v>
      </c>
      <c r="K35" s="20">
        <v>98627</v>
      </c>
      <c r="L35" s="20">
        <v>-211946</v>
      </c>
      <c r="M35" s="20">
        <v>250948</v>
      </c>
      <c r="N35" s="20">
        <v>137629</v>
      </c>
      <c r="O35" s="20">
        <v>181898</v>
      </c>
      <c r="P35" s="20">
        <v>-10276</v>
      </c>
      <c r="Q35" s="20">
        <v>182511</v>
      </c>
      <c r="R35" s="20">
        <v>354133</v>
      </c>
      <c r="S35" s="20"/>
      <c r="T35" s="20"/>
      <c r="U35" s="20"/>
      <c r="V35" s="20"/>
      <c r="W35" s="20">
        <v>10757369</v>
      </c>
      <c r="X35" s="20">
        <v>10036231</v>
      </c>
      <c r="Y35" s="20">
        <v>721138</v>
      </c>
      <c r="Z35" s="21">
        <v>7.1853467701171887</v>
      </c>
      <c r="AA35" s="22">
        <v>10036229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7953020</v>
      </c>
      <c r="D37" s="29">
        <f t="shared" ref="D37:Y37" si="3">SUM(D29:D36)</f>
        <v>0</v>
      </c>
      <c r="E37" s="30">
        <f t="shared" si="3"/>
        <v>737035</v>
      </c>
      <c r="F37" s="31">
        <f t="shared" si="3"/>
        <v>8379351</v>
      </c>
      <c r="G37" s="31">
        <f t="shared" si="3"/>
        <v>8770018</v>
      </c>
      <c r="H37" s="31">
        <f t="shared" si="3"/>
        <v>-3220816</v>
      </c>
      <c r="I37" s="31">
        <f t="shared" si="3"/>
        <v>-58231</v>
      </c>
      <c r="J37" s="31">
        <f t="shared" si="3"/>
        <v>5490971</v>
      </c>
      <c r="K37" s="31">
        <f t="shared" si="3"/>
        <v>31997</v>
      </c>
      <c r="L37" s="31">
        <f t="shared" si="3"/>
        <v>1502619</v>
      </c>
      <c r="M37" s="31">
        <f t="shared" si="3"/>
        <v>-1554365</v>
      </c>
      <c r="N37" s="31">
        <f t="shared" si="3"/>
        <v>-19749</v>
      </c>
      <c r="O37" s="31">
        <f t="shared" si="3"/>
        <v>-1272565</v>
      </c>
      <c r="P37" s="31">
        <f t="shared" si="3"/>
        <v>1418555</v>
      </c>
      <c r="Q37" s="31">
        <f t="shared" si="3"/>
        <v>-2381066</v>
      </c>
      <c r="R37" s="31">
        <f t="shared" si="3"/>
        <v>-2235076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3236146</v>
      </c>
      <c r="X37" s="31">
        <f t="shared" si="3"/>
        <v>6058059</v>
      </c>
      <c r="Y37" s="31">
        <f t="shared" si="3"/>
        <v>-2821913</v>
      </c>
      <c r="Z37" s="32">
        <f>+IF(X37&lt;&gt;0,+(Y37/X37)*100,0)</f>
        <v>-46.581140923190084</v>
      </c>
      <c r="AA37" s="33">
        <f>SUM(AA29:AA36)</f>
        <v>8379351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7953020</v>
      </c>
      <c r="D44" s="29">
        <f>+D37+D43</f>
        <v>0</v>
      </c>
      <c r="E44" s="30">
        <f t="shared" si="5"/>
        <v>737035</v>
      </c>
      <c r="F44" s="31">
        <f t="shared" si="5"/>
        <v>8379351</v>
      </c>
      <c r="G44" s="31">
        <f t="shared" si="5"/>
        <v>8770018</v>
      </c>
      <c r="H44" s="31">
        <f t="shared" si="5"/>
        <v>-3220816</v>
      </c>
      <c r="I44" s="31">
        <f t="shared" si="5"/>
        <v>-58231</v>
      </c>
      <c r="J44" s="31">
        <f t="shared" si="5"/>
        <v>5490971</v>
      </c>
      <c r="K44" s="31">
        <f t="shared" si="5"/>
        <v>31997</v>
      </c>
      <c r="L44" s="31">
        <f t="shared" si="5"/>
        <v>1502619</v>
      </c>
      <c r="M44" s="31">
        <f t="shared" si="5"/>
        <v>-1554365</v>
      </c>
      <c r="N44" s="31">
        <f t="shared" si="5"/>
        <v>-19749</v>
      </c>
      <c r="O44" s="31">
        <f t="shared" si="5"/>
        <v>-1272565</v>
      </c>
      <c r="P44" s="31">
        <f t="shared" si="5"/>
        <v>1418555</v>
      </c>
      <c r="Q44" s="31">
        <f t="shared" si="5"/>
        <v>-2381066</v>
      </c>
      <c r="R44" s="31">
        <f t="shared" si="5"/>
        <v>-2235076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3236146</v>
      </c>
      <c r="X44" s="31">
        <f t="shared" si="5"/>
        <v>6058059</v>
      </c>
      <c r="Y44" s="31">
        <f t="shared" si="5"/>
        <v>-2821913</v>
      </c>
      <c r="Z44" s="32">
        <f>+IF(X44&lt;&gt;0,+(Y44/X44)*100,0)</f>
        <v>-46.581140923190084</v>
      </c>
      <c r="AA44" s="33">
        <f>+AA37+AA43</f>
        <v>8379351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266337868</v>
      </c>
      <c r="D45" s="42">
        <f t="shared" si="6"/>
        <v>0</v>
      </c>
      <c r="E45" s="43">
        <f t="shared" si="6"/>
        <v>230628785</v>
      </c>
      <c r="F45" s="44">
        <f t="shared" si="6"/>
        <v>264992778</v>
      </c>
      <c r="G45" s="44">
        <f t="shared" si="6"/>
        <v>235436056</v>
      </c>
      <c r="H45" s="44">
        <f t="shared" si="6"/>
        <v>524444571</v>
      </c>
      <c r="I45" s="44">
        <f t="shared" si="6"/>
        <v>1948135</v>
      </c>
      <c r="J45" s="44">
        <f t="shared" si="6"/>
        <v>761828762</v>
      </c>
      <c r="K45" s="44">
        <f t="shared" si="6"/>
        <v>1066116</v>
      </c>
      <c r="L45" s="44">
        <f t="shared" si="6"/>
        <v>-493823274</v>
      </c>
      <c r="M45" s="44">
        <f t="shared" si="6"/>
        <v>1941063</v>
      </c>
      <c r="N45" s="44">
        <f t="shared" si="6"/>
        <v>-490816095</v>
      </c>
      <c r="O45" s="44">
        <f t="shared" si="6"/>
        <v>1183481</v>
      </c>
      <c r="P45" s="44">
        <f t="shared" si="6"/>
        <v>1041391</v>
      </c>
      <c r="Q45" s="44">
        <f t="shared" si="6"/>
        <v>1442771</v>
      </c>
      <c r="R45" s="44">
        <f t="shared" si="6"/>
        <v>3667643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274680310</v>
      </c>
      <c r="X45" s="44">
        <f t="shared" si="6"/>
        <v>264617985</v>
      </c>
      <c r="Y45" s="44">
        <f t="shared" si="6"/>
        <v>10062325</v>
      </c>
      <c r="Z45" s="45">
        <f>+IF(X45&lt;&gt;0,+(Y45/X45)*100,0)</f>
        <v>3.8025854516275603</v>
      </c>
      <c r="AA45" s="46">
        <f>+AA26-AA44</f>
        <v>264992778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-3376768</v>
      </c>
      <c r="F47" s="20">
        <v>-1345091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-1719901</v>
      </c>
      <c r="Y47" s="20">
        <v>1719901</v>
      </c>
      <c r="Z47" s="47">
        <v>-100</v>
      </c>
      <c r="AA47" s="22">
        <v>-1345091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-3376768</v>
      </c>
      <c r="F50" s="52">
        <f t="shared" si="7"/>
        <v>-1345091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-1719901</v>
      </c>
      <c r="Y50" s="52">
        <f t="shared" si="7"/>
        <v>1719901</v>
      </c>
      <c r="Z50" s="53">
        <f>+IF(X50&lt;&gt;0,+(Y50/X50)*100,0)</f>
        <v>-100</v>
      </c>
      <c r="AA50" s="54">
        <f>SUM(AA47:AA49)</f>
        <v>-1345091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-32827449</v>
      </c>
      <c r="D6" s="18"/>
      <c r="E6" s="19">
        <v>-54710698</v>
      </c>
      <c r="F6" s="20">
        <v>-55058422</v>
      </c>
      <c r="G6" s="20">
        <v>-32702741</v>
      </c>
      <c r="H6" s="20">
        <v>126201</v>
      </c>
      <c r="I6" s="20">
        <v>-1334239</v>
      </c>
      <c r="J6" s="20">
        <v>-33910779</v>
      </c>
      <c r="K6" s="20">
        <v>142561</v>
      </c>
      <c r="L6" s="20">
        <v>-4085074</v>
      </c>
      <c r="M6" s="20">
        <v>-7136522</v>
      </c>
      <c r="N6" s="20">
        <v>-11079035</v>
      </c>
      <c r="O6" s="20">
        <v>-286342</v>
      </c>
      <c r="P6" s="20">
        <v>-4049721</v>
      </c>
      <c r="Q6" s="20">
        <v>-2058257</v>
      </c>
      <c r="R6" s="20">
        <v>-6394320</v>
      </c>
      <c r="S6" s="20"/>
      <c r="T6" s="20"/>
      <c r="U6" s="20"/>
      <c r="V6" s="20"/>
      <c r="W6" s="20">
        <v>-51384134</v>
      </c>
      <c r="X6" s="20">
        <v>-39972097</v>
      </c>
      <c r="Y6" s="20">
        <v>-11412037</v>
      </c>
      <c r="Z6" s="21">
        <v>28.550008272020357</v>
      </c>
      <c r="AA6" s="22">
        <v>-55058422</v>
      </c>
    </row>
    <row r="7" spans="1:27" x14ac:dyDescent="0.25">
      <c r="A7" s="23" t="s">
        <v>35</v>
      </c>
      <c r="B7" s="17" t="s">
        <v>32</v>
      </c>
      <c r="C7" s="18">
        <v>16287387</v>
      </c>
      <c r="D7" s="18"/>
      <c r="E7" s="19">
        <v>3938933</v>
      </c>
      <c r="F7" s="20">
        <v>4022768</v>
      </c>
      <c r="G7" s="20">
        <v>16679085</v>
      </c>
      <c r="H7" s="20">
        <v>-73584</v>
      </c>
      <c r="I7" s="20">
        <v>222823</v>
      </c>
      <c r="J7" s="20">
        <v>16828324</v>
      </c>
      <c r="K7" s="20">
        <v>208817</v>
      </c>
      <c r="L7" s="20">
        <v>219563</v>
      </c>
      <c r="M7" s="20">
        <v>271472</v>
      </c>
      <c r="N7" s="20">
        <v>699852</v>
      </c>
      <c r="O7" s="20">
        <v>275453</v>
      </c>
      <c r="P7" s="20">
        <v>251122</v>
      </c>
      <c r="Q7" s="20">
        <v>377823</v>
      </c>
      <c r="R7" s="20">
        <v>904398</v>
      </c>
      <c r="S7" s="20"/>
      <c r="T7" s="20"/>
      <c r="U7" s="20"/>
      <c r="V7" s="20"/>
      <c r="W7" s="20">
        <v>18432574</v>
      </c>
      <c r="X7" s="20">
        <v>2987728</v>
      </c>
      <c r="Y7" s="20">
        <v>15444846</v>
      </c>
      <c r="Z7" s="21">
        <v>516.94284084762739</v>
      </c>
      <c r="AA7" s="22">
        <v>4022768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4698519</v>
      </c>
      <c r="D11" s="18"/>
      <c r="E11" s="19"/>
      <c r="F11" s="20"/>
      <c r="G11" s="24">
        <v>4698519</v>
      </c>
      <c r="H11" s="24"/>
      <c r="I11" s="24">
        <v>182866</v>
      </c>
      <c r="J11" s="20">
        <v>4881385</v>
      </c>
      <c r="K11" s="24"/>
      <c r="L11" s="24">
        <v>544458</v>
      </c>
      <c r="M11" s="20">
        <v>943107</v>
      </c>
      <c r="N11" s="24">
        <v>1487565</v>
      </c>
      <c r="O11" s="24">
        <v>44420</v>
      </c>
      <c r="P11" s="24">
        <v>545400</v>
      </c>
      <c r="Q11" s="20">
        <v>276163</v>
      </c>
      <c r="R11" s="24">
        <v>865983</v>
      </c>
      <c r="S11" s="24"/>
      <c r="T11" s="20"/>
      <c r="U11" s="24"/>
      <c r="V11" s="24"/>
      <c r="W11" s="24">
        <v>7234933</v>
      </c>
      <c r="X11" s="20"/>
      <c r="Y11" s="24">
        <v>7234933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-11841678</v>
      </c>
      <c r="D13" s="29">
        <f>SUM(D6:D12)</f>
        <v>0</v>
      </c>
      <c r="E13" s="30">
        <f t="shared" si="0"/>
        <v>-50771765</v>
      </c>
      <c r="F13" s="31">
        <f t="shared" si="0"/>
        <v>-51035654</v>
      </c>
      <c r="G13" s="31">
        <f t="shared" si="0"/>
        <v>-11325272</v>
      </c>
      <c r="H13" s="31">
        <f t="shared" si="0"/>
        <v>52617</v>
      </c>
      <c r="I13" s="31">
        <f t="shared" si="0"/>
        <v>-928550</v>
      </c>
      <c r="J13" s="31">
        <f t="shared" si="0"/>
        <v>-12201205</v>
      </c>
      <c r="K13" s="31">
        <f t="shared" si="0"/>
        <v>351378</v>
      </c>
      <c r="L13" s="31">
        <f t="shared" si="0"/>
        <v>-3321053</v>
      </c>
      <c r="M13" s="31">
        <f t="shared" si="0"/>
        <v>-5921943</v>
      </c>
      <c r="N13" s="31">
        <f t="shared" si="0"/>
        <v>-8891618</v>
      </c>
      <c r="O13" s="31">
        <f t="shared" si="0"/>
        <v>33531</v>
      </c>
      <c r="P13" s="31">
        <f t="shared" si="0"/>
        <v>-3253199</v>
      </c>
      <c r="Q13" s="31">
        <f t="shared" si="0"/>
        <v>-1404271</v>
      </c>
      <c r="R13" s="31">
        <f t="shared" si="0"/>
        <v>-4623939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-25716762</v>
      </c>
      <c r="X13" s="31">
        <f t="shared" si="0"/>
        <v>-36984369</v>
      </c>
      <c r="Y13" s="31">
        <f t="shared" si="0"/>
        <v>11267607</v>
      </c>
      <c r="Z13" s="32">
        <f>+IF(X13&lt;&gt;0,+(Y13/X13)*100,0)</f>
        <v>-30.465862483688717</v>
      </c>
      <c r="AA13" s="33">
        <f>SUM(AA6:AA12)</f>
        <v>-51035654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-6588326</v>
      </c>
      <c r="D17" s="18"/>
      <c r="E17" s="19">
        <v>43775746</v>
      </c>
      <c r="F17" s="20">
        <v>39700988</v>
      </c>
      <c r="G17" s="24">
        <v>-6588326</v>
      </c>
      <c r="H17" s="24">
        <v>-15478</v>
      </c>
      <c r="I17" s="24">
        <v>1247333</v>
      </c>
      <c r="J17" s="20">
        <v>-5356471</v>
      </c>
      <c r="K17" s="24">
        <v>15478</v>
      </c>
      <c r="L17" s="24">
        <v>3774062</v>
      </c>
      <c r="M17" s="20">
        <v>6665061</v>
      </c>
      <c r="N17" s="24">
        <v>10454601</v>
      </c>
      <c r="O17" s="24">
        <v>280466</v>
      </c>
      <c r="P17" s="24">
        <v>3642076</v>
      </c>
      <c r="Q17" s="20">
        <v>1856755</v>
      </c>
      <c r="R17" s="24">
        <v>5779297</v>
      </c>
      <c r="S17" s="24"/>
      <c r="T17" s="20"/>
      <c r="U17" s="24"/>
      <c r="V17" s="24"/>
      <c r="W17" s="24">
        <v>10877427</v>
      </c>
      <c r="X17" s="20">
        <v>28723493</v>
      </c>
      <c r="Y17" s="24">
        <v>-17846066</v>
      </c>
      <c r="Z17" s="25">
        <v>-62.130556335888528</v>
      </c>
      <c r="AA17" s="26">
        <v>39700988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-6588326</v>
      </c>
      <c r="D25" s="29">
        <f t="shared" ref="D25:Y25" si="1">SUM(D15:D24)</f>
        <v>0</v>
      </c>
      <c r="E25" s="35">
        <f t="shared" si="1"/>
        <v>43775746</v>
      </c>
      <c r="F25" s="36">
        <f t="shared" si="1"/>
        <v>39700988</v>
      </c>
      <c r="G25" s="36">
        <f t="shared" si="1"/>
        <v>-6588326</v>
      </c>
      <c r="H25" s="36">
        <f t="shared" si="1"/>
        <v>-15478</v>
      </c>
      <c r="I25" s="36">
        <f t="shared" si="1"/>
        <v>1247333</v>
      </c>
      <c r="J25" s="36">
        <f t="shared" si="1"/>
        <v>-5356471</v>
      </c>
      <c r="K25" s="36">
        <f t="shared" si="1"/>
        <v>15478</v>
      </c>
      <c r="L25" s="36">
        <f t="shared" si="1"/>
        <v>3774062</v>
      </c>
      <c r="M25" s="36">
        <f t="shared" si="1"/>
        <v>6665061</v>
      </c>
      <c r="N25" s="36">
        <f t="shared" si="1"/>
        <v>10454601</v>
      </c>
      <c r="O25" s="36">
        <f t="shared" si="1"/>
        <v>280466</v>
      </c>
      <c r="P25" s="36">
        <f t="shared" si="1"/>
        <v>3642076</v>
      </c>
      <c r="Q25" s="36">
        <f t="shared" si="1"/>
        <v>1856755</v>
      </c>
      <c r="R25" s="36">
        <f t="shared" si="1"/>
        <v>5779297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10877427</v>
      </c>
      <c r="X25" s="36">
        <f t="shared" si="1"/>
        <v>28723493</v>
      </c>
      <c r="Y25" s="36">
        <f t="shared" si="1"/>
        <v>-17846066</v>
      </c>
      <c r="Z25" s="37">
        <f>+IF(X25&lt;&gt;0,+(Y25/X25)*100,0)</f>
        <v>-62.130556335888528</v>
      </c>
      <c r="AA25" s="38">
        <f>SUM(AA15:AA24)</f>
        <v>39700988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-18430004</v>
      </c>
      <c r="D26" s="29">
        <f>+D13+D25</f>
        <v>0</v>
      </c>
      <c r="E26" s="30">
        <f t="shared" si="2"/>
        <v>-6996019</v>
      </c>
      <c r="F26" s="31">
        <f t="shared" si="2"/>
        <v>-11334666</v>
      </c>
      <c r="G26" s="31">
        <f t="shared" si="2"/>
        <v>-17913598</v>
      </c>
      <c r="H26" s="31">
        <f t="shared" si="2"/>
        <v>37139</v>
      </c>
      <c r="I26" s="31">
        <f t="shared" si="2"/>
        <v>318783</v>
      </c>
      <c r="J26" s="31">
        <f t="shared" si="2"/>
        <v>-17557676</v>
      </c>
      <c r="K26" s="31">
        <f t="shared" si="2"/>
        <v>366856</v>
      </c>
      <c r="L26" s="31">
        <f t="shared" si="2"/>
        <v>453009</v>
      </c>
      <c r="M26" s="31">
        <f t="shared" si="2"/>
        <v>743118</v>
      </c>
      <c r="N26" s="31">
        <f t="shared" si="2"/>
        <v>1562983</v>
      </c>
      <c r="O26" s="31">
        <f t="shared" si="2"/>
        <v>313997</v>
      </c>
      <c r="P26" s="31">
        <f t="shared" si="2"/>
        <v>388877</v>
      </c>
      <c r="Q26" s="31">
        <f t="shared" si="2"/>
        <v>452484</v>
      </c>
      <c r="R26" s="31">
        <f t="shared" si="2"/>
        <v>1155358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-14839335</v>
      </c>
      <c r="X26" s="31">
        <f t="shared" si="2"/>
        <v>-8260876</v>
      </c>
      <c r="Y26" s="31">
        <f t="shared" si="2"/>
        <v>-6578459</v>
      </c>
      <c r="Z26" s="32">
        <f>+IF(X26&lt;&gt;0,+(Y26/X26)*100,0)</f>
        <v>79.63391533779226</v>
      </c>
      <c r="AA26" s="33">
        <f>+AA13+AA25</f>
        <v>-11334666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1070780</v>
      </c>
      <c r="D32" s="18"/>
      <c r="E32" s="19">
        <v>49812901</v>
      </c>
      <c r="F32" s="20">
        <v>47682222</v>
      </c>
      <c r="G32" s="20">
        <v>1067084</v>
      </c>
      <c r="H32" s="20">
        <v>-34367</v>
      </c>
      <c r="I32" s="20">
        <v>-15880</v>
      </c>
      <c r="J32" s="20">
        <v>1016837</v>
      </c>
      <c r="K32" s="20">
        <v>-52472</v>
      </c>
      <c r="L32" s="20">
        <v>81510</v>
      </c>
      <c r="M32" s="20">
        <v>364306</v>
      </c>
      <c r="N32" s="20">
        <v>393344</v>
      </c>
      <c r="O32" s="20">
        <v>-10478</v>
      </c>
      <c r="P32" s="20">
        <v>444048</v>
      </c>
      <c r="Q32" s="20">
        <v>-50360</v>
      </c>
      <c r="R32" s="20">
        <v>383210</v>
      </c>
      <c r="S32" s="20"/>
      <c r="T32" s="20"/>
      <c r="U32" s="20"/>
      <c r="V32" s="20"/>
      <c r="W32" s="20">
        <v>1793391</v>
      </c>
      <c r="X32" s="20">
        <v>47682213</v>
      </c>
      <c r="Y32" s="20">
        <v>-45888822</v>
      </c>
      <c r="Z32" s="21">
        <v>-96.238867940126866</v>
      </c>
      <c r="AA32" s="22">
        <v>47682222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2421850</v>
      </c>
      <c r="D35" s="18"/>
      <c r="E35" s="19">
        <v>353270</v>
      </c>
      <c r="F35" s="20">
        <v>353270</v>
      </c>
      <c r="G35" s="20">
        <v>2454595</v>
      </c>
      <c r="H35" s="20">
        <v>11678</v>
      </c>
      <c r="I35" s="20">
        <v>26104</v>
      </c>
      <c r="J35" s="20">
        <v>2492377</v>
      </c>
      <c r="K35" s="20">
        <v>35011</v>
      </c>
      <c r="L35" s="20">
        <v>29710</v>
      </c>
      <c r="M35" s="20">
        <v>30522</v>
      </c>
      <c r="N35" s="20">
        <v>95243</v>
      </c>
      <c r="O35" s="20">
        <v>25334</v>
      </c>
      <c r="P35" s="20">
        <v>32493</v>
      </c>
      <c r="Q35" s="20">
        <v>25664</v>
      </c>
      <c r="R35" s="20">
        <v>83491</v>
      </c>
      <c r="S35" s="20"/>
      <c r="T35" s="20"/>
      <c r="U35" s="20"/>
      <c r="V35" s="20"/>
      <c r="W35" s="20">
        <v>2671111</v>
      </c>
      <c r="X35" s="20">
        <v>264951</v>
      </c>
      <c r="Y35" s="20">
        <v>2406160</v>
      </c>
      <c r="Z35" s="21">
        <v>908.15282825881013</v>
      </c>
      <c r="AA35" s="22">
        <v>353270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3492630</v>
      </c>
      <c r="D37" s="29">
        <f t="shared" ref="D37:Y37" si="3">SUM(D29:D36)</f>
        <v>0</v>
      </c>
      <c r="E37" s="30">
        <f t="shared" si="3"/>
        <v>50166171</v>
      </c>
      <c r="F37" s="31">
        <f t="shared" si="3"/>
        <v>48035492</v>
      </c>
      <c r="G37" s="31">
        <f t="shared" si="3"/>
        <v>3521679</v>
      </c>
      <c r="H37" s="31">
        <f t="shared" si="3"/>
        <v>-22689</v>
      </c>
      <c r="I37" s="31">
        <f t="shared" si="3"/>
        <v>10224</v>
      </c>
      <c r="J37" s="31">
        <f t="shared" si="3"/>
        <v>3509214</v>
      </c>
      <c r="K37" s="31">
        <f t="shared" si="3"/>
        <v>-17461</v>
      </c>
      <c r="L37" s="31">
        <f t="shared" si="3"/>
        <v>111220</v>
      </c>
      <c r="M37" s="31">
        <f t="shared" si="3"/>
        <v>394828</v>
      </c>
      <c r="N37" s="31">
        <f t="shared" si="3"/>
        <v>488587</v>
      </c>
      <c r="O37" s="31">
        <f t="shared" si="3"/>
        <v>14856</v>
      </c>
      <c r="P37" s="31">
        <f t="shared" si="3"/>
        <v>476541</v>
      </c>
      <c r="Q37" s="31">
        <f t="shared" si="3"/>
        <v>-24696</v>
      </c>
      <c r="R37" s="31">
        <f t="shared" si="3"/>
        <v>466701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4464502</v>
      </c>
      <c r="X37" s="31">
        <f t="shared" si="3"/>
        <v>47947164</v>
      </c>
      <c r="Y37" s="31">
        <f t="shared" si="3"/>
        <v>-43482662</v>
      </c>
      <c r="Z37" s="32">
        <f>+IF(X37&lt;&gt;0,+(Y37/X37)*100,0)</f>
        <v>-90.688704758429509</v>
      </c>
      <c r="AA37" s="33">
        <f>SUM(AA29:AA36)</f>
        <v>48035492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3492630</v>
      </c>
      <c r="D44" s="29">
        <f>+D37+D43</f>
        <v>0</v>
      </c>
      <c r="E44" s="30">
        <f t="shared" si="5"/>
        <v>50166171</v>
      </c>
      <c r="F44" s="31">
        <f t="shared" si="5"/>
        <v>48035492</v>
      </c>
      <c r="G44" s="31">
        <f t="shared" si="5"/>
        <v>3521679</v>
      </c>
      <c r="H44" s="31">
        <f t="shared" si="5"/>
        <v>-22689</v>
      </c>
      <c r="I44" s="31">
        <f t="shared" si="5"/>
        <v>10224</v>
      </c>
      <c r="J44" s="31">
        <f t="shared" si="5"/>
        <v>3509214</v>
      </c>
      <c r="K44" s="31">
        <f t="shared" si="5"/>
        <v>-17461</v>
      </c>
      <c r="L44" s="31">
        <f t="shared" si="5"/>
        <v>111220</v>
      </c>
      <c r="M44" s="31">
        <f t="shared" si="5"/>
        <v>394828</v>
      </c>
      <c r="N44" s="31">
        <f t="shared" si="5"/>
        <v>488587</v>
      </c>
      <c r="O44" s="31">
        <f t="shared" si="5"/>
        <v>14856</v>
      </c>
      <c r="P44" s="31">
        <f t="shared" si="5"/>
        <v>476541</v>
      </c>
      <c r="Q44" s="31">
        <f t="shared" si="5"/>
        <v>-24696</v>
      </c>
      <c r="R44" s="31">
        <f t="shared" si="5"/>
        <v>466701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4464502</v>
      </c>
      <c r="X44" s="31">
        <f t="shared" si="5"/>
        <v>47947164</v>
      </c>
      <c r="Y44" s="31">
        <f t="shared" si="5"/>
        <v>-43482662</v>
      </c>
      <c r="Z44" s="32">
        <f>+IF(X44&lt;&gt;0,+(Y44/X44)*100,0)</f>
        <v>-90.688704758429509</v>
      </c>
      <c r="AA44" s="33">
        <f>+AA37+AA43</f>
        <v>48035492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-21922634</v>
      </c>
      <c r="D45" s="42">
        <f t="shared" si="6"/>
        <v>0</v>
      </c>
      <c r="E45" s="43">
        <f t="shared" si="6"/>
        <v>-57162190</v>
      </c>
      <c r="F45" s="44">
        <f t="shared" si="6"/>
        <v>-59370158</v>
      </c>
      <c r="G45" s="44">
        <f t="shared" si="6"/>
        <v>-21435277</v>
      </c>
      <c r="H45" s="44">
        <f t="shared" si="6"/>
        <v>59828</v>
      </c>
      <c r="I45" s="44">
        <f t="shared" si="6"/>
        <v>308559</v>
      </c>
      <c r="J45" s="44">
        <f t="shared" si="6"/>
        <v>-21066890</v>
      </c>
      <c r="K45" s="44">
        <f t="shared" si="6"/>
        <v>384317</v>
      </c>
      <c r="L45" s="44">
        <f t="shared" si="6"/>
        <v>341789</v>
      </c>
      <c r="M45" s="44">
        <f t="shared" si="6"/>
        <v>348290</v>
      </c>
      <c r="N45" s="44">
        <f t="shared" si="6"/>
        <v>1074396</v>
      </c>
      <c r="O45" s="44">
        <f t="shared" si="6"/>
        <v>299141</v>
      </c>
      <c r="P45" s="44">
        <f t="shared" si="6"/>
        <v>-87664</v>
      </c>
      <c r="Q45" s="44">
        <f t="shared" si="6"/>
        <v>477180</v>
      </c>
      <c r="R45" s="44">
        <f t="shared" si="6"/>
        <v>688657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-19303837</v>
      </c>
      <c r="X45" s="44">
        <f t="shared" si="6"/>
        <v>-56208040</v>
      </c>
      <c r="Y45" s="44">
        <f t="shared" si="6"/>
        <v>36904203</v>
      </c>
      <c r="Z45" s="45">
        <f>+IF(X45&lt;&gt;0,+(Y45/X45)*100,0)</f>
        <v>-65.656448792734992</v>
      </c>
      <c r="AA45" s="46">
        <f>+AA26-AA44</f>
        <v>-59370158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-7349288</v>
      </c>
      <c r="F47" s="20">
        <v>-9557256</v>
      </c>
      <c r="G47" s="20"/>
      <c r="H47" s="20">
        <v>-15478</v>
      </c>
      <c r="I47" s="20"/>
      <c r="J47" s="20">
        <v>-15478</v>
      </c>
      <c r="K47" s="20">
        <v>15478</v>
      </c>
      <c r="L47" s="20"/>
      <c r="M47" s="20"/>
      <c r="N47" s="20">
        <v>15478</v>
      </c>
      <c r="O47" s="20">
        <v>-15667</v>
      </c>
      <c r="P47" s="20"/>
      <c r="Q47" s="20"/>
      <c r="R47" s="20">
        <v>-15667</v>
      </c>
      <c r="S47" s="20"/>
      <c r="T47" s="20"/>
      <c r="U47" s="20"/>
      <c r="V47" s="20"/>
      <c r="W47" s="20">
        <v>-15667</v>
      </c>
      <c r="X47" s="20">
        <v>-6395148</v>
      </c>
      <c r="Y47" s="20">
        <v>6379481</v>
      </c>
      <c r="Z47" s="47">
        <v>-99.755017397564529</v>
      </c>
      <c r="AA47" s="22">
        <v>-9557256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-7349288</v>
      </c>
      <c r="F50" s="52">
        <f t="shared" si="7"/>
        <v>-9557256</v>
      </c>
      <c r="G50" s="52">
        <f t="shared" si="7"/>
        <v>0</v>
      </c>
      <c r="H50" s="52">
        <f t="shared" si="7"/>
        <v>-15478</v>
      </c>
      <c r="I50" s="52">
        <f t="shared" si="7"/>
        <v>0</v>
      </c>
      <c r="J50" s="52">
        <f t="shared" si="7"/>
        <v>-15478</v>
      </c>
      <c r="K50" s="52">
        <f t="shared" si="7"/>
        <v>15478</v>
      </c>
      <c r="L50" s="52">
        <f t="shared" si="7"/>
        <v>0</v>
      </c>
      <c r="M50" s="52">
        <f t="shared" si="7"/>
        <v>0</v>
      </c>
      <c r="N50" s="52">
        <f t="shared" si="7"/>
        <v>15478</v>
      </c>
      <c r="O50" s="52">
        <f t="shared" si="7"/>
        <v>-15667</v>
      </c>
      <c r="P50" s="52">
        <f t="shared" si="7"/>
        <v>0</v>
      </c>
      <c r="Q50" s="52">
        <f t="shared" si="7"/>
        <v>0</v>
      </c>
      <c r="R50" s="52">
        <f t="shared" si="7"/>
        <v>-15667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-15667</v>
      </c>
      <c r="X50" s="52">
        <f t="shared" si="7"/>
        <v>-6395148</v>
      </c>
      <c r="Y50" s="52">
        <f t="shared" si="7"/>
        <v>6379481</v>
      </c>
      <c r="Z50" s="53">
        <f>+IF(X50&lt;&gt;0,+(Y50/X50)*100,0)</f>
        <v>-99.755017397564529</v>
      </c>
      <c r="AA50" s="54">
        <f>SUM(AA47:AA49)</f>
        <v>-9557256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-38712882</v>
      </c>
      <c r="D6" s="18"/>
      <c r="E6" s="19">
        <v>-53240380</v>
      </c>
      <c r="F6" s="20">
        <v>-42599680</v>
      </c>
      <c r="G6" s="20">
        <v>-38564181</v>
      </c>
      <c r="H6" s="20">
        <v>-3624530</v>
      </c>
      <c r="I6" s="20">
        <v>-319259</v>
      </c>
      <c r="J6" s="20">
        <v>-42507970</v>
      </c>
      <c r="K6" s="20">
        <v>-5807666</v>
      </c>
      <c r="L6" s="20">
        <v>-7282331</v>
      </c>
      <c r="M6" s="20">
        <v>-7235498</v>
      </c>
      <c r="N6" s="20">
        <v>-20325495</v>
      </c>
      <c r="O6" s="20">
        <v>-3265648</v>
      </c>
      <c r="P6" s="20">
        <v>-5594891</v>
      </c>
      <c r="Q6" s="20">
        <v>-4187208</v>
      </c>
      <c r="R6" s="20">
        <v>-13047747</v>
      </c>
      <c r="S6" s="20"/>
      <c r="T6" s="20"/>
      <c r="U6" s="20"/>
      <c r="V6" s="20"/>
      <c r="W6" s="20">
        <v>-75881212</v>
      </c>
      <c r="X6" s="20">
        <v>-34834322</v>
      </c>
      <c r="Y6" s="20">
        <v>-41046890</v>
      </c>
      <c r="Z6" s="21">
        <v>117.83461724904537</v>
      </c>
      <c r="AA6" s="22">
        <v>-42599680</v>
      </c>
    </row>
    <row r="7" spans="1:27" x14ac:dyDescent="0.25">
      <c r="A7" s="23" t="s">
        <v>35</v>
      </c>
      <c r="B7" s="17" t="s">
        <v>32</v>
      </c>
      <c r="C7" s="18">
        <v>27570980</v>
      </c>
      <c r="D7" s="18"/>
      <c r="E7" s="19">
        <v>5330550</v>
      </c>
      <c r="F7" s="20">
        <v>9870550</v>
      </c>
      <c r="G7" s="20">
        <v>28408749</v>
      </c>
      <c r="H7" s="20">
        <v>870022</v>
      </c>
      <c r="I7" s="20">
        <v>992499</v>
      </c>
      <c r="J7" s="20">
        <v>30271270</v>
      </c>
      <c r="K7" s="20">
        <v>822510</v>
      </c>
      <c r="L7" s="20">
        <v>736070</v>
      </c>
      <c r="M7" s="20">
        <v>811299</v>
      </c>
      <c r="N7" s="20">
        <v>2369879</v>
      </c>
      <c r="O7" s="20">
        <v>910910</v>
      </c>
      <c r="P7" s="20">
        <v>694725</v>
      </c>
      <c r="Q7" s="20">
        <v>867515</v>
      </c>
      <c r="R7" s="20">
        <v>2473150</v>
      </c>
      <c r="S7" s="20"/>
      <c r="T7" s="20"/>
      <c r="U7" s="20"/>
      <c r="V7" s="20"/>
      <c r="W7" s="20">
        <v>35114299</v>
      </c>
      <c r="X7" s="20">
        <v>5827995</v>
      </c>
      <c r="Y7" s="20">
        <v>29286304</v>
      </c>
      <c r="Z7" s="21">
        <v>502.51079487885625</v>
      </c>
      <c r="AA7" s="22">
        <v>9870550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-1000000</v>
      </c>
      <c r="F10" s="20">
        <v>-500000</v>
      </c>
      <c r="G10" s="20"/>
      <c r="H10" s="20"/>
      <c r="I10" s="20"/>
      <c r="J10" s="20"/>
      <c r="K10" s="20"/>
      <c r="L10" s="20">
        <v>-397443</v>
      </c>
      <c r="M10" s="20">
        <v>397443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-551667</v>
      </c>
      <c r="Y10" s="20">
        <v>551667</v>
      </c>
      <c r="Z10" s="21">
        <v>-100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>
        <v>3164149</v>
      </c>
      <c r="D11" s="18"/>
      <c r="E11" s="19"/>
      <c r="F11" s="20"/>
      <c r="G11" s="24">
        <v>3164149</v>
      </c>
      <c r="H11" s="24">
        <v>242343</v>
      </c>
      <c r="I11" s="24"/>
      <c r="J11" s="20">
        <v>3406492</v>
      </c>
      <c r="K11" s="24">
        <v>856880</v>
      </c>
      <c r="L11" s="24">
        <v>630116</v>
      </c>
      <c r="M11" s="20">
        <v>328634</v>
      </c>
      <c r="N11" s="24">
        <v>1815630</v>
      </c>
      <c r="O11" s="24">
        <v>438500</v>
      </c>
      <c r="P11" s="24">
        <v>-1730231</v>
      </c>
      <c r="Q11" s="20">
        <v>-181593</v>
      </c>
      <c r="R11" s="24">
        <v>-1473324</v>
      </c>
      <c r="S11" s="24"/>
      <c r="T11" s="20"/>
      <c r="U11" s="24"/>
      <c r="V11" s="24"/>
      <c r="W11" s="24">
        <v>3748798</v>
      </c>
      <c r="X11" s="20"/>
      <c r="Y11" s="24">
        <v>3748798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-7977753</v>
      </c>
      <c r="D13" s="29">
        <f>SUM(D6:D12)</f>
        <v>0</v>
      </c>
      <c r="E13" s="30">
        <f t="shared" si="0"/>
        <v>-48909830</v>
      </c>
      <c r="F13" s="31">
        <f t="shared" si="0"/>
        <v>-33229130</v>
      </c>
      <c r="G13" s="31">
        <f t="shared" si="0"/>
        <v>-6991283</v>
      </c>
      <c r="H13" s="31">
        <f t="shared" si="0"/>
        <v>-2512165</v>
      </c>
      <c r="I13" s="31">
        <f t="shared" si="0"/>
        <v>673240</v>
      </c>
      <c r="J13" s="31">
        <f t="shared" si="0"/>
        <v>-8830208</v>
      </c>
      <c r="K13" s="31">
        <f t="shared" si="0"/>
        <v>-4128276</v>
      </c>
      <c r="L13" s="31">
        <f t="shared" si="0"/>
        <v>-6313588</v>
      </c>
      <c r="M13" s="31">
        <f t="shared" si="0"/>
        <v>-5698122</v>
      </c>
      <c r="N13" s="31">
        <f t="shared" si="0"/>
        <v>-16139986</v>
      </c>
      <c r="O13" s="31">
        <f t="shared" si="0"/>
        <v>-1916238</v>
      </c>
      <c r="P13" s="31">
        <f t="shared" si="0"/>
        <v>-6630397</v>
      </c>
      <c r="Q13" s="31">
        <f t="shared" si="0"/>
        <v>-3501286</v>
      </c>
      <c r="R13" s="31">
        <f t="shared" si="0"/>
        <v>-12047921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-37018115</v>
      </c>
      <c r="X13" s="31">
        <f t="shared" si="0"/>
        <v>-29557994</v>
      </c>
      <c r="Y13" s="31">
        <f t="shared" si="0"/>
        <v>-7460121</v>
      </c>
      <c r="Z13" s="32">
        <f>+IF(X13&lt;&gt;0,+(Y13/X13)*100,0)</f>
        <v>25.238928595763298</v>
      </c>
      <c r="AA13" s="33">
        <f>SUM(AA6:AA12)</f>
        <v>-33229130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-251233980</v>
      </c>
      <c r="D17" s="18"/>
      <c r="E17" s="19">
        <v>53240380</v>
      </c>
      <c r="F17" s="20">
        <v>42599680</v>
      </c>
      <c r="G17" s="24">
        <v>-185774818</v>
      </c>
      <c r="H17" s="24">
        <v>-63070277</v>
      </c>
      <c r="I17" s="24">
        <v>337051</v>
      </c>
      <c r="J17" s="20">
        <v>-248508044</v>
      </c>
      <c r="K17" s="24">
        <v>4922580</v>
      </c>
      <c r="L17" s="24">
        <v>9690692</v>
      </c>
      <c r="M17" s="20">
        <v>1927245</v>
      </c>
      <c r="N17" s="24">
        <v>16540517</v>
      </c>
      <c r="O17" s="24">
        <v>1890336</v>
      </c>
      <c r="P17" s="24">
        <v>5667714</v>
      </c>
      <c r="Q17" s="20">
        <v>4253713</v>
      </c>
      <c r="R17" s="24">
        <v>11811763</v>
      </c>
      <c r="S17" s="24"/>
      <c r="T17" s="20"/>
      <c r="U17" s="24"/>
      <c r="V17" s="24"/>
      <c r="W17" s="24">
        <v>-220155764</v>
      </c>
      <c r="X17" s="20">
        <v>34834322</v>
      </c>
      <c r="Y17" s="24">
        <v>-254990086</v>
      </c>
      <c r="Z17" s="25">
        <v>-732.00817860040445</v>
      </c>
      <c r="AA17" s="26">
        <v>42599680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-251233980</v>
      </c>
      <c r="D25" s="29">
        <f t="shared" ref="D25:Y25" si="1">SUM(D15:D24)</f>
        <v>0</v>
      </c>
      <c r="E25" s="35">
        <f t="shared" si="1"/>
        <v>53240380</v>
      </c>
      <c r="F25" s="36">
        <f t="shared" si="1"/>
        <v>42599680</v>
      </c>
      <c r="G25" s="36">
        <f t="shared" si="1"/>
        <v>-185774818</v>
      </c>
      <c r="H25" s="36">
        <f t="shared" si="1"/>
        <v>-63070277</v>
      </c>
      <c r="I25" s="36">
        <f t="shared" si="1"/>
        <v>337051</v>
      </c>
      <c r="J25" s="36">
        <f t="shared" si="1"/>
        <v>-248508044</v>
      </c>
      <c r="K25" s="36">
        <f t="shared" si="1"/>
        <v>4922580</v>
      </c>
      <c r="L25" s="36">
        <f t="shared" si="1"/>
        <v>9690692</v>
      </c>
      <c r="M25" s="36">
        <f t="shared" si="1"/>
        <v>1927245</v>
      </c>
      <c r="N25" s="36">
        <f t="shared" si="1"/>
        <v>16540517</v>
      </c>
      <c r="O25" s="36">
        <f t="shared" si="1"/>
        <v>1890336</v>
      </c>
      <c r="P25" s="36">
        <f t="shared" si="1"/>
        <v>5667714</v>
      </c>
      <c r="Q25" s="36">
        <f t="shared" si="1"/>
        <v>4253713</v>
      </c>
      <c r="R25" s="36">
        <f t="shared" si="1"/>
        <v>11811763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-220155764</v>
      </c>
      <c r="X25" s="36">
        <f t="shared" si="1"/>
        <v>34834322</v>
      </c>
      <c r="Y25" s="36">
        <f t="shared" si="1"/>
        <v>-254990086</v>
      </c>
      <c r="Z25" s="37">
        <f>+IF(X25&lt;&gt;0,+(Y25/X25)*100,0)</f>
        <v>-732.00817860040445</v>
      </c>
      <c r="AA25" s="38">
        <f>SUM(AA15:AA24)</f>
        <v>42599680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-259211733</v>
      </c>
      <c r="D26" s="29">
        <f>+D13+D25</f>
        <v>0</v>
      </c>
      <c r="E26" s="30">
        <f t="shared" si="2"/>
        <v>4330550</v>
      </c>
      <c r="F26" s="31">
        <f t="shared" si="2"/>
        <v>9370550</v>
      </c>
      <c r="G26" s="31">
        <f t="shared" si="2"/>
        <v>-192766101</v>
      </c>
      <c r="H26" s="31">
        <f t="shared" si="2"/>
        <v>-65582442</v>
      </c>
      <c r="I26" s="31">
        <f t="shared" si="2"/>
        <v>1010291</v>
      </c>
      <c r="J26" s="31">
        <f t="shared" si="2"/>
        <v>-257338252</v>
      </c>
      <c r="K26" s="31">
        <f t="shared" si="2"/>
        <v>794304</v>
      </c>
      <c r="L26" s="31">
        <f t="shared" si="2"/>
        <v>3377104</v>
      </c>
      <c r="M26" s="31">
        <f t="shared" si="2"/>
        <v>-3770877</v>
      </c>
      <c r="N26" s="31">
        <f t="shared" si="2"/>
        <v>400531</v>
      </c>
      <c r="O26" s="31">
        <f t="shared" si="2"/>
        <v>-25902</v>
      </c>
      <c r="P26" s="31">
        <f t="shared" si="2"/>
        <v>-962683</v>
      </c>
      <c r="Q26" s="31">
        <f t="shared" si="2"/>
        <v>752427</v>
      </c>
      <c r="R26" s="31">
        <f t="shared" si="2"/>
        <v>-236158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-257173879</v>
      </c>
      <c r="X26" s="31">
        <f t="shared" si="2"/>
        <v>5276328</v>
      </c>
      <c r="Y26" s="31">
        <f t="shared" si="2"/>
        <v>-262450207</v>
      </c>
      <c r="Z26" s="32">
        <f>+IF(X26&lt;&gt;0,+(Y26/X26)*100,0)</f>
        <v>-4974.1071252583242</v>
      </c>
      <c r="AA26" s="33">
        <f>+AA13+AA25</f>
        <v>9370550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1659722</v>
      </c>
      <c r="D32" s="18"/>
      <c r="E32" s="19">
        <v>5000000</v>
      </c>
      <c r="F32" s="20">
        <v>8000000</v>
      </c>
      <c r="G32" s="20">
        <v>1577314</v>
      </c>
      <c r="H32" s="20">
        <v>3738</v>
      </c>
      <c r="I32" s="20">
        <v>-4088</v>
      </c>
      <c r="J32" s="20">
        <v>1576964</v>
      </c>
      <c r="K32" s="20">
        <v>801571</v>
      </c>
      <c r="L32" s="20">
        <v>4887364</v>
      </c>
      <c r="M32" s="20">
        <v>-4305832</v>
      </c>
      <c r="N32" s="20">
        <v>1383103</v>
      </c>
      <c r="O32" s="20">
        <v>182120</v>
      </c>
      <c r="P32" s="20">
        <v>519884</v>
      </c>
      <c r="Q32" s="20">
        <v>519711</v>
      </c>
      <c r="R32" s="20">
        <v>1221715</v>
      </c>
      <c r="S32" s="20"/>
      <c r="T32" s="20"/>
      <c r="U32" s="20"/>
      <c r="V32" s="20"/>
      <c r="W32" s="20">
        <v>4181782</v>
      </c>
      <c r="X32" s="20">
        <v>4958333</v>
      </c>
      <c r="Y32" s="20">
        <v>-776551</v>
      </c>
      <c r="Z32" s="21">
        <v>-15.661533825985469</v>
      </c>
      <c r="AA32" s="22">
        <v>8000000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9533650</v>
      </c>
      <c r="D35" s="18"/>
      <c r="E35" s="19"/>
      <c r="F35" s="20"/>
      <c r="G35" s="20">
        <v>9652631</v>
      </c>
      <c r="H35" s="20">
        <v>142387</v>
      </c>
      <c r="I35" s="20">
        <v>132347</v>
      </c>
      <c r="J35" s="20">
        <v>9927365</v>
      </c>
      <c r="K35" s="20">
        <v>129853</v>
      </c>
      <c r="L35" s="20">
        <v>104559</v>
      </c>
      <c r="M35" s="20">
        <v>128736</v>
      </c>
      <c r="N35" s="20">
        <v>363148</v>
      </c>
      <c r="O35" s="20">
        <v>132299</v>
      </c>
      <c r="P35" s="20">
        <v>40484</v>
      </c>
      <c r="Q35" s="20">
        <v>93594</v>
      </c>
      <c r="R35" s="20">
        <v>266377</v>
      </c>
      <c r="S35" s="20"/>
      <c r="T35" s="20"/>
      <c r="U35" s="20"/>
      <c r="V35" s="20"/>
      <c r="W35" s="20">
        <v>10556890</v>
      </c>
      <c r="X35" s="20"/>
      <c r="Y35" s="20">
        <v>10556890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11193372</v>
      </c>
      <c r="D37" s="29">
        <f t="shared" ref="D37:Y37" si="3">SUM(D29:D36)</f>
        <v>0</v>
      </c>
      <c r="E37" s="30">
        <f t="shared" si="3"/>
        <v>5000000</v>
      </c>
      <c r="F37" s="31">
        <f t="shared" si="3"/>
        <v>8000000</v>
      </c>
      <c r="G37" s="31">
        <f t="shared" si="3"/>
        <v>11229945</v>
      </c>
      <c r="H37" s="31">
        <f t="shared" si="3"/>
        <v>146125</v>
      </c>
      <c r="I37" s="31">
        <f t="shared" si="3"/>
        <v>128259</v>
      </c>
      <c r="J37" s="31">
        <f t="shared" si="3"/>
        <v>11504329</v>
      </c>
      <c r="K37" s="31">
        <f t="shared" si="3"/>
        <v>931424</v>
      </c>
      <c r="L37" s="31">
        <f t="shared" si="3"/>
        <v>4991923</v>
      </c>
      <c r="M37" s="31">
        <f t="shared" si="3"/>
        <v>-4177096</v>
      </c>
      <c r="N37" s="31">
        <f t="shared" si="3"/>
        <v>1746251</v>
      </c>
      <c r="O37" s="31">
        <f t="shared" si="3"/>
        <v>314419</v>
      </c>
      <c r="P37" s="31">
        <f t="shared" si="3"/>
        <v>560368</v>
      </c>
      <c r="Q37" s="31">
        <f t="shared" si="3"/>
        <v>613305</v>
      </c>
      <c r="R37" s="31">
        <f t="shared" si="3"/>
        <v>1488092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14738672</v>
      </c>
      <c r="X37" s="31">
        <f t="shared" si="3"/>
        <v>4958333</v>
      </c>
      <c r="Y37" s="31">
        <f t="shared" si="3"/>
        <v>9780339</v>
      </c>
      <c r="Z37" s="32">
        <f>+IF(X37&lt;&gt;0,+(Y37/X37)*100,0)</f>
        <v>197.25054771432252</v>
      </c>
      <c r="AA37" s="33">
        <f>SUM(AA29:AA36)</f>
        <v>8000000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11193372</v>
      </c>
      <c r="D44" s="29">
        <f>+D37+D43</f>
        <v>0</v>
      </c>
      <c r="E44" s="30">
        <f t="shared" si="5"/>
        <v>5000000</v>
      </c>
      <c r="F44" s="31">
        <f t="shared" si="5"/>
        <v>8000000</v>
      </c>
      <c r="G44" s="31">
        <f t="shared" si="5"/>
        <v>11229945</v>
      </c>
      <c r="H44" s="31">
        <f t="shared" si="5"/>
        <v>146125</v>
      </c>
      <c r="I44" s="31">
        <f t="shared" si="5"/>
        <v>128259</v>
      </c>
      <c r="J44" s="31">
        <f t="shared" si="5"/>
        <v>11504329</v>
      </c>
      <c r="K44" s="31">
        <f t="shared" si="5"/>
        <v>931424</v>
      </c>
      <c r="L44" s="31">
        <f t="shared" si="5"/>
        <v>4991923</v>
      </c>
      <c r="M44" s="31">
        <f t="shared" si="5"/>
        <v>-4177096</v>
      </c>
      <c r="N44" s="31">
        <f t="shared" si="5"/>
        <v>1746251</v>
      </c>
      <c r="O44" s="31">
        <f t="shared" si="5"/>
        <v>314419</v>
      </c>
      <c r="P44" s="31">
        <f t="shared" si="5"/>
        <v>560368</v>
      </c>
      <c r="Q44" s="31">
        <f t="shared" si="5"/>
        <v>613305</v>
      </c>
      <c r="R44" s="31">
        <f t="shared" si="5"/>
        <v>1488092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14738672</v>
      </c>
      <c r="X44" s="31">
        <f t="shared" si="5"/>
        <v>4958333</v>
      </c>
      <c r="Y44" s="31">
        <f t="shared" si="5"/>
        <v>9780339</v>
      </c>
      <c r="Z44" s="32">
        <f>+IF(X44&lt;&gt;0,+(Y44/X44)*100,0)</f>
        <v>197.25054771432252</v>
      </c>
      <c r="AA44" s="33">
        <f>+AA37+AA43</f>
        <v>8000000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-270405105</v>
      </c>
      <c r="D45" s="42">
        <f t="shared" si="6"/>
        <v>0</v>
      </c>
      <c r="E45" s="43">
        <f t="shared" si="6"/>
        <v>-669450</v>
      </c>
      <c r="F45" s="44">
        <f t="shared" si="6"/>
        <v>1370550</v>
      </c>
      <c r="G45" s="44">
        <f t="shared" si="6"/>
        <v>-203996046</v>
      </c>
      <c r="H45" s="44">
        <f t="shared" si="6"/>
        <v>-65728567</v>
      </c>
      <c r="I45" s="44">
        <f t="shared" si="6"/>
        <v>882032</v>
      </c>
      <c r="J45" s="44">
        <f t="shared" si="6"/>
        <v>-268842581</v>
      </c>
      <c r="K45" s="44">
        <f t="shared" si="6"/>
        <v>-137120</v>
      </c>
      <c r="L45" s="44">
        <f t="shared" si="6"/>
        <v>-1614819</v>
      </c>
      <c r="M45" s="44">
        <f t="shared" si="6"/>
        <v>406219</v>
      </c>
      <c r="N45" s="44">
        <f t="shared" si="6"/>
        <v>-1345720</v>
      </c>
      <c r="O45" s="44">
        <f t="shared" si="6"/>
        <v>-340321</v>
      </c>
      <c r="P45" s="44">
        <f t="shared" si="6"/>
        <v>-1523051</v>
      </c>
      <c r="Q45" s="44">
        <f t="shared" si="6"/>
        <v>139122</v>
      </c>
      <c r="R45" s="44">
        <f t="shared" si="6"/>
        <v>-1724250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-271912551</v>
      </c>
      <c r="X45" s="44">
        <f t="shared" si="6"/>
        <v>317995</v>
      </c>
      <c r="Y45" s="44">
        <f t="shared" si="6"/>
        <v>-272230546</v>
      </c>
      <c r="Z45" s="45">
        <f>+IF(X45&lt;&gt;0,+(Y45/X45)*100,0)</f>
        <v>-85608.435981697825</v>
      </c>
      <c r="AA45" s="46">
        <f>+AA26-AA44</f>
        <v>1370550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-669450</v>
      </c>
      <c r="F47" s="20">
        <v>1370550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317995</v>
      </c>
      <c r="Y47" s="20">
        <v>-317995</v>
      </c>
      <c r="Z47" s="47">
        <v>-100</v>
      </c>
      <c r="AA47" s="22">
        <v>1370550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-669450</v>
      </c>
      <c r="F50" s="52">
        <f t="shared" si="7"/>
        <v>1370550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317995</v>
      </c>
      <c r="Y50" s="52">
        <f t="shared" si="7"/>
        <v>-317995</v>
      </c>
      <c r="Z50" s="53">
        <f>+IF(X50&lt;&gt;0,+(Y50/X50)*100,0)</f>
        <v>-100</v>
      </c>
      <c r="AA50" s="54">
        <f>SUM(AA47:AA49)</f>
        <v>1370550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-6144001</v>
      </c>
      <c r="D6" s="18"/>
      <c r="E6" s="19">
        <v>-68136279</v>
      </c>
      <c r="F6" s="20">
        <v>-68136279</v>
      </c>
      <c r="G6" s="20">
        <v>-13070576</v>
      </c>
      <c r="H6" s="20">
        <v>-2022207</v>
      </c>
      <c r="I6" s="20">
        <v>1108420</v>
      </c>
      <c r="J6" s="20">
        <v>-13984363</v>
      </c>
      <c r="K6" s="20">
        <v>-9311186</v>
      </c>
      <c r="L6" s="20">
        <v>706981</v>
      </c>
      <c r="M6" s="20">
        <v>-11953392</v>
      </c>
      <c r="N6" s="20">
        <v>-20557597</v>
      </c>
      <c r="O6" s="20">
        <v>-8850434</v>
      </c>
      <c r="P6" s="20">
        <v>-15512948</v>
      </c>
      <c r="Q6" s="20">
        <v>-10125149</v>
      </c>
      <c r="R6" s="20">
        <v>-34488531</v>
      </c>
      <c r="S6" s="20"/>
      <c r="T6" s="20"/>
      <c r="U6" s="20"/>
      <c r="V6" s="20"/>
      <c r="W6" s="20">
        <v>-69030491</v>
      </c>
      <c r="X6" s="20">
        <v>-46682720</v>
      </c>
      <c r="Y6" s="20">
        <v>-22347771</v>
      </c>
      <c r="Z6" s="21">
        <v>47.871612879455185</v>
      </c>
      <c r="AA6" s="22">
        <v>-68136279</v>
      </c>
    </row>
    <row r="7" spans="1:27" x14ac:dyDescent="0.25">
      <c r="A7" s="23" t="s">
        <v>35</v>
      </c>
      <c r="B7" s="17" t="s">
        <v>32</v>
      </c>
      <c r="C7" s="18">
        <v>64419022</v>
      </c>
      <c r="D7" s="18"/>
      <c r="E7" s="19">
        <v>50053158</v>
      </c>
      <c r="F7" s="20">
        <v>50053158</v>
      </c>
      <c r="G7" s="20">
        <v>65652385</v>
      </c>
      <c r="H7" s="20">
        <v>780578</v>
      </c>
      <c r="I7" s="20">
        <v>885601</v>
      </c>
      <c r="J7" s="20">
        <v>67318564</v>
      </c>
      <c r="K7" s="20">
        <v>573113</v>
      </c>
      <c r="L7" s="20">
        <v>838086</v>
      </c>
      <c r="M7" s="20">
        <v>1095371</v>
      </c>
      <c r="N7" s="20">
        <v>2506570</v>
      </c>
      <c r="O7" s="20">
        <v>868580</v>
      </c>
      <c r="P7" s="20">
        <v>768960</v>
      </c>
      <c r="Q7" s="20">
        <v>1914676</v>
      </c>
      <c r="R7" s="20">
        <v>3552216</v>
      </c>
      <c r="S7" s="20"/>
      <c r="T7" s="20"/>
      <c r="U7" s="20"/>
      <c r="V7" s="20"/>
      <c r="W7" s="20">
        <v>73377350</v>
      </c>
      <c r="X7" s="20">
        <v>54060781</v>
      </c>
      <c r="Y7" s="20">
        <v>19316569</v>
      </c>
      <c r="Z7" s="21">
        <v>35.731205955015703</v>
      </c>
      <c r="AA7" s="22">
        <v>50053158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15408167</v>
      </c>
      <c r="F8" s="20">
        <v>15408167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15408167</v>
      </c>
      <c r="Y8" s="20">
        <v>9</v>
      </c>
      <c r="Z8" s="21"/>
      <c r="AA8" s="22">
        <v>15408167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5976061</v>
      </c>
      <c r="D11" s="18"/>
      <c r="E11" s="19">
        <v>1370564</v>
      </c>
      <c r="F11" s="20">
        <v>1370564</v>
      </c>
      <c r="G11" s="24">
        <v>5976062</v>
      </c>
      <c r="H11" s="24">
        <v>412537</v>
      </c>
      <c r="I11" s="24">
        <v>49524</v>
      </c>
      <c r="J11" s="20">
        <v>6438123</v>
      </c>
      <c r="K11" s="24">
        <v>1409152</v>
      </c>
      <c r="L11" s="24">
        <v>54019</v>
      </c>
      <c r="M11" s="20">
        <v>1342085</v>
      </c>
      <c r="N11" s="24">
        <v>2805256</v>
      </c>
      <c r="O11" s="24">
        <v>1466341</v>
      </c>
      <c r="P11" s="24">
        <v>1961475</v>
      </c>
      <c r="Q11" s="20">
        <v>1463432</v>
      </c>
      <c r="R11" s="24">
        <v>4891248</v>
      </c>
      <c r="S11" s="24"/>
      <c r="T11" s="20"/>
      <c r="U11" s="24"/>
      <c r="V11" s="24"/>
      <c r="W11" s="24">
        <v>14134627</v>
      </c>
      <c r="X11" s="20">
        <v>1370564</v>
      </c>
      <c r="Y11" s="24">
        <v>12764063</v>
      </c>
      <c r="Z11" s="25">
        <v>931.30003414652651</v>
      </c>
      <c r="AA11" s="26">
        <v>1370564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-48980</v>
      </c>
      <c r="F12" s="20">
        <v>-48980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-48980</v>
      </c>
      <c r="Y12" s="20">
        <v>-12437</v>
      </c>
      <c r="Z12" s="21">
        <v>25.391996733360557</v>
      </c>
      <c r="AA12" s="22">
        <v>-48980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79597841</v>
      </c>
      <c r="D13" s="29">
        <f>SUM(D6:D12)</f>
        <v>0</v>
      </c>
      <c r="E13" s="30">
        <f t="shared" si="0"/>
        <v>-1353370</v>
      </c>
      <c r="F13" s="31">
        <f t="shared" si="0"/>
        <v>-1353370</v>
      </c>
      <c r="G13" s="31">
        <f t="shared" si="0"/>
        <v>73904630</v>
      </c>
      <c r="H13" s="31">
        <f t="shared" si="0"/>
        <v>-829092</v>
      </c>
      <c r="I13" s="31">
        <f t="shared" si="0"/>
        <v>2043545</v>
      </c>
      <c r="J13" s="31">
        <f t="shared" si="0"/>
        <v>75119083</v>
      </c>
      <c r="K13" s="31">
        <f t="shared" si="0"/>
        <v>-7328921</v>
      </c>
      <c r="L13" s="31">
        <f t="shared" si="0"/>
        <v>1599086</v>
      </c>
      <c r="M13" s="31">
        <f t="shared" si="0"/>
        <v>-9515936</v>
      </c>
      <c r="N13" s="31">
        <f t="shared" si="0"/>
        <v>-15245771</v>
      </c>
      <c r="O13" s="31">
        <f t="shared" si="0"/>
        <v>-6515513</v>
      </c>
      <c r="P13" s="31">
        <f t="shared" si="0"/>
        <v>-12782513</v>
      </c>
      <c r="Q13" s="31">
        <f t="shared" si="0"/>
        <v>-6747041</v>
      </c>
      <c r="R13" s="31">
        <f t="shared" si="0"/>
        <v>-26045067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33828245</v>
      </c>
      <c r="X13" s="31">
        <f t="shared" si="0"/>
        <v>24107812</v>
      </c>
      <c r="Y13" s="31">
        <f t="shared" si="0"/>
        <v>9720433</v>
      </c>
      <c r="Z13" s="32">
        <f>+IF(X13&lt;&gt;0,+(Y13/X13)*100,0)</f>
        <v>40.320676965624251</v>
      </c>
      <c r="AA13" s="33">
        <f>SUM(AA6:AA12)</f>
        <v>-1353370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33551782</v>
      </c>
      <c r="D17" s="18"/>
      <c r="E17" s="19">
        <v>99423628</v>
      </c>
      <c r="F17" s="20">
        <v>99423628</v>
      </c>
      <c r="G17" s="24">
        <v>32922631</v>
      </c>
      <c r="H17" s="24">
        <v>4824393</v>
      </c>
      <c r="I17" s="24">
        <v>330162</v>
      </c>
      <c r="J17" s="20">
        <v>38077186</v>
      </c>
      <c r="K17" s="24">
        <v>8752794</v>
      </c>
      <c r="L17" s="24">
        <v>1001681</v>
      </c>
      <c r="M17" s="20">
        <v>7502233</v>
      </c>
      <c r="N17" s="24">
        <v>17256708</v>
      </c>
      <c r="O17" s="24">
        <v>8655500</v>
      </c>
      <c r="P17" s="24">
        <v>13076500</v>
      </c>
      <c r="Q17" s="20">
        <v>9756216</v>
      </c>
      <c r="R17" s="24">
        <v>31488216</v>
      </c>
      <c r="S17" s="24"/>
      <c r="T17" s="20"/>
      <c r="U17" s="24"/>
      <c r="V17" s="24"/>
      <c r="W17" s="24">
        <v>86822110</v>
      </c>
      <c r="X17" s="20">
        <v>74735573</v>
      </c>
      <c r="Y17" s="24">
        <v>12086537</v>
      </c>
      <c r="Z17" s="25">
        <v>16.172401595154692</v>
      </c>
      <c r="AA17" s="26">
        <v>99423628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33551782</v>
      </c>
      <c r="D25" s="29">
        <f t="shared" ref="D25:Y25" si="1">SUM(D15:D24)</f>
        <v>0</v>
      </c>
      <c r="E25" s="35">
        <f t="shared" si="1"/>
        <v>99423628</v>
      </c>
      <c r="F25" s="36">
        <f t="shared" si="1"/>
        <v>99423628</v>
      </c>
      <c r="G25" s="36">
        <f t="shared" si="1"/>
        <v>32922631</v>
      </c>
      <c r="H25" s="36">
        <f t="shared" si="1"/>
        <v>4824393</v>
      </c>
      <c r="I25" s="36">
        <f t="shared" si="1"/>
        <v>330162</v>
      </c>
      <c r="J25" s="36">
        <f t="shared" si="1"/>
        <v>38077186</v>
      </c>
      <c r="K25" s="36">
        <f t="shared" si="1"/>
        <v>8752794</v>
      </c>
      <c r="L25" s="36">
        <f t="shared" si="1"/>
        <v>1001681</v>
      </c>
      <c r="M25" s="36">
        <f t="shared" si="1"/>
        <v>7502233</v>
      </c>
      <c r="N25" s="36">
        <f t="shared" si="1"/>
        <v>17256708</v>
      </c>
      <c r="O25" s="36">
        <f t="shared" si="1"/>
        <v>8655500</v>
      </c>
      <c r="P25" s="36">
        <f t="shared" si="1"/>
        <v>13076500</v>
      </c>
      <c r="Q25" s="36">
        <f t="shared" si="1"/>
        <v>9756216</v>
      </c>
      <c r="R25" s="36">
        <f t="shared" si="1"/>
        <v>31488216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86822110</v>
      </c>
      <c r="X25" s="36">
        <f t="shared" si="1"/>
        <v>74735573</v>
      </c>
      <c r="Y25" s="36">
        <f t="shared" si="1"/>
        <v>12086537</v>
      </c>
      <c r="Z25" s="37">
        <f>+IF(X25&lt;&gt;0,+(Y25/X25)*100,0)</f>
        <v>16.172401595154692</v>
      </c>
      <c r="AA25" s="38">
        <f>SUM(AA15:AA24)</f>
        <v>99423628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113149623</v>
      </c>
      <c r="D26" s="29">
        <f>+D13+D25</f>
        <v>0</v>
      </c>
      <c r="E26" s="30">
        <f t="shared" si="2"/>
        <v>98070258</v>
      </c>
      <c r="F26" s="31">
        <f t="shared" si="2"/>
        <v>98070258</v>
      </c>
      <c r="G26" s="31">
        <f t="shared" si="2"/>
        <v>106827261</v>
      </c>
      <c r="H26" s="31">
        <f t="shared" si="2"/>
        <v>3995301</v>
      </c>
      <c r="I26" s="31">
        <f t="shared" si="2"/>
        <v>2373707</v>
      </c>
      <c r="J26" s="31">
        <f t="shared" si="2"/>
        <v>113196269</v>
      </c>
      <c r="K26" s="31">
        <f t="shared" si="2"/>
        <v>1423873</v>
      </c>
      <c r="L26" s="31">
        <f t="shared" si="2"/>
        <v>2600767</v>
      </c>
      <c r="M26" s="31">
        <f t="shared" si="2"/>
        <v>-2013703</v>
      </c>
      <c r="N26" s="31">
        <f t="shared" si="2"/>
        <v>2010937</v>
      </c>
      <c r="O26" s="31">
        <f t="shared" si="2"/>
        <v>2139987</v>
      </c>
      <c r="P26" s="31">
        <f t="shared" si="2"/>
        <v>293987</v>
      </c>
      <c r="Q26" s="31">
        <f t="shared" si="2"/>
        <v>3009175</v>
      </c>
      <c r="R26" s="31">
        <f t="shared" si="2"/>
        <v>5443149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120650355</v>
      </c>
      <c r="X26" s="31">
        <f t="shared" si="2"/>
        <v>98843385</v>
      </c>
      <c r="Y26" s="31">
        <f t="shared" si="2"/>
        <v>21806970</v>
      </c>
      <c r="Z26" s="32">
        <f>+IF(X26&lt;&gt;0,+(Y26/X26)*100,0)</f>
        <v>22.062144067607559</v>
      </c>
      <c r="AA26" s="33">
        <f>+AA13+AA25</f>
        <v>98070258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-2094</v>
      </c>
      <c r="D31" s="18"/>
      <c r="E31" s="19">
        <v>-1783</v>
      </c>
      <c r="F31" s="20">
        <v>-1783</v>
      </c>
      <c r="G31" s="20">
        <v>-2094</v>
      </c>
      <c r="H31" s="20">
        <v>-497</v>
      </c>
      <c r="I31" s="20">
        <v>-1132</v>
      </c>
      <c r="J31" s="20">
        <v>-3723</v>
      </c>
      <c r="K31" s="20"/>
      <c r="L31" s="20">
        <v>-166</v>
      </c>
      <c r="M31" s="20"/>
      <c r="N31" s="20">
        <v>-166</v>
      </c>
      <c r="O31" s="20"/>
      <c r="P31" s="20">
        <v>-156</v>
      </c>
      <c r="Q31" s="20">
        <v>-1101</v>
      </c>
      <c r="R31" s="20">
        <v>-1257</v>
      </c>
      <c r="S31" s="20"/>
      <c r="T31" s="20"/>
      <c r="U31" s="20"/>
      <c r="V31" s="20"/>
      <c r="W31" s="20">
        <v>-5146</v>
      </c>
      <c r="X31" s="20">
        <v>-1783</v>
      </c>
      <c r="Y31" s="20">
        <v>-3363</v>
      </c>
      <c r="Z31" s="21">
        <v>188.6146943353898</v>
      </c>
      <c r="AA31" s="22">
        <v>-1783</v>
      </c>
    </row>
    <row r="32" spans="1:27" x14ac:dyDescent="0.25">
      <c r="A32" s="23" t="s">
        <v>59</v>
      </c>
      <c r="B32" s="17" t="s">
        <v>32</v>
      </c>
      <c r="C32" s="18">
        <v>7582238</v>
      </c>
      <c r="D32" s="18"/>
      <c r="E32" s="19">
        <v>3824878</v>
      </c>
      <c r="F32" s="20">
        <v>3824878</v>
      </c>
      <c r="G32" s="20">
        <v>-1157132</v>
      </c>
      <c r="H32" s="20">
        <v>983548</v>
      </c>
      <c r="I32" s="20">
        <v>481082</v>
      </c>
      <c r="J32" s="20">
        <v>307498</v>
      </c>
      <c r="K32" s="20">
        <v>487725</v>
      </c>
      <c r="L32" s="20">
        <v>866405</v>
      </c>
      <c r="M32" s="20">
        <v>-1646838</v>
      </c>
      <c r="N32" s="20">
        <v>-292708</v>
      </c>
      <c r="O32" s="20">
        <v>1295943</v>
      </c>
      <c r="P32" s="20">
        <v>-1683876</v>
      </c>
      <c r="Q32" s="20">
        <v>2016998</v>
      </c>
      <c r="R32" s="20">
        <v>1629065</v>
      </c>
      <c r="S32" s="20"/>
      <c r="T32" s="20"/>
      <c r="U32" s="20"/>
      <c r="V32" s="20"/>
      <c r="W32" s="20">
        <v>1643855</v>
      </c>
      <c r="X32" s="20">
        <v>3937288</v>
      </c>
      <c r="Y32" s="20">
        <v>-2293433</v>
      </c>
      <c r="Z32" s="21">
        <v>-58.249053663333747</v>
      </c>
      <c r="AA32" s="22">
        <v>3824878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8740670</v>
      </c>
      <c r="D35" s="18"/>
      <c r="E35" s="19">
        <v>9385366</v>
      </c>
      <c r="F35" s="20">
        <v>9385366</v>
      </c>
      <c r="G35" s="20">
        <v>9001066</v>
      </c>
      <c r="H35" s="20">
        <v>258295</v>
      </c>
      <c r="I35" s="20">
        <v>262135</v>
      </c>
      <c r="J35" s="20">
        <v>9521496</v>
      </c>
      <c r="K35" s="20">
        <v>257402</v>
      </c>
      <c r="L35" s="20">
        <v>255969</v>
      </c>
      <c r="M35" s="20">
        <v>264370</v>
      </c>
      <c r="N35" s="20">
        <v>777741</v>
      </c>
      <c r="O35" s="20">
        <v>270135</v>
      </c>
      <c r="P35" s="20">
        <v>285392</v>
      </c>
      <c r="Q35" s="20">
        <v>430626</v>
      </c>
      <c r="R35" s="20">
        <v>986153</v>
      </c>
      <c r="S35" s="20"/>
      <c r="T35" s="20"/>
      <c r="U35" s="20"/>
      <c r="V35" s="20"/>
      <c r="W35" s="20">
        <v>11285390</v>
      </c>
      <c r="X35" s="20">
        <v>8521666</v>
      </c>
      <c r="Y35" s="20">
        <v>2763724</v>
      </c>
      <c r="Z35" s="21">
        <v>32.431733419263317</v>
      </c>
      <c r="AA35" s="22">
        <v>9385366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16320814</v>
      </c>
      <c r="D37" s="29">
        <f t="shared" ref="D37:Y37" si="3">SUM(D29:D36)</f>
        <v>0</v>
      </c>
      <c r="E37" s="30">
        <f t="shared" si="3"/>
        <v>13208461</v>
      </c>
      <c r="F37" s="31">
        <f t="shared" si="3"/>
        <v>13208461</v>
      </c>
      <c r="G37" s="31">
        <f t="shared" si="3"/>
        <v>7841840</v>
      </c>
      <c r="H37" s="31">
        <f t="shared" si="3"/>
        <v>1233072</v>
      </c>
      <c r="I37" s="31">
        <f t="shared" si="3"/>
        <v>742085</v>
      </c>
      <c r="J37" s="31">
        <f t="shared" si="3"/>
        <v>9816997</v>
      </c>
      <c r="K37" s="31">
        <f t="shared" si="3"/>
        <v>745127</v>
      </c>
      <c r="L37" s="31">
        <f t="shared" si="3"/>
        <v>1122208</v>
      </c>
      <c r="M37" s="31">
        <f t="shared" si="3"/>
        <v>-1382468</v>
      </c>
      <c r="N37" s="31">
        <f t="shared" si="3"/>
        <v>484867</v>
      </c>
      <c r="O37" s="31">
        <f t="shared" si="3"/>
        <v>1566078</v>
      </c>
      <c r="P37" s="31">
        <f t="shared" si="3"/>
        <v>-1398640</v>
      </c>
      <c r="Q37" s="31">
        <f t="shared" si="3"/>
        <v>2446523</v>
      </c>
      <c r="R37" s="31">
        <f t="shared" si="3"/>
        <v>2613961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12915825</v>
      </c>
      <c r="X37" s="31">
        <f t="shared" si="3"/>
        <v>12457171</v>
      </c>
      <c r="Y37" s="31">
        <f t="shared" si="3"/>
        <v>458654</v>
      </c>
      <c r="Z37" s="32">
        <f>+IF(X37&lt;&gt;0,+(Y37/X37)*100,0)</f>
        <v>3.6818471866525719</v>
      </c>
      <c r="AA37" s="33">
        <f>SUM(AA29:AA36)</f>
        <v>13208461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16320814</v>
      </c>
      <c r="D44" s="29">
        <f>+D37+D43</f>
        <v>0</v>
      </c>
      <c r="E44" s="30">
        <f t="shared" si="5"/>
        <v>13208461</v>
      </c>
      <c r="F44" s="31">
        <f t="shared" si="5"/>
        <v>13208461</v>
      </c>
      <c r="G44" s="31">
        <f t="shared" si="5"/>
        <v>7841840</v>
      </c>
      <c r="H44" s="31">
        <f t="shared" si="5"/>
        <v>1233072</v>
      </c>
      <c r="I44" s="31">
        <f t="shared" si="5"/>
        <v>742085</v>
      </c>
      <c r="J44" s="31">
        <f t="shared" si="5"/>
        <v>9816997</v>
      </c>
      <c r="K44" s="31">
        <f t="shared" si="5"/>
        <v>745127</v>
      </c>
      <c r="L44" s="31">
        <f t="shared" si="5"/>
        <v>1122208</v>
      </c>
      <c r="M44" s="31">
        <f t="shared" si="5"/>
        <v>-1382468</v>
      </c>
      <c r="N44" s="31">
        <f t="shared" si="5"/>
        <v>484867</v>
      </c>
      <c r="O44" s="31">
        <f t="shared" si="5"/>
        <v>1566078</v>
      </c>
      <c r="P44" s="31">
        <f t="shared" si="5"/>
        <v>-1398640</v>
      </c>
      <c r="Q44" s="31">
        <f t="shared" si="5"/>
        <v>2446523</v>
      </c>
      <c r="R44" s="31">
        <f t="shared" si="5"/>
        <v>2613961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12915825</v>
      </c>
      <c r="X44" s="31">
        <f t="shared" si="5"/>
        <v>12457171</v>
      </c>
      <c r="Y44" s="31">
        <f t="shared" si="5"/>
        <v>458654</v>
      </c>
      <c r="Z44" s="32">
        <f>+IF(X44&lt;&gt;0,+(Y44/X44)*100,0)</f>
        <v>3.6818471866525719</v>
      </c>
      <c r="AA44" s="33">
        <f>+AA37+AA43</f>
        <v>13208461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96828809</v>
      </c>
      <c r="D45" s="42">
        <f t="shared" si="6"/>
        <v>0</v>
      </c>
      <c r="E45" s="43">
        <f t="shared" si="6"/>
        <v>84861797</v>
      </c>
      <c r="F45" s="44">
        <f t="shared" si="6"/>
        <v>84861797</v>
      </c>
      <c r="G45" s="44">
        <f t="shared" si="6"/>
        <v>98985421</v>
      </c>
      <c r="H45" s="44">
        <f t="shared" si="6"/>
        <v>2762229</v>
      </c>
      <c r="I45" s="44">
        <f t="shared" si="6"/>
        <v>1631622</v>
      </c>
      <c r="J45" s="44">
        <f t="shared" si="6"/>
        <v>103379272</v>
      </c>
      <c r="K45" s="44">
        <f t="shared" si="6"/>
        <v>678746</v>
      </c>
      <c r="L45" s="44">
        <f t="shared" si="6"/>
        <v>1478559</v>
      </c>
      <c r="M45" s="44">
        <f t="shared" si="6"/>
        <v>-631235</v>
      </c>
      <c r="N45" s="44">
        <f t="shared" si="6"/>
        <v>1526070</v>
      </c>
      <c r="O45" s="44">
        <f t="shared" si="6"/>
        <v>573909</v>
      </c>
      <c r="P45" s="44">
        <f t="shared" si="6"/>
        <v>1692627</v>
      </c>
      <c r="Q45" s="44">
        <f t="shared" si="6"/>
        <v>562652</v>
      </c>
      <c r="R45" s="44">
        <f t="shared" si="6"/>
        <v>2829188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107734530</v>
      </c>
      <c r="X45" s="44">
        <f t="shared" si="6"/>
        <v>86386214</v>
      </c>
      <c r="Y45" s="44">
        <f t="shared" si="6"/>
        <v>21348316</v>
      </c>
      <c r="Z45" s="45">
        <f>+IF(X45&lt;&gt;0,+(Y45/X45)*100,0)</f>
        <v>24.712642227844363</v>
      </c>
      <c r="AA45" s="46">
        <f>+AA26-AA44</f>
        <v>84861797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-6097417</v>
      </c>
      <c r="F47" s="20">
        <v>-6097417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-4573008</v>
      </c>
      <c r="Y47" s="20">
        <v>4573008</v>
      </c>
      <c r="Z47" s="47">
        <v>-100</v>
      </c>
      <c r="AA47" s="22">
        <v>-6097417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-6097417</v>
      </c>
      <c r="F50" s="52">
        <f t="shared" si="7"/>
        <v>-6097417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-4573008</v>
      </c>
      <c r="Y50" s="52">
        <f t="shared" si="7"/>
        <v>4573008</v>
      </c>
      <c r="Z50" s="53">
        <f>+IF(X50&lt;&gt;0,+(Y50/X50)*100,0)</f>
        <v>-100</v>
      </c>
      <c r="AA50" s="54">
        <f>SUM(AA47:AA49)</f>
        <v>-6097417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3247442</v>
      </c>
      <c r="D7" s="18"/>
      <c r="E7" s="19">
        <v>3600091</v>
      </c>
      <c r="F7" s="20">
        <v>3600091</v>
      </c>
      <c r="G7" s="20"/>
      <c r="H7" s="20">
        <v>64749</v>
      </c>
      <c r="I7" s="20">
        <v>3177680</v>
      </c>
      <c r="J7" s="20">
        <v>3242429</v>
      </c>
      <c r="K7" s="20">
        <v>31195</v>
      </c>
      <c r="L7" s="20">
        <v>64650</v>
      </c>
      <c r="M7" s="20">
        <v>34335</v>
      </c>
      <c r="N7" s="20">
        <v>130180</v>
      </c>
      <c r="O7" s="20">
        <v>67497</v>
      </c>
      <c r="P7" s="20">
        <v>29506</v>
      </c>
      <c r="Q7" s="20">
        <v>36868</v>
      </c>
      <c r="R7" s="20">
        <v>133871</v>
      </c>
      <c r="S7" s="20"/>
      <c r="T7" s="20"/>
      <c r="U7" s="20"/>
      <c r="V7" s="20"/>
      <c r="W7" s="20">
        <v>3506480</v>
      </c>
      <c r="X7" s="20">
        <v>2700099</v>
      </c>
      <c r="Y7" s="20">
        <v>806381</v>
      </c>
      <c r="Z7" s="21">
        <v>29.864867917805977</v>
      </c>
      <c r="AA7" s="22">
        <v>3600091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-405278</v>
      </c>
      <c r="F11" s="20">
        <v>-405278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-303957</v>
      </c>
      <c r="Y11" s="24">
        <v>303957</v>
      </c>
      <c r="Z11" s="25">
        <v>-100</v>
      </c>
      <c r="AA11" s="26">
        <v>-405278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3247442</v>
      </c>
      <c r="D13" s="29">
        <f>SUM(D6:D12)</f>
        <v>0</v>
      </c>
      <c r="E13" s="30">
        <f t="shared" si="0"/>
        <v>3194813</v>
      </c>
      <c r="F13" s="31">
        <f t="shared" si="0"/>
        <v>3194813</v>
      </c>
      <c r="G13" s="31">
        <f t="shared" si="0"/>
        <v>0</v>
      </c>
      <c r="H13" s="31">
        <f t="shared" si="0"/>
        <v>64749</v>
      </c>
      <c r="I13" s="31">
        <f t="shared" si="0"/>
        <v>3177680</v>
      </c>
      <c r="J13" s="31">
        <f t="shared" si="0"/>
        <v>3242429</v>
      </c>
      <c r="K13" s="31">
        <f t="shared" si="0"/>
        <v>31195</v>
      </c>
      <c r="L13" s="31">
        <f t="shared" si="0"/>
        <v>64650</v>
      </c>
      <c r="M13" s="31">
        <f t="shared" si="0"/>
        <v>34335</v>
      </c>
      <c r="N13" s="31">
        <f t="shared" si="0"/>
        <v>130180</v>
      </c>
      <c r="O13" s="31">
        <f t="shared" si="0"/>
        <v>67497</v>
      </c>
      <c r="P13" s="31">
        <f t="shared" si="0"/>
        <v>29506</v>
      </c>
      <c r="Q13" s="31">
        <f t="shared" si="0"/>
        <v>36868</v>
      </c>
      <c r="R13" s="31">
        <f t="shared" si="0"/>
        <v>133871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3506480</v>
      </c>
      <c r="X13" s="31">
        <f t="shared" si="0"/>
        <v>2396142</v>
      </c>
      <c r="Y13" s="31">
        <f t="shared" si="0"/>
        <v>1110338</v>
      </c>
      <c r="Z13" s="32">
        <f>+IF(X13&lt;&gt;0,+(Y13/X13)*100,0)</f>
        <v>46.338572588769786</v>
      </c>
      <c r="AA13" s="33">
        <f>SUM(AA6:AA12)</f>
        <v>3194813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34086194</v>
      </c>
      <c r="D17" s="18"/>
      <c r="E17" s="19">
        <v>27882555</v>
      </c>
      <c r="F17" s="20">
        <v>28029155</v>
      </c>
      <c r="G17" s="24"/>
      <c r="H17" s="24">
        <v>-12168032</v>
      </c>
      <c r="I17" s="24">
        <v>27785145</v>
      </c>
      <c r="J17" s="20">
        <v>15617113</v>
      </c>
      <c r="K17" s="24">
        <v>1866864</v>
      </c>
      <c r="L17" s="24">
        <v>20742309</v>
      </c>
      <c r="M17" s="20">
        <v>-51741</v>
      </c>
      <c r="N17" s="24">
        <v>22557432</v>
      </c>
      <c r="O17" s="24">
        <v>-25869</v>
      </c>
      <c r="P17" s="24">
        <v>-9536</v>
      </c>
      <c r="Q17" s="20">
        <v>-23828</v>
      </c>
      <c r="R17" s="24">
        <v>-59233</v>
      </c>
      <c r="S17" s="24"/>
      <c r="T17" s="20"/>
      <c r="U17" s="24"/>
      <c r="V17" s="24"/>
      <c r="W17" s="24">
        <v>38115312</v>
      </c>
      <c r="X17" s="20">
        <v>20095566</v>
      </c>
      <c r="Y17" s="24">
        <v>18019746</v>
      </c>
      <c r="Z17" s="25">
        <v>89.670258603315773</v>
      </c>
      <c r="AA17" s="26">
        <v>28029155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34086194</v>
      </c>
      <c r="D25" s="29">
        <f t="shared" ref="D25:Y25" si="1">SUM(D15:D24)</f>
        <v>0</v>
      </c>
      <c r="E25" s="35">
        <f t="shared" si="1"/>
        <v>27882555</v>
      </c>
      <c r="F25" s="36">
        <f t="shared" si="1"/>
        <v>28029155</v>
      </c>
      <c r="G25" s="36">
        <f t="shared" si="1"/>
        <v>0</v>
      </c>
      <c r="H25" s="36">
        <f t="shared" si="1"/>
        <v>-12168032</v>
      </c>
      <c r="I25" s="36">
        <f t="shared" si="1"/>
        <v>27785145</v>
      </c>
      <c r="J25" s="36">
        <f t="shared" si="1"/>
        <v>15617113</v>
      </c>
      <c r="K25" s="36">
        <f t="shared" si="1"/>
        <v>1866864</v>
      </c>
      <c r="L25" s="36">
        <f t="shared" si="1"/>
        <v>20742309</v>
      </c>
      <c r="M25" s="36">
        <f t="shared" si="1"/>
        <v>-51741</v>
      </c>
      <c r="N25" s="36">
        <f t="shared" si="1"/>
        <v>22557432</v>
      </c>
      <c r="O25" s="36">
        <f t="shared" si="1"/>
        <v>-25869</v>
      </c>
      <c r="P25" s="36">
        <f t="shared" si="1"/>
        <v>-9536</v>
      </c>
      <c r="Q25" s="36">
        <f t="shared" si="1"/>
        <v>-23828</v>
      </c>
      <c r="R25" s="36">
        <f t="shared" si="1"/>
        <v>-59233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38115312</v>
      </c>
      <c r="X25" s="36">
        <f t="shared" si="1"/>
        <v>20095566</v>
      </c>
      <c r="Y25" s="36">
        <f t="shared" si="1"/>
        <v>18019746</v>
      </c>
      <c r="Z25" s="37">
        <f>+IF(X25&lt;&gt;0,+(Y25/X25)*100,0)</f>
        <v>89.670258603315773</v>
      </c>
      <c r="AA25" s="38">
        <f>SUM(AA15:AA24)</f>
        <v>28029155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37333636</v>
      </c>
      <c r="D26" s="29">
        <f>+D13+D25</f>
        <v>0</v>
      </c>
      <c r="E26" s="30">
        <f t="shared" si="2"/>
        <v>31077368</v>
      </c>
      <c r="F26" s="31">
        <f t="shared" si="2"/>
        <v>31223968</v>
      </c>
      <c r="G26" s="31">
        <f t="shared" si="2"/>
        <v>0</v>
      </c>
      <c r="H26" s="31">
        <f t="shared" si="2"/>
        <v>-12103283</v>
      </c>
      <c r="I26" s="31">
        <f t="shared" si="2"/>
        <v>30962825</v>
      </c>
      <c r="J26" s="31">
        <f t="shared" si="2"/>
        <v>18859542</v>
      </c>
      <c r="K26" s="31">
        <f t="shared" si="2"/>
        <v>1898059</v>
      </c>
      <c r="L26" s="31">
        <f t="shared" si="2"/>
        <v>20806959</v>
      </c>
      <c r="M26" s="31">
        <f t="shared" si="2"/>
        <v>-17406</v>
      </c>
      <c r="N26" s="31">
        <f t="shared" si="2"/>
        <v>22687612</v>
      </c>
      <c r="O26" s="31">
        <f t="shared" si="2"/>
        <v>41628</v>
      </c>
      <c r="P26" s="31">
        <f t="shared" si="2"/>
        <v>19970</v>
      </c>
      <c r="Q26" s="31">
        <f t="shared" si="2"/>
        <v>13040</v>
      </c>
      <c r="R26" s="31">
        <f t="shared" si="2"/>
        <v>74638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41621792</v>
      </c>
      <c r="X26" s="31">
        <f t="shared" si="2"/>
        <v>22491708</v>
      </c>
      <c r="Y26" s="31">
        <f t="shared" si="2"/>
        <v>19130084</v>
      </c>
      <c r="Z26" s="32">
        <f>+IF(X26&lt;&gt;0,+(Y26/X26)*100,0)</f>
        <v>85.053940767859871</v>
      </c>
      <c r="AA26" s="33">
        <f>+AA13+AA25</f>
        <v>31223968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375816</v>
      </c>
      <c r="D35" s="18"/>
      <c r="E35" s="19"/>
      <c r="F35" s="20"/>
      <c r="G35" s="20"/>
      <c r="H35" s="20">
        <v>7432</v>
      </c>
      <c r="I35" s="20">
        <v>368323</v>
      </c>
      <c r="J35" s="20">
        <v>375755</v>
      </c>
      <c r="K35" s="20">
        <v>2624</v>
      </c>
      <c r="L35" s="20">
        <v>6076</v>
      </c>
      <c r="M35" s="20">
        <v>2034</v>
      </c>
      <c r="N35" s="20">
        <v>10734</v>
      </c>
      <c r="O35" s="20">
        <v>6088</v>
      </c>
      <c r="P35" s="20">
        <v>1377</v>
      </c>
      <c r="Q35" s="20">
        <v>2878</v>
      </c>
      <c r="R35" s="20">
        <v>10343</v>
      </c>
      <c r="S35" s="20"/>
      <c r="T35" s="20"/>
      <c r="U35" s="20"/>
      <c r="V35" s="20"/>
      <c r="W35" s="20">
        <v>396832</v>
      </c>
      <c r="X35" s="20"/>
      <c r="Y35" s="20">
        <v>396832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375816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7432</v>
      </c>
      <c r="I37" s="31">
        <f t="shared" si="3"/>
        <v>368323</v>
      </c>
      <c r="J37" s="31">
        <f t="shared" si="3"/>
        <v>375755</v>
      </c>
      <c r="K37" s="31">
        <f t="shared" si="3"/>
        <v>2624</v>
      </c>
      <c r="L37" s="31">
        <f t="shared" si="3"/>
        <v>6076</v>
      </c>
      <c r="M37" s="31">
        <f t="shared" si="3"/>
        <v>2034</v>
      </c>
      <c r="N37" s="31">
        <f t="shared" si="3"/>
        <v>10734</v>
      </c>
      <c r="O37" s="31">
        <f t="shared" si="3"/>
        <v>6088</v>
      </c>
      <c r="P37" s="31">
        <f t="shared" si="3"/>
        <v>1377</v>
      </c>
      <c r="Q37" s="31">
        <f t="shared" si="3"/>
        <v>2878</v>
      </c>
      <c r="R37" s="31">
        <f t="shared" si="3"/>
        <v>10343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396832</v>
      </c>
      <c r="X37" s="31">
        <f t="shared" si="3"/>
        <v>0</v>
      </c>
      <c r="Y37" s="31">
        <f t="shared" si="3"/>
        <v>396832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375816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7432</v>
      </c>
      <c r="I44" s="31">
        <f t="shared" si="5"/>
        <v>368323</v>
      </c>
      <c r="J44" s="31">
        <f t="shared" si="5"/>
        <v>375755</v>
      </c>
      <c r="K44" s="31">
        <f t="shared" si="5"/>
        <v>2624</v>
      </c>
      <c r="L44" s="31">
        <f t="shared" si="5"/>
        <v>6076</v>
      </c>
      <c r="M44" s="31">
        <f t="shared" si="5"/>
        <v>2034</v>
      </c>
      <c r="N44" s="31">
        <f t="shared" si="5"/>
        <v>10734</v>
      </c>
      <c r="O44" s="31">
        <f t="shared" si="5"/>
        <v>6088</v>
      </c>
      <c r="P44" s="31">
        <f t="shared" si="5"/>
        <v>1377</v>
      </c>
      <c r="Q44" s="31">
        <f t="shared" si="5"/>
        <v>2878</v>
      </c>
      <c r="R44" s="31">
        <f t="shared" si="5"/>
        <v>10343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396832</v>
      </c>
      <c r="X44" s="31">
        <f t="shared" si="5"/>
        <v>0</v>
      </c>
      <c r="Y44" s="31">
        <f t="shared" si="5"/>
        <v>396832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36957820</v>
      </c>
      <c r="D45" s="42">
        <f t="shared" si="6"/>
        <v>0</v>
      </c>
      <c r="E45" s="43">
        <f t="shared" si="6"/>
        <v>31077368</v>
      </c>
      <c r="F45" s="44">
        <f t="shared" si="6"/>
        <v>31223968</v>
      </c>
      <c r="G45" s="44">
        <f t="shared" si="6"/>
        <v>0</v>
      </c>
      <c r="H45" s="44">
        <f t="shared" si="6"/>
        <v>-12110715</v>
      </c>
      <c r="I45" s="44">
        <f t="shared" si="6"/>
        <v>30594502</v>
      </c>
      <c r="J45" s="44">
        <f t="shared" si="6"/>
        <v>18483787</v>
      </c>
      <c r="K45" s="44">
        <f t="shared" si="6"/>
        <v>1895435</v>
      </c>
      <c r="L45" s="44">
        <f t="shared" si="6"/>
        <v>20800883</v>
      </c>
      <c r="M45" s="44">
        <f t="shared" si="6"/>
        <v>-19440</v>
      </c>
      <c r="N45" s="44">
        <f t="shared" si="6"/>
        <v>22676878</v>
      </c>
      <c r="O45" s="44">
        <f t="shared" si="6"/>
        <v>35540</v>
      </c>
      <c r="P45" s="44">
        <f t="shared" si="6"/>
        <v>18593</v>
      </c>
      <c r="Q45" s="44">
        <f t="shared" si="6"/>
        <v>10162</v>
      </c>
      <c r="R45" s="44">
        <f t="shared" si="6"/>
        <v>64295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41224960</v>
      </c>
      <c r="X45" s="44">
        <f t="shared" si="6"/>
        <v>22491708</v>
      </c>
      <c r="Y45" s="44">
        <f t="shared" si="6"/>
        <v>18733252</v>
      </c>
      <c r="Z45" s="45">
        <f>+IF(X45&lt;&gt;0,+(Y45/X45)*100,0)</f>
        <v>83.289592769032922</v>
      </c>
      <c r="AA45" s="46">
        <f>+AA26-AA44</f>
        <v>31223968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420894307</v>
      </c>
      <c r="D47" s="18"/>
      <c r="E47" s="19">
        <v>303009462</v>
      </c>
      <c r="F47" s="20">
        <v>303009462</v>
      </c>
      <c r="G47" s="20"/>
      <c r="H47" s="20">
        <v>5242263</v>
      </c>
      <c r="I47" s="20">
        <v>416231464</v>
      </c>
      <c r="J47" s="20">
        <v>421473727</v>
      </c>
      <c r="K47" s="20">
        <v>-59059</v>
      </c>
      <c r="L47" s="20"/>
      <c r="M47" s="20">
        <v>-51740</v>
      </c>
      <c r="N47" s="20">
        <v>-110799</v>
      </c>
      <c r="O47" s="20">
        <v>-25869</v>
      </c>
      <c r="P47" s="20">
        <v>181093</v>
      </c>
      <c r="Q47" s="20"/>
      <c r="R47" s="20">
        <v>155224</v>
      </c>
      <c r="S47" s="20"/>
      <c r="T47" s="20"/>
      <c r="U47" s="20"/>
      <c r="V47" s="20"/>
      <c r="W47" s="20">
        <v>421518152</v>
      </c>
      <c r="X47" s="20">
        <v>227257083</v>
      </c>
      <c r="Y47" s="20">
        <v>194261069</v>
      </c>
      <c r="Z47" s="47">
        <v>85.480754410633708</v>
      </c>
      <c r="AA47" s="22">
        <v>303009462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420894307</v>
      </c>
      <c r="D50" s="50">
        <f t="shared" ref="D50:Y50" si="7">SUM(D47:D49)</f>
        <v>0</v>
      </c>
      <c r="E50" s="51">
        <f t="shared" si="7"/>
        <v>303009462</v>
      </c>
      <c r="F50" s="52">
        <f t="shared" si="7"/>
        <v>303009462</v>
      </c>
      <c r="G50" s="52">
        <f t="shared" si="7"/>
        <v>0</v>
      </c>
      <c r="H50" s="52">
        <f t="shared" si="7"/>
        <v>5242263</v>
      </c>
      <c r="I50" s="52">
        <f t="shared" si="7"/>
        <v>416231464</v>
      </c>
      <c r="J50" s="52">
        <f t="shared" si="7"/>
        <v>421473727</v>
      </c>
      <c r="K50" s="52">
        <f t="shared" si="7"/>
        <v>-59059</v>
      </c>
      <c r="L50" s="52">
        <f t="shared" si="7"/>
        <v>0</v>
      </c>
      <c r="M50" s="52">
        <f t="shared" si="7"/>
        <v>-51740</v>
      </c>
      <c r="N50" s="52">
        <f t="shared" si="7"/>
        <v>-110799</v>
      </c>
      <c r="O50" s="52">
        <f t="shared" si="7"/>
        <v>-25869</v>
      </c>
      <c r="P50" s="52">
        <f t="shared" si="7"/>
        <v>181093</v>
      </c>
      <c r="Q50" s="52">
        <f t="shared" si="7"/>
        <v>0</v>
      </c>
      <c r="R50" s="52">
        <f t="shared" si="7"/>
        <v>155224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421518152</v>
      </c>
      <c r="X50" s="52">
        <f t="shared" si="7"/>
        <v>227257083</v>
      </c>
      <c r="Y50" s="52">
        <f t="shared" si="7"/>
        <v>194261069</v>
      </c>
      <c r="Z50" s="53">
        <f>+IF(X50&lt;&gt;0,+(Y50/X50)*100,0)</f>
        <v>85.480754410633708</v>
      </c>
      <c r="AA50" s="54">
        <f>SUM(AA47:AA49)</f>
        <v>303009462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559498</v>
      </c>
      <c r="D6" s="18"/>
      <c r="E6" s="19">
        <v>-101094200</v>
      </c>
      <c r="F6" s="20">
        <v>-94751786</v>
      </c>
      <c r="G6" s="20"/>
      <c r="H6" s="20">
        <v>10500</v>
      </c>
      <c r="I6" s="20">
        <v>9240</v>
      </c>
      <c r="J6" s="20">
        <v>19740</v>
      </c>
      <c r="K6" s="20">
        <v>6043</v>
      </c>
      <c r="L6" s="20">
        <v>10691</v>
      </c>
      <c r="M6" s="20">
        <v>5923</v>
      </c>
      <c r="N6" s="20">
        <v>22657</v>
      </c>
      <c r="O6" s="20">
        <v>7263</v>
      </c>
      <c r="P6" s="20">
        <v>91940</v>
      </c>
      <c r="Q6" s="20">
        <v>74896</v>
      </c>
      <c r="R6" s="20">
        <v>174099</v>
      </c>
      <c r="S6" s="20"/>
      <c r="T6" s="20"/>
      <c r="U6" s="20"/>
      <c r="V6" s="20"/>
      <c r="W6" s="20">
        <v>216496</v>
      </c>
      <c r="X6" s="20">
        <v>-71063847</v>
      </c>
      <c r="Y6" s="20">
        <v>71280343</v>
      </c>
      <c r="Z6" s="21">
        <v>-100.30464998608927</v>
      </c>
      <c r="AA6" s="22">
        <v>-94751786</v>
      </c>
    </row>
    <row r="7" spans="1:27" x14ac:dyDescent="0.25">
      <c r="A7" s="23" t="s">
        <v>35</v>
      </c>
      <c r="B7" s="17" t="s">
        <v>32</v>
      </c>
      <c r="C7" s="18">
        <v>25754776</v>
      </c>
      <c r="D7" s="18"/>
      <c r="E7" s="19">
        <v>-678721</v>
      </c>
      <c r="F7" s="20">
        <v>-20678721</v>
      </c>
      <c r="G7" s="20">
        <v>390365</v>
      </c>
      <c r="H7" s="20">
        <v>377415</v>
      </c>
      <c r="I7" s="20">
        <v>378475</v>
      </c>
      <c r="J7" s="20">
        <v>1146255</v>
      </c>
      <c r="K7" s="20">
        <v>379910</v>
      </c>
      <c r="L7" s="20">
        <v>377262</v>
      </c>
      <c r="M7" s="20">
        <v>381992</v>
      </c>
      <c r="N7" s="20">
        <v>1139164</v>
      </c>
      <c r="O7" s="20">
        <v>380652</v>
      </c>
      <c r="P7" s="20">
        <v>295975</v>
      </c>
      <c r="Q7" s="20">
        <v>313019</v>
      </c>
      <c r="R7" s="20">
        <v>989646</v>
      </c>
      <c r="S7" s="20"/>
      <c r="T7" s="20"/>
      <c r="U7" s="20"/>
      <c r="V7" s="20"/>
      <c r="W7" s="20">
        <v>3275065</v>
      </c>
      <c r="X7" s="20">
        <v>-15509034</v>
      </c>
      <c r="Y7" s="20">
        <v>18784099</v>
      </c>
      <c r="Z7" s="21">
        <v>-121.117143724103</v>
      </c>
      <c r="AA7" s="22">
        <v>-20678721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10345175</v>
      </c>
      <c r="F11" s="20">
        <v>8279329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6209496</v>
      </c>
      <c r="Y11" s="24">
        <v>-6209496</v>
      </c>
      <c r="Z11" s="25">
        <v>-100</v>
      </c>
      <c r="AA11" s="26">
        <v>8279329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26314274</v>
      </c>
      <c r="D13" s="29">
        <f>SUM(D6:D12)</f>
        <v>0</v>
      </c>
      <c r="E13" s="30">
        <f t="shared" si="0"/>
        <v>-91427746</v>
      </c>
      <c r="F13" s="31">
        <f t="shared" si="0"/>
        <v>-107151178</v>
      </c>
      <c r="G13" s="31">
        <f t="shared" si="0"/>
        <v>390365</v>
      </c>
      <c r="H13" s="31">
        <f t="shared" si="0"/>
        <v>387915</v>
      </c>
      <c r="I13" s="31">
        <f t="shared" si="0"/>
        <v>387715</v>
      </c>
      <c r="J13" s="31">
        <f t="shared" si="0"/>
        <v>1165995</v>
      </c>
      <c r="K13" s="31">
        <f t="shared" si="0"/>
        <v>385953</v>
      </c>
      <c r="L13" s="31">
        <f t="shared" si="0"/>
        <v>387953</v>
      </c>
      <c r="M13" s="31">
        <f t="shared" si="0"/>
        <v>387915</v>
      </c>
      <c r="N13" s="31">
        <f t="shared" si="0"/>
        <v>1161821</v>
      </c>
      <c r="O13" s="31">
        <f t="shared" si="0"/>
        <v>387915</v>
      </c>
      <c r="P13" s="31">
        <f t="shared" si="0"/>
        <v>387915</v>
      </c>
      <c r="Q13" s="31">
        <f t="shared" si="0"/>
        <v>387915</v>
      </c>
      <c r="R13" s="31">
        <f t="shared" si="0"/>
        <v>1163745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3491561</v>
      </c>
      <c r="X13" s="31">
        <f t="shared" si="0"/>
        <v>-80363385</v>
      </c>
      <c r="Y13" s="31">
        <f t="shared" si="0"/>
        <v>83854946</v>
      </c>
      <c r="Z13" s="32">
        <f>+IF(X13&lt;&gt;0,+(Y13/X13)*100,0)</f>
        <v>-104.34471619133514</v>
      </c>
      <c r="AA13" s="33">
        <f>SUM(AA6:AA12)</f>
        <v>-107151178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282291492</v>
      </c>
      <c r="D17" s="18"/>
      <c r="E17" s="19">
        <v>187890000</v>
      </c>
      <c r="F17" s="20">
        <v>48387640</v>
      </c>
      <c r="G17" s="24"/>
      <c r="H17" s="24"/>
      <c r="I17" s="24"/>
      <c r="J17" s="20"/>
      <c r="K17" s="24"/>
      <c r="L17" s="24">
        <v>830966</v>
      </c>
      <c r="M17" s="20">
        <v>2307730</v>
      </c>
      <c r="N17" s="24">
        <v>3138696</v>
      </c>
      <c r="O17" s="24"/>
      <c r="P17" s="24"/>
      <c r="Q17" s="20">
        <v>3118535</v>
      </c>
      <c r="R17" s="24">
        <v>3118535</v>
      </c>
      <c r="S17" s="24"/>
      <c r="T17" s="20"/>
      <c r="U17" s="24"/>
      <c r="V17" s="24"/>
      <c r="W17" s="24">
        <v>6257231</v>
      </c>
      <c r="X17" s="20">
        <v>36290727</v>
      </c>
      <c r="Y17" s="24">
        <v>-30033496</v>
      </c>
      <c r="Z17" s="25">
        <v>-82.758044499907641</v>
      </c>
      <c r="AA17" s="26">
        <v>48387640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282291492</v>
      </c>
      <c r="D25" s="29">
        <f t="shared" ref="D25:Y25" si="1">SUM(D15:D24)</f>
        <v>0</v>
      </c>
      <c r="E25" s="35">
        <f t="shared" si="1"/>
        <v>187890000</v>
      </c>
      <c r="F25" s="36">
        <f t="shared" si="1"/>
        <v>48387640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830966</v>
      </c>
      <c r="M25" s="36">
        <f t="shared" si="1"/>
        <v>2307730</v>
      </c>
      <c r="N25" s="36">
        <f t="shared" si="1"/>
        <v>3138696</v>
      </c>
      <c r="O25" s="36">
        <f t="shared" si="1"/>
        <v>0</v>
      </c>
      <c r="P25" s="36">
        <f t="shared" si="1"/>
        <v>0</v>
      </c>
      <c r="Q25" s="36">
        <f t="shared" si="1"/>
        <v>3118535</v>
      </c>
      <c r="R25" s="36">
        <f t="shared" si="1"/>
        <v>3118535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6257231</v>
      </c>
      <c r="X25" s="36">
        <f t="shared" si="1"/>
        <v>36290727</v>
      </c>
      <c r="Y25" s="36">
        <f t="shared" si="1"/>
        <v>-30033496</v>
      </c>
      <c r="Z25" s="37">
        <f>+IF(X25&lt;&gt;0,+(Y25/X25)*100,0)</f>
        <v>-82.758044499907641</v>
      </c>
      <c r="AA25" s="38">
        <f>SUM(AA15:AA24)</f>
        <v>48387640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308605766</v>
      </c>
      <c r="D26" s="29">
        <f>+D13+D25</f>
        <v>0</v>
      </c>
      <c r="E26" s="30">
        <f t="shared" si="2"/>
        <v>96462254</v>
      </c>
      <c r="F26" s="31">
        <f t="shared" si="2"/>
        <v>-58763538</v>
      </c>
      <c r="G26" s="31">
        <f t="shared" si="2"/>
        <v>390365</v>
      </c>
      <c r="H26" s="31">
        <f t="shared" si="2"/>
        <v>387915</v>
      </c>
      <c r="I26" s="31">
        <f t="shared" si="2"/>
        <v>387715</v>
      </c>
      <c r="J26" s="31">
        <f t="shared" si="2"/>
        <v>1165995</v>
      </c>
      <c r="K26" s="31">
        <f t="shared" si="2"/>
        <v>385953</v>
      </c>
      <c r="L26" s="31">
        <f t="shared" si="2"/>
        <v>1218919</v>
      </c>
      <c r="M26" s="31">
        <f t="shared" si="2"/>
        <v>2695645</v>
      </c>
      <c r="N26" s="31">
        <f t="shared" si="2"/>
        <v>4300517</v>
      </c>
      <c r="O26" s="31">
        <f t="shared" si="2"/>
        <v>387915</v>
      </c>
      <c r="P26" s="31">
        <f t="shared" si="2"/>
        <v>387915</v>
      </c>
      <c r="Q26" s="31">
        <f t="shared" si="2"/>
        <v>3506450</v>
      </c>
      <c r="R26" s="31">
        <f t="shared" si="2"/>
        <v>4282280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9748792</v>
      </c>
      <c r="X26" s="31">
        <f t="shared" si="2"/>
        <v>-44072658</v>
      </c>
      <c r="Y26" s="31">
        <f t="shared" si="2"/>
        <v>53821450</v>
      </c>
      <c r="Z26" s="32">
        <f>+IF(X26&lt;&gt;0,+(Y26/X26)*100,0)</f>
        <v>-122.1198185959195</v>
      </c>
      <c r="AA26" s="33">
        <f>+AA13+AA25</f>
        <v>-58763538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1000000</v>
      </c>
      <c r="F32" s="20">
        <v>4600000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3449997</v>
      </c>
      <c r="Y32" s="20">
        <v>-3449997</v>
      </c>
      <c r="Z32" s="21">
        <v>-100</v>
      </c>
      <c r="AA32" s="22">
        <v>4600000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740578</v>
      </c>
      <c r="F35" s="20">
        <v>740578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555435</v>
      </c>
      <c r="Y35" s="20">
        <v>-555435</v>
      </c>
      <c r="Z35" s="21">
        <v>-100</v>
      </c>
      <c r="AA35" s="22">
        <v>740578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1740578</v>
      </c>
      <c r="F37" s="31">
        <f t="shared" si="3"/>
        <v>5340578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4005432</v>
      </c>
      <c r="Y37" s="31">
        <f t="shared" si="3"/>
        <v>-4005432</v>
      </c>
      <c r="Z37" s="32">
        <f>+IF(X37&lt;&gt;0,+(Y37/X37)*100,0)</f>
        <v>-100</v>
      </c>
      <c r="AA37" s="33">
        <f>SUM(AA29:AA36)</f>
        <v>5340578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1740578</v>
      </c>
      <c r="F44" s="31">
        <f t="shared" si="5"/>
        <v>5340578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4005432</v>
      </c>
      <c r="Y44" s="31">
        <f t="shared" si="5"/>
        <v>-4005432</v>
      </c>
      <c r="Z44" s="32">
        <f>+IF(X44&lt;&gt;0,+(Y44/X44)*100,0)</f>
        <v>-100</v>
      </c>
      <c r="AA44" s="33">
        <f>+AA37+AA43</f>
        <v>5340578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308605766</v>
      </c>
      <c r="D45" s="42">
        <f t="shared" si="6"/>
        <v>0</v>
      </c>
      <c r="E45" s="43">
        <f t="shared" si="6"/>
        <v>94721676</v>
      </c>
      <c r="F45" s="44">
        <f t="shared" si="6"/>
        <v>-64104116</v>
      </c>
      <c r="G45" s="44">
        <f t="shared" si="6"/>
        <v>390365</v>
      </c>
      <c r="H45" s="44">
        <f t="shared" si="6"/>
        <v>387915</v>
      </c>
      <c r="I45" s="44">
        <f t="shared" si="6"/>
        <v>387715</v>
      </c>
      <c r="J45" s="44">
        <f t="shared" si="6"/>
        <v>1165995</v>
      </c>
      <c r="K45" s="44">
        <f t="shared" si="6"/>
        <v>385953</v>
      </c>
      <c r="L45" s="44">
        <f t="shared" si="6"/>
        <v>1218919</v>
      </c>
      <c r="M45" s="44">
        <f t="shared" si="6"/>
        <v>2695645</v>
      </c>
      <c r="N45" s="44">
        <f t="shared" si="6"/>
        <v>4300517</v>
      </c>
      <c r="O45" s="44">
        <f t="shared" si="6"/>
        <v>387915</v>
      </c>
      <c r="P45" s="44">
        <f t="shared" si="6"/>
        <v>387915</v>
      </c>
      <c r="Q45" s="44">
        <f t="shared" si="6"/>
        <v>3506450</v>
      </c>
      <c r="R45" s="44">
        <f t="shared" si="6"/>
        <v>4282280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9748792</v>
      </c>
      <c r="X45" s="44">
        <f t="shared" si="6"/>
        <v>-48078090</v>
      </c>
      <c r="Y45" s="44">
        <f t="shared" si="6"/>
        <v>57826882</v>
      </c>
      <c r="Z45" s="45">
        <f>+IF(X45&lt;&gt;0,+(Y45/X45)*100,0)</f>
        <v>-120.27699519677257</v>
      </c>
      <c r="AA45" s="46">
        <f>+AA26-AA44</f>
        <v>-64104116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127890000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127890000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1591106803</v>
      </c>
      <c r="D17" s="18"/>
      <c r="E17" s="19">
        <v>94740963</v>
      </c>
      <c r="F17" s="20">
        <v>1590643214</v>
      </c>
      <c r="G17" s="24">
        <v>1585402978</v>
      </c>
      <c r="H17" s="24">
        <v>7135714</v>
      </c>
      <c r="I17" s="24"/>
      <c r="J17" s="20">
        <v>1592538692</v>
      </c>
      <c r="K17" s="24">
        <v>9588933</v>
      </c>
      <c r="L17" s="24">
        <v>5854666</v>
      </c>
      <c r="M17" s="20">
        <v>2844218</v>
      </c>
      <c r="N17" s="24">
        <v>18287817</v>
      </c>
      <c r="O17" s="24">
        <v>1753321</v>
      </c>
      <c r="P17" s="24">
        <v>3334164</v>
      </c>
      <c r="Q17" s="20">
        <v>7354097</v>
      </c>
      <c r="R17" s="24">
        <v>12441582</v>
      </c>
      <c r="S17" s="24"/>
      <c r="T17" s="20"/>
      <c r="U17" s="24"/>
      <c r="V17" s="24"/>
      <c r="W17" s="24">
        <v>1623268091</v>
      </c>
      <c r="X17" s="20">
        <v>1187915530</v>
      </c>
      <c r="Y17" s="24">
        <v>435352561</v>
      </c>
      <c r="Z17" s="25">
        <v>36.648444271117491</v>
      </c>
      <c r="AA17" s="26">
        <v>1590643214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1591106803</v>
      </c>
      <c r="D25" s="29">
        <f t="shared" ref="D25:Y25" si="1">SUM(D15:D24)</f>
        <v>0</v>
      </c>
      <c r="E25" s="35">
        <f t="shared" si="1"/>
        <v>94740963</v>
      </c>
      <c r="F25" s="36">
        <f t="shared" si="1"/>
        <v>1590643214</v>
      </c>
      <c r="G25" s="36">
        <f t="shared" si="1"/>
        <v>1585402978</v>
      </c>
      <c r="H25" s="36">
        <f t="shared" si="1"/>
        <v>7135714</v>
      </c>
      <c r="I25" s="36">
        <f t="shared" si="1"/>
        <v>0</v>
      </c>
      <c r="J25" s="36">
        <f t="shared" si="1"/>
        <v>1592538692</v>
      </c>
      <c r="K25" s="36">
        <f t="shared" si="1"/>
        <v>9588933</v>
      </c>
      <c r="L25" s="36">
        <f t="shared" si="1"/>
        <v>5854666</v>
      </c>
      <c r="M25" s="36">
        <f t="shared" si="1"/>
        <v>2844218</v>
      </c>
      <c r="N25" s="36">
        <f t="shared" si="1"/>
        <v>18287817</v>
      </c>
      <c r="O25" s="36">
        <f t="shared" si="1"/>
        <v>1753321</v>
      </c>
      <c r="P25" s="36">
        <f t="shared" si="1"/>
        <v>3334164</v>
      </c>
      <c r="Q25" s="36">
        <f t="shared" si="1"/>
        <v>7354097</v>
      </c>
      <c r="R25" s="36">
        <f t="shared" si="1"/>
        <v>12441582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1623268091</v>
      </c>
      <c r="X25" s="36">
        <f t="shared" si="1"/>
        <v>1187915530</v>
      </c>
      <c r="Y25" s="36">
        <f t="shared" si="1"/>
        <v>435352561</v>
      </c>
      <c r="Z25" s="37">
        <f>+IF(X25&lt;&gt;0,+(Y25/X25)*100,0)</f>
        <v>36.648444271117491</v>
      </c>
      <c r="AA25" s="38">
        <f>SUM(AA15:AA24)</f>
        <v>1590643214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1591106803</v>
      </c>
      <c r="D26" s="29">
        <f>+D13+D25</f>
        <v>0</v>
      </c>
      <c r="E26" s="30">
        <f t="shared" si="2"/>
        <v>94740963</v>
      </c>
      <c r="F26" s="31">
        <f t="shared" si="2"/>
        <v>1590643214</v>
      </c>
      <c r="G26" s="31">
        <f t="shared" si="2"/>
        <v>1585402978</v>
      </c>
      <c r="H26" s="31">
        <f t="shared" si="2"/>
        <v>7135714</v>
      </c>
      <c r="I26" s="31">
        <f t="shared" si="2"/>
        <v>0</v>
      </c>
      <c r="J26" s="31">
        <f t="shared" si="2"/>
        <v>1592538692</v>
      </c>
      <c r="K26" s="31">
        <f t="shared" si="2"/>
        <v>9588933</v>
      </c>
      <c r="L26" s="31">
        <f t="shared" si="2"/>
        <v>5854666</v>
      </c>
      <c r="M26" s="31">
        <f t="shared" si="2"/>
        <v>2844218</v>
      </c>
      <c r="N26" s="31">
        <f t="shared" si="2"/>
        <v>18287817</v>
      </c>
      <c r="O26" s="31">
        <f t="shared" si="2"/>
        <v>1753321</v>
      </c>
      <c r="P26" s="31">
        <f t="shared" si="2"/>
        <v>3334164</v>
      </c>
      <c r="Q26" s="31">
        <f t="shared" si="2"/>
        <v>7354097</v>
      </c>
      <c r="R26" s="31">
        <f t="shared" si="2"/>
        <v>12441582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1623268091</v>
      </c>
      <c r="X26" s="31">
        <f t="shared" si="2"/>
        <v>1187915530</v>
      </c>
      <c r="Y26" s="31">
        <f t="shared" si="2"/>
        <v>435352561</v>
      </c>
      <c r="Z26" s="32">
        <f>+IF(X26&lt;&gt;0,+(Y26/X26)*100,0)</f>
        <v>36.648444271117491</v>
      </c>
      <c r="AA26" s="33">
        <f>+AA13+AA25</f>
        <v>1590643214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20117000</v>
      </c>
      <c r="R33" s="20">
        <v>20117000</v>
      </c>
      <c r="S33" s="20"/>
      <c r="T33" s="20"/>
      <c r="U33" s="20"/>
      <c r="V33" s="20"/>
      <c r="W33" s="20">
        <v>20117000</v>
      </c>
      <c r="X33" s="20"/>
      <c r="Y33" s="20">
        <v>20117000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20117000</v>
      </c>
      <c r="R37" s="31">
        <f t="shared" si="3"/>
        <v>20117000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20117000</v>
      </c>
      <c r="X37" s="31">
        <f t="shared" si="3"/>
        <v>0</v>
      </c>
      <c r="Y37" s="31">
        <f t="shared" si="3"/>
        <v>20117000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20117000</v>
      </c>
      <c r="R44" s="31">
        <f t="shared" si="5"/>
        <v>20117000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20117000</v>
      </c>
      <c r="X44" s="31">
        <f t="shared" si="5"/>
        <v>0</v>
      </c>
      <c r="Y44" s="31">
        <f t="shared" si="5"/>
        <v>20117000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1591106803</v>
      </c>
      <c r="D45" s="42">
        <f t="shared" si="6"/>
        <v>0</v>
      </c>
      <c r="E45" s="43">
        <f t="shared" si="6"/>
        <v>94740963</v>
      </c>
      <c r="F45" s="44">
        <f t="shared" si="6"/>
        <v>1590643214</v>
      </c>
      <c r="G45" s="44">
        <f t="shared" si="6"/>
        <v>1585402978</v>
      </c>
      <c r="H45" s="44">
        <f t="shared" si="6"/>
        <v>7135714</v>
      </c>
      <c r="I45" s="44">
        <f t="shared" si="6"/>
        <v>0</v>
      </c>
      <c r="J45" s="44">
        <f t="shared" si="6"/>
        <v>1592538692</v>
      </c>
      <c r="K45" s="44">
        <f t="shared" si="6"/>
        <v>9588933</v>
      </c>
      <c r="L45" s="44">
        <f t="shared" si="6"/>
        <v>5854666</v>
      </c>
      <c r="M45" s="44">
        <f t="shared" si="6"/>
        <v>2844218</v>
      </c>
      <c r="N45" s="44">
        <f t="shared" si="6"/>
        <v>18287817</v>
      </c>
      <c r="O45" s="44">
        <f t="shared" si="6"/>
        <v>1753321</v>
      </c>
      <c r="P45" s="44">
        <f t="shared" si="6"/>
        <v>3334164</v>
      </c>
      <c r="Q45" s="44">
        <f t="shared" si="6"/>
        <v>-12762903</v>
      </c>
      <c r="R45" s="44">
        <f t="shared" si="6"/>
        <v>-7675418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1603151091</v>
      </c>
      <c r="X45" s="44">
        <f t="shared" si="6"/>
        <v>1187915530</v>
      </c>
      <c r="Y45" s="44">
        <f t="shared" si="6"/>
        <v>415235561</v>
      </c>
      <c r="Z45" s="45">
        <f>+IF(X45&lt;&gt;0,+(Y45/X45)*100,0)</f>
        <v>34.954973692447645</v>
      </c>
      <c r="AA45" s="46">
        <f>+AA26-AA44</f>
        <v>1590643214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38801219</v>
      </c>
      <c r="D47" s="18"/>
      <c r="E47" s="19">
        <v>87421232</v>
      </c>
      <c r="F47" s="20">
        <v>38801219</v>
      </c>
      <c r="G47" s="20">
        <v>45491054</v>
      </c>
      <c r="H47" s="20">
        <v>-7535531</v>
      </c>
      <c r="I47" s="20">
        <v>-1774732</v>
      </c>
      <c r="J47" s="20">
        <v>36180791</v>
      </c>
      <c r="K47" s="20">
        <v>-26257694</v>
      </c>
      <c r="L47" s="20">
        <v>-11293650</v>
      </c>
      <c r="M47" s="20">
        <v>210280318</v>
      </c>
      <c r="N47" s="20">
        <v>172728974</v>
      </c>
      <c r="O47" s="20">
        <v>-8068153</v>
      </c>
      <c r="P47" s="20">
        <v>-7542165</v>
      </c>
      <c r="Q47" s="20">
        <v>-17142383</v>
      </c>
      <c r="R47" s="20">
        <v>-32752701</v>
      </c>
      <c r="S47" s="20"/>
      <c r="T47" s="20"/>
      <c r="U47" s="20"/>
      <c r="V47" s="20"/>
      <c r="W47" s="20">
        <v>176157064</v>
      </c>
      <c r="X47" s="20">
        <v>29100915</v>
      </c>
      <c r="Y47" s="20">
        <v>147056149</v>
      </c>
      <c r="Z47" s="47">
        <v>505.33170176951484</v>
      </c>
      <c r="AA47" s="22">
        <v>38801219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38801219</v>
      </c>
      <c r="D50" s="50">
        <f t="shared" ref="D50:Y50" si="7">SUM(D47:D49)</f>
        <v>0</v>
      </c>
      <c r="E50" s="51">
        <f t="shared" si="7"/>
        <v>87421232</v>
      </c>
      <c r="F50" s="52">
        <f t="shared" si="7"/>
        <v>38801219</v>
      </c>
      <c r="G50" s="52">
        <f t="shared" si="7"/>
        <v>45491054</v>
      </c>
      <c r="H50" s="52">
        <f t="shared" si="7"/>
        <v>-7535531</v>
      </c>
      <c r="I50" s="52">
        <f t="shared" si="7"/>
        <v>-1774732</v>
      </c>
      <c r="J50" s="52">
        <f t="shared" si="7"/>
        <v>36180791</v>
      </c>
      <c r="K50" s="52">
        <f t="shared" si="7"/>
        <v>-26257694</v>
      </c>
      <c r="L50" s="52">
        <f t="shared" si="7"/>
        <v>-11293650</v>
      </c>
      <c r="M50" s="52">
        <f t="shared" si="7"/>
        <v>210280318</v>
      </c>
      <c r="N50" s="52">
        <f t="shared" si="7"/>
        <v>172728974</v>
      </c>
      <c r="O50" s="52">
        <f t="shared" si="7"/>
        <v>-8068153</v>
      </c>
      <c r="P50" s="52">
        <f t="shared" si="7"/>
        <v>-7542165</v>
      </c>
      <c r="Q50" s="52">
        <f t="shared" si="7"/>
        <v>-17142383</v>
      </c>
      <c r="R50" s="52">
        <f t="shared" si="7"/>
        <v>-32752701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176157064</v>
      </c>
      <c r="X50" s="52">
        <f t="shared" si="7"/>
        <v>29100915</v>
      </c>
      <c r="Y50" s="52">
        <f t="shared" si="7"/>
        <v>147056149</v>
      </c>
      <c r="Z50" s="53">
        <f>+IF(X50&lt;&gt;0,+(Y50/X50)*100,0)</f>
        <v>505.33170176951484</v>
      </c>
      <c r="AA50" s="54">
        <f>SUM(AA47:AA49)</f>
        <v>38801219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2500000</v>
      </c>
      <c r="F17" s="20">
        <v>3742963</v>
      </c>
      <c r="G17" s="24">
        <v>866190</v>
      </c>
      <c r="H17" s="24">
        <v>-610060</v>
      </c>
      <c r="I17" s="24"/>
      <c r="J17" s="20">
        <v>256130</v>
      </c>
      <c r="K17" s="24">
        <v>570366</v>
      </c>
      <c r="L17" s="24">
        <v>1170067</v>
      </c>
      <c r="M17" s="20">
        <v>610112</v>
      </c>
      <c r="N17" s="24">
        <v>2350545</v>
      </c>
      <c r="O17" s="24"/>
      <c r="P17" s="24">
        <v>335582</v>
      </c>
      <c r="Q17" s="20"/>
      <c r="R17" s="24">
        <v>335582</v>
      </c>
      <c r="S17" s="24"/>
      <c r="T17" s="20"/>
      <c r="U17" s="24"/>
      <c r="V17" s="24"/>
      <c r="W17" s="24">
        <v>2942257</v>
      </c>
      <c r="X17" s="20">
        <v>2527205</v>
      </c>
      <c r="Y17" s="24">
        <v>415052</v>
      </c>
      <c r="Z17" s="25">
        <v>16.423360985753035</v>
      </c>
      <c r="AA17" s="26">
        <v>3742963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3742963</v>
      </c>
      <c r="G25" s="36">
        <f t="shared" si="1"/>
        <v>866190</v>
      </c>
      <c r="H25" s="36">
        <f t="shared" si="1"/>
        <v>-610060</v>
      </c>
      <c r="I25" s="36">
        <f t="shared" si="1"/>
        <v>0</v>
      </c>
      <c r="J25" s="36">
        <f t="shared" si="1"/>
        <v>256130</v>
      </c>
      <c r="K25" s="36">
        <f t="shared" si="1"/>
        <v>570366</v>
      </c>
      <c r="L25" s="36">
        <f t="shared" si="1"/>
        <v>1170067</v>
      </c>
      <c r="M25" s="36">
        <f t="shared" si="1"/>
        <v>610112</v>
      </c>
      <c r="N25" s="36">
        <f t="shared" si="1"/>
        <v>2350545</v>
      </c>
      <c r="O25" s="36">
        <f t="shared" si="1"/>
        <v>0</v>
      </c>
      <c r="P25" s="36">
        <f t="shared" si="1"/>
        <v>335582</v>
      </c>
      <c r="Q25" s="36">
        <f t="shared" si="1"/>
        <v>0</v>
      </c>
      <c r="R25" s="36">
        <f t="shared" si="1"/>
        <v>335582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2942257</v>
      </c>
      <c r="X25" s="36">
        <f t="shared" si="1"/>
        <v>2527205</v>
      </c>
      <c r="Y25" s="36">
        <f t="shared" si="1"/>
        <v>415052</v>
      </c>
      <c r="Z25" s="37">
        <f>+IF(X25&lt;&gt;0,+(Y25/X25)*100,0)</f>
        <v>16.423360985753035</v>
      </c>
      <c r="AA25" s="38">
        <f>SUM(AA15:AA24)</f>
        <v>3742963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2500000</v>
      </c>
      <c r="F26" s="31">
        <f t="shared" si="2"/>
        <v>3742963</v>
      </c>
      <c r="G26" s="31">
        <f t="shared" si="2"/>
        <v>866190</v>
      </c>
      <c r="H26" s="31">
        <f t="shared" si="2"/>
        <v>-610060</v>
      </c>
      <c r="I26" s="31">
        <f t="shared" si="2"/>
        <v>0</v>
      </c>
      <c r="J26" s="31">
        <f t="shared" si="2"/>
        <v>256130</v>
      </c>
      <c r="K26" s="31">
        <f t="shared" si="2"/>
        <v>570366</v>
      </c>
      <c r="L26" s="31">
        <f t="shared" si="2"/>
        <v>1170067</v>
      </c>
      <c r="M26" s="31">
        <f t="shared" si="2"/>
        <v>610112</v>
      </c>
      <c r="N26" s="31">
        <f t="shared" si="2"/>
        <v>2350545</v>
      </c>
      <c r="O26" s="31">
        <f t="shared" si="2"/>
        <v>0</v>
      </c>
      <c r="P26" s="31">
        <f t="shared" si="2"/>
        <v>335582</v>
      </c>
      <c r="Q26" s="31">
        <f t="shared" si="2"/>
        <v>0</v>
      </c>
      <c r="R26" s="31">
        <f t="shared" si="2"/>
        <v>335582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2942257</v>
      </c>
      <c r="X26" s="31">
        <f t="shared" si="2"/>
        <v>2527205</v>
      </c>
      <c r="Y26" s="31">
        <f t="shared" si="2"/>
        <v>415052</v>
      </c>
      <c r="Z26" s="32">
        <f>+IF(X26&lt;&gt;0,+(Y26/X26)*100,0)</f>
        <v>16.423360985753035</v>
      </c>
      <c r="AA26" s="33">
        <f>+AA13+AA25</f>
        <v>3742963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2500000</v>
      </c>
      <c r="F45" s="44">
        <f t="shared" si="6"/>
        <v>3742963</v>
      </c>
      <c r="G45" s="44">
        <f t="shared" si="6"/>
        <v>866190</v>
      </c>
      <c r="H45" s="44">
        <f t="shared" si="6"/>
        <v>-610060</v>
      </c>
      <c r="I45" s="44">
        <f t="shared" si="6"/>
        <v>0</v>
      </c>
      <c r="J45" s="44">
        <f t="shared" si="6"/>
        <v>256130</v>
      </c>
      <c r="K45" s="44">
        <f t="shared" si="6"/>
        <v>570366</v>
      </c>
      <c r="L45" s="44">
        <f t="shared" si="6"/>
        <v>1170067</v>
      </c>
      <c r="M45" s="44">
        <f t="shared" si="6"/>
        <v>610112</v>
      </c>
      <c r="N45" s="44">
        <f t="shared" si="6"/>
        <v>2350545</v>
      </c>
      <c r="O45" s="44">
        <f t="shared" si="6"/>
        <v>0</v>
      </c>
      <c r="P45" s="44">
        <f t="shared" si="6"/>
        <v>335582</v>
      </c>
      <c r="Q45" s="44">
        <f t="shared" si="6"/>
        <v>0</v>
      </c>
      <c r="R45" s="44">
        <f t="shared" si="6"/>
        <v>335582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2942257</v>
      </c>
      <c r="X45" s="44">
        <f t="shared" si="6"/>
        <v>2527205</v>
      </c>
      <c r="Y45" s="44">
        <f t="shared" si="6"/>
        <v>415052</v>
      </c>
      <c r="Z45" s="45">
        <f>+IF(X45&lt;&gt;0,+(Y45/X45)*100,0)</f>
        <v>16.423360985753035</v>
      </c>
      <c r="AA45" s="46">
        <f>+AA26-AA44</f>
        <v>3742963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9306307</v>
      </c>
      <c r="D17" s="18"/>
      <c r="E17" s="19">
        <v>15381131</v>
      </c>
      <c r="F17" s="20">
        <v>10598130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7218850</v>
      </c>
      <c r="Q17" s="20">
        <v>1751479</v>
      </c>
      <c r="R17" s="24">
        <v>8970329</v>
      </c>
      <c r="S17" s="24"/>
      <c r="T17" s="20"/>
      <c r="U17" s="24"/>
      <c r="V17" s="24"/>
      <c r="W17" s="24">
        <v>8970329</v>
      </c>
      <c r="X17" s="20">
        <v>7948602</v>
      </c>
      <c r="Y17" s="24">
        <v>1021727</v>
      </c>
      <c r="Z17" s="25">
        <v>12.854172343765608</v>
      </c>
      <c r="AA17" s="26">
        <v>10598130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9306307</v>
      </c>
      <c r="D25" s="29">
        <f t="shared" ref="D25:Y25" si="1">SUM(D15:D24)</f>
        <v>0</v>
      </c>
      <c r="E25" s="35">
        <f t="shared" si="1"/>
        <v>15381131</v>
      </c>
      <c r="F25" s="36">
        <f t="shared" si="1"/>
        <v>10598130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7218850</v>
      </c>
      <c r="Q25" s="36">
        <f t="shared" si="1"/>
        <v>1751479</v>
      </c>
      <c r="R25" s="36">
        <f t="shared" si="1"/>
        <v>8970329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8970329</v>
      </c>
      <c r="X25" s="36">
        <f t="shared" si="1"/>
        <v>7948602</v>
      </c>
      <c r="Y25" s="36">
        <f t="shared" si="1"/>
        <v>1021727</v>
      </c>
      <c r="Z25" s="37">
        <f>+IF(X25&lt;&gt;0,+(Y25/X25)*100,0)</f>
        <v>12.854172343765608</v>
      </c>
      <c r="AA25" s="38">
        <f>SUM(AA15:AA24)</f>
        <v>10598130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9306307</v>
      </c>
      <c r="D26" s="29">
        <f>+D13+D25</f>
        <v>0</v>
      </c>
      <c r="E26" s="30">
        <f t="shared" si="2"/>
        <v>15381130</v>
      </c>
      <c r="F26" s="31">
        <f t="shared" si="2"/>
        <v>10598129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7218850</v>
      </c>
      <c r="Q26" s="31">
        <f t="shared" si="2"/>
        <v>1751479</v>
      </c>
      <c r="R26" s="31">
        <f t="shared" si="2"/>
        <v>8970329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8970329</v>
      </c>
      <c r="X26" s="31">
        <f t="shared" si="2"/>
        <v>7948602</v>
      </c>
      <c r="Y26" s="31">
        <f t="shared" si="2"/>
        <v>1021727</v>
      </c>
      <c r="Z26" s="32">
        <f>+IF(X26&lt;&gt;0,+(Y26/X26)*100,0)</f>
        <v>12.854172343765608</v>
      </c>
      <c r="AA26" s="33">
        <f>+AA13+AA25</f>
        <v>10598129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599503</v>
      </c>
      <c r="D32" s="18"/>
      <c r="E32" s="19"/>
      <c r="F32" s="20">
        <v>910894</v>
      </c>
      <c r="G32" s="20">
        <v>67437</v>
      </c>
      <c r="H32" s="20">
        <v>83220</v>
      </c>
      <c r="I32" s="20">
        <v>72177</v>
      </c>
      <c r="J32" s="20">
        <v>222834</v>
      </c>
      <c r="K32" s="20">
        <v>74465</v>
      </c>
      <c r="L32" s="20">
        <v>76609</v>
      </c>
      <c r="M32" s="20">
        <v>70486</v>
      </c>
      <c r="N32" s="20">
        <v>221560</v>
      </c>
      <c r="O32" s="20">
        <v>74578</v>
      </c>
      <c r="P32" s="20">
        <v>84186</v>
      </c>
      <c r="Q32" s="20">
        <v>71986</v>
      </c>
      <c r="R32" s="20">
        <v>230750</v>
      </c>
      <c r="S32" s="20"/>
      <c r="T32" s="20"/>
      <c r="U32" s="20"/>
      <c r="V32" s="20"/>
      <c r="W32" s="20">
        <v>675144</v>
      </c>
      <c r="X32" s="20">
        <v>683172</v>
      </c>
      <c r="Y32" s="20">
        <v>-8028</v>
      </c>
      <c r="Z32" s="21">
        <v>-1.1751067081203561</v>
      </c>
      <c r="AA32" s="22">
        <v>910894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599503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910894</v>
      </c>
      <c r="G37" s="31">
        <f t="shared" si="3"/>
        <v>67437</v>
      </c>
      <c r="H37" s="31">
        <f t="shared" si="3"/>
        <v>83220</v>
      </c>
      <c r="I37" s="31">
        <f t="shared" si="3"/>
        <v>72177</v>
      </c>
      <c r="J37" s="31">
        <f t="shared" si="3"/>
        <v>222834</v>
      </c>
      <c r="K37" s="31">
        <f t="shared" si="3"/>
        <v>74465</v>
      </c>
      <c r="L37" s="31">
        <f t="shared" si="3"/>
        <v>76609</v>
      </c>
      <c r="M37" s="31">
        <f t="shared" si="3"/>
        <v>70486</v>
      </c>
      <c r="N37" s="31">
        <f t="shared" si="3"/>
        <v>221560</v>
      </c>
      <c r="O37" s="31">
        <f t="shared" si="3"/>
        <v>74578</v>
      </c>
      <c r="P37" s="31">
        <f t="shared" si="3"/>
        <v>84186</v>
      </c>
      <c r="Q37" s="31">
        <f t="shared" si="3"/>
        <v>71986</v>
      </c>
      <c r="R37" s="31">
        <f t="shared" si="3"/>
        <v>230750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675144</v>
      </c>
      <c r="X37" s="31">
        <f t="shared" si="3"/>
        <v>683172</v>
      </c>
      <c r="Y37" s="31">
        <f t="shared" si="3"/>
        <v>-8028</v>
      </c>
      <c r="Z37" s="32">
        <f>+IF(X37&lt;&gt;0,+(Y37/X37)*100,0)</f>
        <v>-1.1751067081203561</v>
      </c>
      <c r="AA37" s="33">
        <f>SUM(AA29:AA36)</f>
        <v>910894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599503</v>
      </c>
      <c r="D44" s="29">
        <f>+D37+D43</f>
        <v>0</v>
      </c>
      <c r="E44" s="30">
        <f t="shared" si="5"/>
        <v>0</v>
      </c>
      <c r="F44" s="31">
        <f t="shared" si="5"/>
        <v>910894</v>
      </c>
      <c r="G44" s="31">
        <f t="shared" si="5"/>
        <v>67437</v>
      </c>
      <c r="H44" s="31">
        <f t="shared" si="5"/>
        <v>83220</v>
      </c>
      <c r="I44" s="31">
        <f t="shared" si="5"/>
        <v>72177</v>
      </c>
      <c r="J44" s="31">
        <f t="shared" si="5"/>
        <v>222834</v>
      </c>
      <c r="K44" s="31">
        <f t="shared" si="5"/>
        <v>74465</v>
      </c>
      <c r="L44" s="31">
        <f t="shared" si="5"/>
        <v>76609</v>
      </c>
      <c r="M44" s="31">
        <f t="shared" si="5"/>
        <v>70486</v>
      </c>
      <c r="N44" s="31">
        <f t="shared" si="5"/>
        <v>221560</v>
      </c>
      <c r="O44" s="31">
        <f t="shared" si="5"/>
        <v>74578</v>
      </c>
      <c r="P44" s="31">
        <f t="shared" si="5"/>
        <v>84186</v>
      </c>
      <c r="Q44" s="31">
        <f t="shared" si="5"/>
        <v>71986</v>
      </c>
      <c r="R44" s="31">
        <f t="shared" si="5"/>
        <v>230750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675144</v>
      </c>
      <c r="X44" s="31">
        <f t="shared" si="5"/>
        <v>683172</v>
      </c>
      <c r="Y44" s="31">
        <f t="shared" si="5"/>
        <v>-8028</v>
      </c>
      <c r="Z44" s="32">
        <f>+IF(X44&lt;&gt;0,+(Y44/X44)*100,0)</f>
        <v>-1.1751067081203561</v>
      </c>
      <c r="AA44" s="33">
        <f>+AA37+AA43</f>
        <v>910894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8706804</v>
      </c>
      <c r="D45" s="42">
        <f t="shared" si="6"/>
        <v>0</v>
      </c>
      <c r="E45" s="43">
        <f t="shared" si="6"/>
        <v>15381130</v>
      </c>
      <c r="F45" s="44">
        <f t="shared" si="6"/>
        <v>9687235</v>
      </c>
      <c r="G45" s="44">
        <f t="shared" si="6"/>
        <v>-67437</v>
      </c>
      <c r="H45" s="44">
        <f t="shared" si="6"/>
        <v>-83220</v>
      </c>
      <c r="I45" s="44">
        <f t="shared" si="6"/>
        <v>-72177</v>
      </c>
      <c r="J45" s="44">
        <f t="shared" si="6"/>
        <v>-222834</v>
      </c>
      <c r="K45" s="44">
        <f t="shared" si="6"/>
        <v>-74465</v>
      </c>
      <c r="L45" s="44">
        <f t="shared" si="6"/>
        <v>-76609</v>
      </c>
      <c r="M45" s="44">
        <f t="shared" si="6"/>
        <v>-70486</v>
      </c>
      <c r="N45" s="44">
        <f t="shared" si="6"/>
        <v>-221560</v>
      </c>
      <c r="O45" s="44">
        <f t="shared" si="6"/>
        <v>-74578</v>
      </c>
      <c r="P45" s="44">
        <f t="shared" si="6"/>
        <v>7134664</v>
      </c>
      <c r="Q45" s="44">
        <f t="shared" si="6"/>
        <v>1679493</v>
      </c>
      <c r="R45" s="44">
        <f t="shared" si="6"/>
        <v>8739579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8295185</v>
      </c>
      <c r="X45" s="44">
        <f t="shared" si="6"/>
        <v>7265430</v>
      </c>
      <c r="Y45" s="44">
        <f t="shared" si="6"/>
        <v>1029755</v>
      </c>
      <c r="Z45" s="45">
        <f>+IF(X45&lt;&gt;0,+(Y45/X45)*100,0)</f>
        <v>14.173352437501979</v>
      </c>
      <c r="AA45" s="46">
        <f>+AA26-AA44</f>
        <v>9687235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91876944</v>
      </c>
      <c r="F6" s="20">
        <v>35698046</v>
      </c>
      <c r="G6" s="20">
        <v>85407915</v>
      </c>
      <c r="H6" s="20">
        <v>1714655</v>
      </c>
      <c r="I6" s="20">
        <v>1787006</v>
      </c>
      <c r="J6" s="20">
        <v>88909576</v>
      </c>
      <c r="K6" s="20">
        <v>1325044</v>
      </c>
      <c r="L6" s="20">
        <v>706705</v>
      </c>
      <c r="M6" s="20">
        <v>1950572</v>
      </c>
      <c r="N6" s="20">
        <v>3982321</v>
      </c>
      <c r="O6" s="20">
        <v>1095682</v>
      </c>
      <c r="P6" s="20">
        <v>-3391812</v>
      </c>
      <c r="Q6" s="20">
        <v>7592011</v>
      </c>
      <c r="R6" s="20">
        <v>5295881</v>
      </c>
      <c r="S6" s="20"/>
      <c r="T6" s="20"/>
      <c r="U6" s="20"/>
      <c r="V6" s="20"/>
      <c r="W6" s="20">
        <v>98187778</v>
      </c>
      <c r="X6" s="20">
        <v>27211683</v>
      </c>
      <c r="Y6" s="20">
        <v>70976095</v>
      </c>
      <c r="Z6" s="21">
        <v>260.82949371415214</v>
      </c>
      <c r="AA6" s="22">
        <v>35698046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-1868508</v>
      </c>
      <c r="F7" s="20">
        <v>-1862379</v>
      </c>
      <c r="G7" s="20">
        <v>6044078</v>
      </c>
      <c r="H7" s="20">
        <v>-16026607</v>
      </c>
      <c r="I7" s="20">
        <v>-224366</v>
      </c>
      <c r="J7" s="20">
        <v>-10206895</v>
      </c>
      <c r="K7" s="20">
        <v>528661</v>
      </c>
      <c r="L7" s="20">
        <v>627477</v>
      </c>
      <c r="M7" s="20">
        <v>896908</v>
      </c>
      <c r="N7" s="20">
        <v>2053046</v>
      </c>
      <c r="O7" s="20">
        <v>738414</v>
      </c>
      <c r="P7" s="20">
        <v>1143909</v>
      </c>
      <c r="Q7" s="20">
        <v>1622336</v>
      </c>
      <c r="R7" s="20">
        <v>3504659</v>
      </c>
      <c r="S7" s="20"/>
      <c r="T7" s="20"/>
      <c r="U7" s="20"/>
      <c r="V7" s="20"/>
      <c r="W7" s="20">
        <v>-4649190</v>
      </c>
      <c r="X7" s="20">
        <v>-1439304</v>
      </c>
      <c r="Y7" s="20">
        <v>-3209886</v>
      </c>
      <c r="Z7" s="21">
        <v>223.01654132830868</v>
      </c>
      <c r="AA7" s="22">
        <v>-1862379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-65050</v>
      </c>
      <c r="F8" s="20">
        <v>-65050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-48789</v>
      </c>
      <c r="Y8" s="20">
        <v>48789</v>
      </c>
      <c r="Z8" s="21">
        <v>-100</v>
      </c>
      <c r="AA8" s="22">
        <v>-65050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-3407123</v>
      </c>
      <c r="F10" s="20">
        <v>15000</v>
      </c>
      <c r="G10" s="20">
        <v>-284573</v>
      </c>
      <c r="H10" s="20"/>
      <c r="I10" s="20"/>
      <c r="J10" s="20">
        <v>-284573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-284573</v>
      </c>
      <c r="X10" s="20">
        <v>-795615</v>
      </c>
      <c r="Y10" s="20">
        <v>511042</v>
      </c>
      <c r="Z10" s="21">
        <v>-64.232323422761013</v>
      </c>
      <c r="AA10" s="22">
        <v>15000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-23570820</v>
      </c>
      <c r="F11" s="20"/>
      <c r="G11" s="24">
        <v>-21444764</v>
      </c>
      <c r="H11" s="24">
        <v>24706</v>
      </c>
      <c r="I11" s="24">
        <v>30202</v>
      </c>
      <c r="J11" s="20">
        <v>-21389856</v>
      </c>
      <c r="K11" s="24">
        <v>26735</v>
      </c>
      <c r="L11" s="24">
        <v>35197</v>
      </c>
      <c r="M11" s="20">
        <v>182799</v>
      </c>
      <c r="N11" s="24">
        <v>244731</v>
      </c>
      <c r="O11" s="24">
        <v>20623</v>
      </c>
      <c r="P11" s="24">
        <v>542755</v>
      </c>
      <c r="Q11" s="20">
        <v>76709</v>
      </c>
      <c r="R11" s="24">
        <v>640087</v>
      </c>
      <c r="S11" s="24"/>
      <c r="T11" s="20"/>
      <c r="U11" s="24"/>
      <c r="V11" s="24"/>
      <c r="W11" s="24">
        <v>-20505038</v>
      </c>
      <c r="X11" s="20"/>
      <c r="Y11" s="24">
        <v>-20505038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-508725</v>
      </c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62456718</v>
      </c>
      <c r="F13" s="31">
        <f t="shared" si="0"/>
        <v>33785617</v>
      </c>
      <c r="G13" s="31">
        <f t="shared" si="0"/>
        <v>68967698</v>
      </c>
      <c r="H13" s="31">
        <f t="shared" si="0"/>
        <v>-14287246</v>
      </c>
      <c r="I13" s="31">
        <f t="shared" si="0"/>
        <v>1592842</v>
      </c>
      <c r="J13" s="31">
        <f t="shared" si="0"/>
        <v>56273294</v>
      </c>
      <c r="K13" s="31">
        <f t="shared" si="0"/>
        <v>1880440</v>
      </c>
      <c r="L13" s="31">
        <f t="shared" si="0"/>
        <v>1369379</v>
      </c>
      <c r="M13" s="31">
        <f t="shared" si="0"/>
        <v>3030279</v>
      </c>
      <c r="N13" s="31">
        <f t="shared" si="0"/>
        <v>6280098</v>
      </c>
      <c r="O13" s="31">
        <f t="shared" si="0"/>
        <v>1854719</v>
      </c>
      <c r="P13" s="31">
        <f t="shared" si="0"/>
        <v>-1705148</v>
      </c>
      <c r="Q13" s="31">
        <f t="shared" si="0"/>
        <v>9291056</v>
      </c>
      <c r="R13" s="31">
        <f t="shared" si="0"/>
        <v>9440627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71994019</v>
      </c>
      <c r="X13" s="31">
        <f t="shared" si="0"/>
        <v>24927975</v>
      </c>
      <c r="Y13" s="31">
        <f t="shared" si="0"/>
        <v>47066044</v>
      </c>
      <c r="Z13" s="32">
        <f>+IF(X13&lt;&gt;0,+(Y13/X13)*100,0)</f>
        <v>188.80813222895162</v>
      </c>
      <c r="AA13" s="33">
        <f>SUM(AA6:AA12)</f>
        <v>33785617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21652889</v>
      </c>
      <c r="F17" s="20">
        <v>-600000</v>
      </c>
      <c r="G17" s="24">
        <v>20752214</v>
      </c>
      <c r="H17" s="24">
        <v>8342022</v>
      </c>
      <c r="I17" s="24"/>
      <c r="J17" s="20">
        <v>29094236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29094236</v>
      </c>
      <c r="X17" s="20">
        <v>-1299996</v>
      </c>
      <c r="Y17" s="24">
        <v>30394232</v>
      </c>
      <c r="Z17" s="25">
        <v>-2338.0250400770465</v>
      </c>
      <c r="AA17" s="26">
        <v>-600000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21652889</v>
      </c>
      <c r="F25" s="36">
        <f t="shared" si="1"/>
        <v>-600000</v>
      </c>
      <c r="G25" s="36">
        <f t="shared" si="1"/>
        <v>20752214</v>
      </c>
      <c r="H25" s="36">
        <f t="shared" si="1"/>
        <v>8342022</v>
      </c>
      <c r="I25" s="36">
        <f t="shared" si="1"/>
        <v>0</v>
      </c>
      <c r="J25" s="36">
        <f t="shared" si="1"/>
        <v>29094236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29094236</v>
      </c>
      <c r="X25" s="36">
        <f t="shared" si="1"/>
        <v>-1299996</v>
      </c>
      <c r="Y25" s="36">
        <f t="shared" si="1"/>
        <v>30394232</v>
      </c>
      <c r="Z25" s="37">
        <f>+IF(X25&lt;&gt;0,+(Y25/X25)*100,0)</f>
        <v>-2338.0250400770465</v>
      </c>
      <c r="AA25" s="38">
        <f>SUM(AA15:AA24)</f>
        <v>-600000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84109607</v>
      </c>
      <c r="F26" s="31">
        <f t="shared" si="2"/>
        <v>33185617</v>
      </c>
      <c r="G26" s="31">
        <f t="shared" si="2"/>
        <v>89719912</v>
      </c>
      <c r="H26" s="31">
        <f t="shared" si="2"/>
        <v>-5945224</v>
      </c>
      <c r="I26" s="31">
        <f t="shared" si="2"/>
        <v>1592842</v>
      </c>
      <c r="J26" s="31">
        <f t="shared" si="2"/>
        <v>85367530</v>
      </c>
      <c r="K26" s="31">
        <f t="shared" si="2"/>
        <v>1880440</v>
      </c>
      <c r="L26" s="31">
        <f t="shared" si="2"/>
        <v>1369379</v>
      </c>
      <c r="M26" s="31">
        <f t="shared" si="2"/>
        <v>3030279</v>
      </c>
      <c r="N26" s="31">
        <f t="shared" si="2"/>
        <v>6280098</v>
      </c>
      <c r="O26" s="31">
        <f t="shared" si="2"/>
        <v>1854719</v>
      </c>
      <c r="P26" s="31">
        <f t="shared" si="2"/>
        <v>-1705148</v>
      </c>
      <c r="Q26" s="31">
        <f t="shared" si="2"/>
        <v>9291056</v>
      </c>
      <c r="R26" s="31">
        <f t="shared" si="2"/>
        <v>9440627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101088255</v>
      </c>
      <c r="X26" s="31">
        <f t="shared" si="2"/>
        <v>23627979</v>
      </c>
      <c r="Y26" s="31">
        <f t="shared" si="2"/>
        <v>77460276</v>
      </c>
      <c r="Z26" s="32">
        <f>+IF(X26&lt;&gt;0,+(Y26/X26)*100,0)</f>
        <v>327.83284596621655</v>
      </c>
      <c r="AA26" s="33">
        <f>+AA13+AA25</f>
        <v>33185617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-205004</v>
      </c>
      <c r="F31" s="20"/>
      <c r="G31" s="20">
        <v>-231754</v>
      </c>
      <c r="H31" s="20">
        <v>-2898</v>
      </c>
      <c r="I31" s="20">
        <v>-805</v>
      </c>
      <c r="J31" s="20">
        <v>-235457</v>
      </c>
      <c r="K31" s="20">
        <v>-1348</v>
      </c>
      <c r="L31" s="20">
        <v>-1356</v>
      </c>
      <c r="M31" s="20">
        <v>-2347</v>
      </c>
      <c r="N31" s="20">
        <v>-5051</v>
      </c>
      <c r="O31" s="20">
        <v>-1255</v>
      </c>
      <c r="P31" s="20">
        <v>-2688</v>
      </c>
      <c r="Q31" s="20">
        <v>-5063</v>
      </c>
      <c r="R31" s="20">
        <v>-9006</v>
      </c>
      <c r="S31" s="20"/>
      <c r="T31" s="20"/>
      <c r="U31" s="20"/>
      <c r="V31" s="20"/>
      <c r="W31" s="20">
        <v>-249514</v>
      </c>
      <c r="X31" s="20"/>
      <c r="Y31" s="20">
        <v>-249514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2520836</v>
      </c>
      <c r="F32" s="20">
        <v>1396965</v>
      </c>
      <c r="G32" s="20">
        <v>8775268</v>
      </c>
      <c r="H32" s="20">
        <v>281214</v>
      </c>
      <c r="I32" s="20">
        <v>295833</v>
      </c>
      <c r="J32" s="20">
        <v>9352315</v>
      </c>
      <c r="K32" s="20">
        <v>308658</v>
      </c>
      <c r="L32" s="20">
        <v>607039</v>
      </c>
      <c r="M32" s="20">
        <v>-5997404</v>
      </c>
      <c r="N32" s="20">
        <v>-5081707</v>
      </c>
      <c r="O32" s="20">
        <v>5934984</v>
      </c>
      <c r="P32" s="20">
        <v>979926</v>
      </c>
      <c r="Q32" s="20">
        <v>740754</v>
      </c>
      <c r="R32" s="20">
        <v>7655664</v>
      </c>
      <c r="S32" s="20"/>
      <c r="T32" s="20"/>
      <c r="U32" s="20"/>
      <c r="V32" s="20"/>
      <c r="W32" s="20">
        <v>11926272</v>
      </c>
      <c r="X32" s="20">
        <v>804957</v>
      </c>
      <c r="Y32" s="20">
        <v>11121315</v>
      </c>
      <c r="Z32" s="21">
        <v>1381.6036136091741</v>
      </c>
      <c r="AA32" s="22">
        <v>1396965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-3600000</v>
      </c>
      <c r="G33" s="20"/>
      <c r="H33" s="20"/>
      <c r="I33" s="20"/>
      <c r="J33" s="20"/>
      <c r="K33" s="20"/>
      <c r="L33" s="20"/>
      <c r="M33" s="20">
        <v>-1110927</v>
      </c>
      <c r="N33" s="20">
        <v>-1110927</v>
      </c>
      <c r="O33" s="20">
        <v>-5520069</v>
      </c>
      <c r="P33" s="20">
        <v>-5130728</v>
      </c>
      <c r="Q33" s="20">
        <v>-165900</v>
      </c>
      <c r="R33" s="20">
        <v>-10816697</v>
      </c>
      <c r="S33" s="20"/>
      <c r="T33" s="20"/>
      <c r="U33" s="20"/>
      <c r="V33" s="20"/>
      <c r="W33" s="20">
        <v>-11927624</v>
      </c>
      <c r="X33" s="20">
        <v>-1800000</v>
      </c>
      <c r="Y33" s="20">
        <v>-10127624</v>
      </c>
      <c r="Z33" s="21">
        <v>562.64577777777777</v>
      </c>
      <c r="AA33" s="22">
        <v>-3600000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11158274</v>
      </c>
      <c r="F35" s="20">
        <v>11397581</v>
      </c>
      <c r="G35" s="20">
        <v>10767617</v>
      </c>
      <c r="H35" s="20">
        <v>-273819</v>
      </c>
      <c r="I35" s="20">
        <v>305307</v>
      </c>
      <c r="J35" s="20">
        <v>10799105</v>
      </c>
      <c r="K35" s="20">
        <v>329671</v>
      </c>
      <c r="L35" s="20">
        <v>237072</v>
      </c>
      <c r="M35" s="20">
        <v>1465633</v>
      </c>
      <c r="N35" s="20">
        <v>2032376</v>
      </c>
      <c r="O35" s="20">
        <v>332940</v>
      </c>
      <c r="P35" s="20">
        <v>418790</v>
      </c>
      <c r="Q35" s="20">
        <v>1277596</v>
      </c>
      <c r="R35" s="20">
        <v>2029326</v>
      </c>
      <c r="S35" s="20"/>
      <c r="T35" s="20"/>
      <c r="U35" s="20"/>
      <c r="V35" s="20"/>
      <c r="W35" s="20">
        <v>14860807</v>
      </c>
      <c r="X35" s="20">
        <v>10568586</v>
      </c>
      <c r="Y35" s="20">
        <v>4292221</v>
      </c>
      <c r="Z35" s="21">
        <v>40.613011049917183</v>
      </c>
      <c r="AA35" s="22">
        <v>11397581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13474106</v>
      </c>
      <c r="F37" s="31">
        <f t="shared" si="3"/>
        <v>9194546</v>
      </c>
      <c r="G37" s="31">
        <f t="shared" si="3"/>
        <v>19311131</v>
      </c>
      <c r="H37" s="31">
        <f t="shared" si="3"/>
        <v>4497</v>
      </c>
      <c r="I37" s="31">
        <f t="shared" si="3"/>
        <v>600335</v>
      </c>
      <c r="J37" s="31">
        <f t="shared" si="3"/>
        <v>19915963</v>
      </c>
      <c r="K37" s="31">
        <f t="shared" si="3"/>
        <v>636981</v>
      </c>
      <c r="L37" s="31">
        <f t="shared" si="3"/>
        <v>842755</v>
      </c>
      <c r="M37" s="31">
        <f t="shared" si="3"/>
        <v>-5645045</v>
      </c>
      <c r="N37" s="31">
        <f t="shared" si="3"/>
        <v>-4165309</v>
      </c>
      <c r="O37" s="31">
        <f t="shared" si="3"/>
        <v>746600</v>
      </c>
      <c r="P37" s="31">
        <f t="shared" si="3"/>
        <v>-3734700</v>
      </c>
      <c r="Q37" s="31">
        <f t="shared" si="3"/>
        <v>1847387</v>
      </c>
      <c r="R37" s="31">
        <f t="shared" si="3"/>
        <v>-1140713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14609941</v>
      </c>
      <c r="X37" s="31">
        <f t="shared" si="3"/>
        <v>9573543</v>
      </c>
      <c r="Y37" s="31">
        <f t="shared" si="3"/>
        <v>5036398</v>
      </c>
      <c r="Z37" s="32">
        <f>+IF(X37&lt;&gt;0,+(Y37/X37)*100,0)</f>
        <v>52.607462044093808</v>
      </c>
      <c r="AA37" s="33">
        <f>SUM(AA29:AA36)</f>
        <v>9194546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24417</v>
      </c>
      <c r="F39" s="20"/>
      <c r="G39" s="20">
        <v>64656</v>
      </c>
      <c r="H39" s="20">
        <v>318</v>
      </c>
      <c r="I39" s="20">
        <v>302</v>
      </c>
      <c r="J39" s="20">
        <v>65276</v>
      </c>
      <c r="K39" s="20">
        <v>306</v>
      </c>
      <c r="L39" s="20">
        <v>289</v>
      </c>
      <c r="M39" s="20">
        <v>13057</v>
      </c>
      <c r="N39" s="20">
        <v>13652</v>
      </c>
      <c r="O39" s="20">
        <v>287</v>
      </c>
      <c r="P39" s="20">
        <v>262</v>
      </c>
      <c r="Q39" s="20">
        <v>273</v>
      </c>
      <c r="R39" s="20">
        <v>822</v>
      </c>
      <c r="S39" s="20"/>
      <c r="T39" s="20"/>
      <c r="U39" s="20"/>
      <c r="V39" s="20"/>
      <c r="W39" s="20">
        <v>79750</v>
      </c>
      <c r="X39" s="20"/>
      <c r="Y39" s="20">
        <v>79750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24417</v>
      </c>
      <c r="F43" s="36">
        <f t="shared" si="4"/>
        <v>0</v>
      </c>
      <c r="G43" s="36">
        <f t="shared" si="4"/>
        <v>64656</v>
      </c>
      <c r="H43" s="36">
        <f t="shared" si="4"/>
        <v>318</v>
      </c>
      <c r="I43" s="36">
        <f t="shared" si="4"/>
        <v>302</v>
      </c>
      <c r="J43" s="36">
        <f t="shared" si="4"/>
        <v>65276</v>
      </c>
      <c r="K43" s="36">
        <f t="shared" si="4"/>
        <v>306</v>
      </c>
      <c r="L43" s="36">
        <f t="shared" si="4"/>
        <v>289</v>
      </c>
      <c r="M43" s="36">
        <f t="shared" si="4"/>
        <v>13057</v>
      </c>
      <c r="N43" s="36">
        <f t="shared" si="4"/>
        <v>13652</v>
      </c>
      <c r="O43" s="36">
        <f t="shared" si="4"/>
        <v>287</v>
      </c>
      <c r="P43" s="36">
        <f t="shared" si="4"/>
        <v>262</v>
      </c>
      <c r="Q43" s="36">
        <f t="shared" si="4"/>
        <v>273</v>
      </c>
      <c r="R43" s="36">
        <f t="shared" si="4"/>
        <v>822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79750</v>
      </c>
      <c r="X43" s="36">
        <f t="shared" si="4"/>
        <v>0</v>
      </c>
      <c r="Y43" s="36">
        <f t="shared" si="4"/>
        <v>79750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13498523</v>
      </c>
      <c r="F44" s="31">
        <f t="shared" si="5"/>
        <v>9194546</v>
      </c>
      <c r="G44" s="31">
        <f t="shared" si="5"/>
        <v>19375787</v>
      </c>
      <c r="H44" s="31">
        <f t="shared" si="5"/>
        <v>4815</v>
      </c>
      <c r="I44" s="31">
        <f t="shared" si="5"/>
        <v>600637</v>
      </c>
      <c r="J44" s="31">
        <f t="shared" si="5"/>
        <v>19981239</v>
      </c>
      <c r="K44" s="31">
        <f t="shared" si="5"/>
        <v>637287</v>
      </c>
      <c r="L44" s="31">
        <f t="shared" si="5"/>
        <v>843044</v>
      </c>
      <c r="M44" s="31">
        <f t="shared" si="5"/>
        <v>-5631988</v>
      </c>
      <c r="N44" s="31">
        <f t="shared" si="5"/>
        <v>-4151657</v>
      </c>
      <c r="O44" s="31">
        <f t="shared" si="5"/>
        <v>746887</v>
      </c>
      <c r="P44" s="31">
        <f t="shared" si="5"/>
        <v>-3734438</v>
      </c>
      <c r="Q44" s="31">
        <f t="shared" si="5"/>
        <v>1847660</v>
      </c>
      <c r="R44" s="31">
        <f t="shared" si="5"/>
        <v>-1139891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14689691</v>
      </c>
      <c r="X44" s="31">
        <f t="shared" si="5"/>
        <v>9573543</v>
      </c>
      <c r="Y44" s="31">
        <f t="shared" si="5"/>
        <v>5116148</v>
      </c>
      <c r="Z44" s="32">
        <f>+IF(X44&lt;&gt;0,+(Y44/X44)*100,0)</f>
        <v>53.440486975407119</v>
      </c>
      <c r="AA44" s="33">
        <f>+AA37+AA43</f>
        <v>9194546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70611084</v>
      </c>
      <c r="F45" s="44">
        <f t="shared" si="6"/>
        <v>23991071</v>
      </c>
      <c r="G45" s="44">
        <f t="shared" si="6"/>
        <v>70344125</v>
      </c>
      <c r="H45" s="44">
        <f t="shared" si="6"/>
        <v>-5950039</v>
      </c>
      <c r="I45" s="44">
        <f t="shared" si="6"/>
        <v>992205</v>
      </c>
      <c r="J45" s="44">
        <f t="shared" si="6"/>
        <v>65386291</v>
      </c>
      <c r="K45" s="44">
        <f t="shared" si="6"/>
        <v>1243153</v>
      </c>
      <c r="L45" s="44">
        <f t="shared" si="6"/>
        <v>526335</v>
      </c>
      <c r="M45" s="44">
        <f t="shared" si="6"/>
        <v>8662267</v>
      </c>
      <c r="N45" s="44">
        <f t="shared" si="6"/>
        <v>10431755</v>
      </c>
      <c r="O45" s="44">
        <f t="shared" si="6"/>
        <v>1107832</v>
      </c>
      <c r="P45" s="44">
        <f t="shared" si="6"/>
        <v>2029290</v>
      </c>
      <c r="Q45" s="44">
        <f t="shared" si="6"/>
        <v>7443396</v>
      </c>
      <c r="R45" s="44">
        <f t="shared" si="6"/>
        <v>10580518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86398564</v>
      </c>
      <c r="X45" s="44">
        <f t="shared" si="6"/>
        <v>14054436</v>
      </c>
      <c r="Y45" s="44">
        <f t="shared" si="6"/>
        <v>72344128</v>
      </c>
      <c r="Z45" s="45">
        <f>+IF(X45&lt;&gt;0,+(Y45/X45)*100,0)</f>
        <v>514.74230627255338</v>
      </c>
      <c r="AA45" s="46">
        <f>+AA26-AA44</f>
        <v>23991071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28911737</v>
      </c>
      <c r="F47" s="20">
        <v>34329120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24392490</v>
      </c>
      <c r="Y47" s="20">
        <v>-24392490</v>
      </c>
      <c r="Z47" s="47">
        <v>-100</v>
      </c>
      <c r="AA47" s="22">
        <v>34329120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28911737</v>
      </c>
      <c r="F50" s="52">
        <f t="shared" si="7"/>
        <v>34329120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24392490</v>
      </c>
      <c r="Y50" s="52">
        <f t="shared" si="7"/>
        <v>-24392490</v>
      </c>
      <c r="Z50" s="53">
        <f>+IF(X50&lt;&gt;0,+(Y50/X50)*100,0)</f>
        <v>-100</v>
      </c>
      <c r="AA50" s="54">
        <f>SUM(AA47:AA49)</f>
        <v>34329120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-7992226</v>
      </c>
      <c r="D6" s="18"/>
      <c r="E6" s="19">
        <v>12854956</v>
      </c>
      <c r="F6" s="20">
        <v>15451183</v>
      </c>
      <c r="G6" s="20"/>
      <c r="H6" s="20">
        <v>-1256261</v>
      </c>
      <c r="I6" s="20">
        <v>1155949</v>
      </c>
      <c r="J6" s="20">
        <v>-100312</v>
      </c>
      <c r="K6" s="20">
        <v>1408199</v>
      </c>
      <c r="L6" s="20">
        <v>1169188</v>
      </c>
      <c r="M6" s="20">
        <v>-778108</v>
      </c>
      <c r="N6" s="20">
        <v>1799279</v>
      </c>
      <c r="O6" s="20">
        <v>1363183</v>
      </c>
      <c r="P6" s="20">
        <v>1272510</v>
      </c>
      <c r="Q6" s="20">
        <v>91326</v>
      </c>
      <c r="R6" s="20">
        <v>2727019</v>
      </c>
      <c r="S6" s="20"/>
      <c r="T6" s="20"/>
      <c r="U6" s="20"/>
      <c r="V6" s="20"/>
      <c r="W6" s="20">
        <v>4425986</v>
      </c>
      <c r="X6" s="20">
        <v>11710501</v>
      </c>
      <c r="Y6" s="20">
        <v>-7284515</v>
      </c>
      <c r="Z6" s="21">
        <v>-62.204981665600812</v>
      </c>
      <c r="AA6" s="22">
        <v>15451183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5161400</v>
      </c>
      <c r="F7" s="20">
        <v>18529714</v>
      </c>
      <c r="G7" s="20"/>
      <c r="H7" s="20">
        <v>2930055</v>
      </c>
      <c r="I7" s="20">
        <v>1364903</v>
      </c>
      <c r="J7" s="20">
        <v>4294958</v>
      </c>
      <c r="K7" s="20">
        <v>663400</v>
      </c>
      <c r="L7" s="20">
        <v>-413853</v>
      </c>
      <c r="M7" s="20">
        <v>1900230</v>
      </c>
      <c r="N7" s="20">
        <v>2149777</v>
      </c>
      <c r="O7" s="20">
        <v>84698</v>
      </c>
      <c r="P7" s="20">
        <v>552736</v>
      </c>
      <c r="Q7" s="20">
        <v>886604</v>
      </c>
      <c r="R7" s="20">
        <v>1524038</v>
      </c>
      <c r="S7" s="20"/>
      <c r="T7" s="20"/>
      <c r="U7" s="20"/>
      <c r="V7" s="20"/>
      <c r="W7" s="20">
        <v>7968773</v>
      </c>
      <c r="X7" s="20">
        <v>16874679</v>
      </c>
      <c r="Y7" s="20">
        <v>-8905906</v>
      </c>
      <c r="Z7" s="21">
        <v>-52.776743190196385</v>
      </c>
      <c r="AA7" s="22">
        <v>18529714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-2805069</v>
      </c>
      <c r="F8" s="20">
        <v>-2805069</v>
      </c>
      <c r="G8" s="20"/>
      <c r="H8" s="20">
        <v>-2519622</v>
      </c>
      <c r="I8" s="20">
        <v>759848</v>
      </c>
      <c r="J8" s="20">
        <v>-1759774</v>
      </c>
      <c r="K8" s="20">
        <v>1010393</v>
      </c>
      <c r="L8" s="20">
        <v>346031</v>
      </c>
      <c r="M8" s="20">
        <v>1080523</v>
      </c>
      <c r="N8" s="20">
        <v>2436947</v>
      </c>
      <c r="O8" s="20">
        <v>233114</v>
      </c>
      <c r="P8" s="20">
        <v>666295</v>
      </c>
      <c r="Q8" s="20">
        <v>-3817059</v>
      </c>
      <c r="R8" s="20">
        <v>-2917650</v>
      </c>
      <c r="S8" s="20"/>
      <c r="T8" s="20"/>
      <c r="U8" s="20"/>
      <c r="V8" s="20"/>
      <c r="W8" s="20">
        <v>-2240477</v>
      </c>
      <c r="X8" s="20">
        <v>-2103804</v>
      </c>
      <c r="Y8" s="20">
        <v>-136673</v>
      </c>
      <c r="Z8" s="21">
        <v>6.4964702034980446</v>
      </c>
      <c r="AA8" s="22">
        <v>-2805069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-7992226</v>
      </c>
      <c r="D13" s="29">
        <f>SUM(D6:D12)</f>
        <v>0</v>
      </c>
      <c r="E13" s="30">
        <f t="shared" si="0"/>
        <v>15211287</v>
      </c>
      <c r="F13" s="31">
        <f t="shared" si="0"/>
        <v>31175828</v>
      </c>
      <c r="G13" s="31">
        <f t="shared" si="0"/>
        <v>0</v>
      </c>
      <c r="H13" s="31">
        <f t="shared" si="0"/>
        <v>-845828</v>
      </c>
      <c r="I13" s="31">
        <f t="shared" si="0"/>
        <v>3280700</v>
      </c>
      <c r="J13" s="31">
        <f t="shared" si="0"/>
        <v>2434872</v>
      </c>
      <c r="K13" s="31">
        <f t="shared" si="0"/>
        <v>3081992</v>
      </c>
      <c r="L13" s="31">
        <f t="shared" si="0"/>
        <v>1101366</v>
      </c>
      <c r="M13" s="31">
        <f t="shared" si="0"/>
        <v>2202645</v>
      </c>
      <c r="N13" s="31">
        <f t="shared" si="0"/>
        <v>6386003</v>
      </c>
      <c r="O13" s="31">
        <f t="shared" si="0"/>
        <v>1680995</v>
      </c>
      <c r="P13" s="31">
        <f t="shared" si="0"/>
        <v>2491541</v>
      </c>
      <c r="Q13" s="31">
        <f t="shared" si="0"/>
        <v>-2839129</v>
      </c>
      <c r="R13" s="31">
        <f t="shared" si="0"/>
        <v>1333407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10154282</v>
      </c>
      <c r="X13" s="31">
        <f t="shared" si="0"/>
        <v>26481376</v>
      </c>
      <c r="Y13" s="31">
        <f t="shared" si="0"/>
        <v>-16327094</v>
      </c>
      <c r="Z13" s="32">
        <f>+IF(X13&lt;&gt;0,+(Y13/X13)*100,0)</f>
        <v>-61.655006144695804</v>
      </c>
      <c r="AA13" s="33">
        <f>SUM(AA6:AA12)</f>
        <v>31175828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203088820</v>
      </c>
      <c r="D17" s="18"/>
      <c r="E17" s="19">
        <v>2634006</v>
      </c>
      <c r="F17" s="20">
        <v>194183486</v>
      </c>
      <c r="G17" s="24"/>
      <c r="H17" s="24">
        <v>192423839</v>
      </c>
      <c r="I17" s="24"/>
      <c r="J17" s="20">
        <v>192423839</v>
      </c>
      <c r="K17" s="24">
        <v>-3550331</v>
      </c>
      <c r="L17" s="24">
        <v>-887583</v>
      </c>
      <c r="M17" s="20">
        <v>810124</v>
      </c>
      <c r="N17" s="24">
        <v>-3627790</v>
      </c>
      <c r="O17" s="24">
        <v>-872941</v>
      </c>
      <c r="P17" s="24">
        <v>-887583</v>
      </c>
      <c r="Q17" s="20">
        <v>-53294</v>
      </c>
      <c r="R17" s="24">
        <v>-1813818</v>
      </c>
      <c r="S17" s="24"/>
      <c r="T17" s="20"/>
      <c r="U17" s="24"/>
      <c r="V17" s="24"/>
      <c r="W17" s="24">
        <v>186982231</v>
      </c>
      <c r="X17" s="20">
        <v>190227986</v>
      </c>
      <c r="Y17" s="24">
        <v>-3245755</v>
      </c>
      <c r="Z17" s="25">
        <v>-1.7062447373016925</v>
      </c>
      <c r="AA17" s="26">
        <v>194183486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203088820</v>
      </c>
      <c r="D25" s="29">
        <f t="shared" ref="D25:Y25" si="1">SUM(D15:D24)</f>
        <v>0</v>
      </c>
      <c r="E25" s="35">
        <f t="shared" si="1"/>
        <v>2634006</v>
      </c>
      <c r="F25" s="36">
        <f t="shared" si="1"/>
        <v>194183486</v>
      </c>
      <c r="G25" s="36">
        <f t="shared" si="1"/>
        <v>0</v>
      </c>
      <c r="H25" s="36">
        <f t="shared" si="1"/>
        <v>192423839</v>
      </c>
      <c r="I25" s="36">
        <f t="shared" si="1"/>
        <v>0</v>
      </c>
      <c r="J25" s="36">
        <f t="shared" si="1"/>
        <v>192423839</v>
      </c>
      <c r="K25" s="36">
        <f t="shared" si="1"/>
        <v>-3550331</v>
      </c>
      <c r="L25" s="36">
        <f t="shared" si="1"/>
        <v>-887583</v>
      </c>
      <c r="M25" s="36">
        <f t="shared" si="1"/>
        <v>810124</v>
      </c>
      <c r="N25" s="36">
        <f t="shared" si="1"/>
        <v>-3627790</v>
      </c>
      <c r="O25" s="36">
        <f t="shared" si="1"/>
        <v>-872941</v>
      </c>
      <c r="P25" s="36">
        <f t="shared" si="1"/>
        <v>-887583</v>
      </c>
      <c r="Q25" s="36">
        <f t="shared" si="1"/>
        <v>-53294</v>
      </c>
      <c r="R25" s="36">
        <f t="shared" si="1"/>
        <v>-1813818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186982231</v>
      </c>
      <c r="X25" s="36">
        <f t="shared" si="1"/>
        <v>190227986</v>
      </c>
      <c r="Y25" s="36">
        <f t="shared" si="1"/>
        <v>-3245755</v>
      </c>
      <c r="Z25" s="37">
        <f>+IF(X25&lt;&gt;0,+(Y25/X25)*100,0)</f>
        <v>-1.7062447373016925</v>
      </c>
      <c r="AA25" s="38">
        <f>SUM(AA15:AA24)</f>
        <v>194183486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195096594</v>
      </c>
      <c r="D26" s="29">
        <f>+D13+D25</f>
        <v>0</v>
      </c>
      <c r="E26" s="30">
        <f t="shared" si="2"/>
        <v>17845293</v>
      </c>
      <c r="F26" s="31">
        <f t="shared" si="2"/>
        <v>225359314</v>
      </c>
      <c r="G26" s="31">
        <f t="shared" si="2"/>
        <v>0</v>
      </c>
      <c r="H26" s="31">
        <f t="shared" si="2"/>
        <v>191578011</v>
      </c>
      <c r="I26" s="31">
        <f t="shared" si="2"/>
        <v>3280700</v>
      </c>
      <c r="J26" s="31">
        <f t="shared" si="2"/>
        <v>194858711</v>
      </c>
      <c r="K26" s="31">
        <f t="shared" si="2"/>
        <v>-468339</v>
      </c>
      <c r="L26" s="31">
        <f t="shared" si="2"/>
        <v>213783</v>
      </c>
      <c r="M26" s="31">
        <f t="shared" si="2"/>
        <v>3012769</v>
      </c>
      <c r="N26" s="31">
        <f t="shared" si="2"/>
        <v>2758213</v>
      </c>
      <c r="O26" s="31">
        <f t="shared" si="2"/>
        <v>808054</v>
      </c>
      <c r="P26" s="31">
        <f t="shared" si="2"/>
        <v>1603958</v>
      </c>
      <c r="Q26" s="31">
        <f t="shared" si="2"/>
        <v>-2892423</v>
      </c>
      <c r="R26" s="31">
        <f t="shared" si="2"/>
        <v>-480411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197136513</v>
      </c>
      <c r="X26" s="31">
        <f t="shared" si="2"/>
        <v>216709362</v>
      </c>
      <c r="Y26" s="31">
        <f t="shared" si="2"/>
        <v>-19572849</v>
      </c>
      <c r="Z26" s="32">
        <f>+IF(X26&lt;&gt;0,+(Y26/X26)*100,0)</f>
        <v>-9.0318428421195751</v>
      </c>
      <c r="AA26" s="33">
        <f>+AA13+AA25</f>
        <v>225359314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-1900000</v>
      </c>
      <c r="F32" s="20">
        <v>-650000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-250000</v>
      </c>
      <c r="Y32" s="20">
        <v>250000</v>
      </c>
      <c r="Z32" s="21">
        <v>-100</v>
      </c>
      <c r="AA32" s="22">
        <v>-650000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-1900000</v>
      </c>
      <c r="F37" s="31">
        <f t="shared" si="3"/>
        <v>-650000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-250000</v>
      </c>
      <c r="Y37" s="31">
        <f t="shared" si="3"/>
        <v>250000</v>
      </c>
      <c r="Z37" s="32">
        <f>+IF(X37&lt;&gt;0,+(Y37/X37)*100,0)</f>
        <v>-100</v>
      </c>
      <c r="AA37" s="33">
        <f>SUM(AA29:AA36)</f>
        <v>-650000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-1900000</v>
      </c>
      <c r="F44" s="31">
        <f t="shared" si="5"/>
        <v>-650000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-250000</v>
      </c>
      <c r="Y44" s="31">
        <f t="shared" si="5"/>
        <v>250000</v>
      </c>
      <c r="Z44" s="32">
        <f>+IF(X44&lt;&gt;0,+(Y44/X44)*100,0)</f>
        <v>-100</v>
      </c>
      <c r="AA44" s="33">
        <f>+AA37+AA43</f>
        <v>-650000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195096594</v>
      </c>
      <c r="D45" s="42">
        <f t="shared" si="6"/>
        <v>0</v>
      </c>
      <c r="E45" s="43">
        <f t="shared" si="6"/>
        <v>19745293</v>
      </c>
      <c r="F45" s="44">
        <f t="shared" si="6"/>
        <v>226009314</v>
      </c>
      <c r="G45" s="44">
        <f t="shared" si="6"/>
        <v>0</v>
      </c>
      <c r="H45" s="44">
        <f t="shared" si="6"/>
        <v>191578011</v>
      </c>
      <c r="I45" s="44">
        <f t="shared" si="6"/>
        <v>3280700</v>
      </c>
      <c r="J45" s="44">
        <f t="shared" si="6"/>
        <v>194858711</v>
      </c>
      <c r="K45" s="44">
        <f t="shared" si="6"/>
        <v>-468339</v>
      </c>
      <c r="L45" s="44">
        <f t="shared" si="6"/>
        <v>213783</v>
      </c>
      <c r="M45" s="44">
        <f t="shared" si="6"/>
        <v>3012769</v>
      </c>
      <c r="N45" s="44">
        <f t="shared" si="6"/>
        <v>2758213</v>
      </c>
      <c r="O45" s="44">
        <f t="shared" si="6"/>
        <v>808054</v>
      </c>
      <c r="P45" s="44">
        <f t="shared" si="6"/>
        <v>1603958</v>
      </c>
      <c r="Q45" s="44">
        <f t="shared" si="6"/>
        <v>-2892423</v>
      </c>
      <c r="R45" s="44">
        <f t="shared" si="6"/>
        <v>-480411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197136513</v>
      </c>
      <c r="X45" s="44">
        <f t="shared" si="6"/>
        <v>216959362</v>
      </c>
      <c r="Y45" s="44">
        <f t="shared" si="6"/>
        <v>-19822849</v>
      </c>
      <c r="Z45" s="45">
        <f>+IF(X45&lt;&gt;0,+(Y45/X45)*100,0)</f>
        <v>-9.1366644966443076</v>
      </c>
      <c r="AA45" s="46">
        <f>+AA26-AA44</f>
        <v>226009314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19745293</v>
      </c>
      <c r="F47" s="20">
        <v>20202520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11152568</v>
      </c>
      <c r="Y47" s="20">
        <v>-11152568</v>
      </c>
      <c r="Z47" s="47">
        <v>-100</v>
      </c>
      <c r="AA47" s="22">
        <v>20202520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19745293</v>
      </c>
      <c r="F50" s="52">
        <f t="shared" si="7"/>
        <v>20202520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11152568</v>
      </c>
      <c r="Y50" s="52">
        <f t="shared" si="7"/>
        <v>-11152568</v>
      </c>
      <c r="Z50" s="53">
        <f>+IF(X50&lt;&gt;0,+(Y50/X50)*100,0)</f>
        <v>-100</v>
      </c>
      <c r="AA50" s="54">
        <f>SUM(AA47:AA49)</f>
        <v>20202520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-387090</v>
      </c>
      <c r="D6" s="18"/>
      <c r="E6" s="19">
        <v>-4475645</v>
      </c>
      <c r="F6" s="20">
        <v>-5420058</v>
      </c>
      <c r="G6" s="20"/>
      <c r="H6" s="20">
        <v>3865</v>
      </c>
      <c r="I6" s="20"/>
      <c r="J6" s="20">
        <v>3865</v>
      </c>
      <c r="K6" s="20"/>
      <c r="L6" s="20">
        <v>378428</v>
      </c>
      <c r="M6" s="20">
        <v>138636</v>
      </c>
      <c r="N6" s="20">
        <v>517064</v>
      </c>
      <c r="O6" s="20">
        <v>225814</v>
      </c>
      <c r="P6" s="20">
        <v>117066</v>
      </c>
      <c r="Q6" s="20">
        <v>258920</v>
      </c>
      <c r="R6" s="20">
        <v>601800</v>
      </c>
      <c r="S6" s="20"/>
      <c r="T6" s="20"/>
      <c r="U6" s="20"/>
      <c r="V6" s="20"/>
      <c r="W6" s="20">
        <v>1122729</v>
      </c>
      <c r="X6" s="20">
        <v>-4065039</v>
      </c>
      <c r="Y6" s="20">
        <v>5187768</v>
      </c>
      <c r="Z6" s="21">
        <v>-127.61914461337271</v>
      </c>
      <c r="AA6" s="22">
        <v>-5420058</v>
      </c>
    </row>
    <row r="7" spans="1:27" x14ac:dyDescent="0.25">
      <c r="A7" s="23" t="s">
        <v>35</v>
      </c>
      <c r="B7" s="17" t="s">
        <v>32</v>
      </c>
      <c r="C7" s="18">
        <v>4216084</v>
      </c>
      <c r="D7" s="18"/>
      <c r="E7" s="19">
        <v>-273429</v>
      </c>
      <c r="F7" s="20">
        <v>-273429</v>
      </c>
      <c r="G7" s="20"/>
      <c r="H7" s="20">
        <v>-3865</v>
      </c>
      <c r="I7" s="20"/>
      <c r="J7" s="20">
        <v>-3865</v>
      </c>
      <c r="K7" s="20"/>
      <c r="L7" s="20">
        <v>469845</v>
      </c>
      <c r="M7" s="20">
        <v>285741</v>
      </c>
      <c r="N7" s="20">
        <v>755586</v>
      </c>
      <c r="O7" s="20">
        <v>191747</v>
      </c>
      <c r="P7" s="20">
        <v>238653</v>
      </c>
      <c r="Q7" s="20">
        <v>232149</v>
      </c>
      <c r="R7" s="20">
        <v>662549</v>
      </c>
      <c r="S7" s="20"/>
      <c r="T7" s="20"/>
      <c r="U7" s="20"/>
      <c r="V7" s="20"/>
      <c r="W7" s="20">
        <v>1414270</v>
      </c>
      <c r="X7" s="20">
        <v>-205074</v>
      </c>
      <c r="Y7" s="20">
        <v>1619344</v>
      </c>
      <c r="Z7" s="21">
        <v>-789.63886206930181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3828994</v>
      </c>
      <c r="D13" s="29">
        <f>SUM(D6:D12)</f>
        <v>0</v>
      </c>
      <c r="E13" s="30">
        <f t="shared" si="0"/>
        <v>-4749074</v>
      </c>
      <c r="F13" s="31">
        <f t="shared" si="0"/>
        <v>-5693487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848273</v>
      </c>
      <c r="M13" s="31">
        <f t="shared" si="0"/>
        <v>424377</v>
      </c>
      <c r="N13" s="31">
        <f t="shared" si="0"/>
        <v>1272650</v>
      </c>
      <c r="O13" s="31">
        <f t="shared" si="0"/>
        <v>417561</v>
      </c>
      <c r="P13" s="31">
        <f t="shared" si="0"/>
        <v>355719</v>
      </c>
      <c r="Q13" s="31">
        <f t="shared" si="0"/>
        <v>491069</v>
      </c>
      <c r="R13" s="31">
        <f t="shared" si="0"/>
        <v>1264349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2536999</v>
      </c>
      <c r="X13" s="31">
        <f t="shared" si="0"/>
        <v>-4270113</v>
      </c>
      <c r="Y13" s="31">
        <f t="shared" si="0"/>
        <v>6807112</v>
      </c>
      <c r="Z13" s="32">
        <f>+IF(X13&lt;&gt;0,+(Y13/X13)*100,0)</f>
        <v>-159.41292420130333</v>
      </c>
      <c r="AA13" s="33">
        <f>SUM(AA6:AA12)</f>
        <v>-5693487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6342025</v>
      </c>
      <c r="F17" s="20">
        <v>5820025</v>
      </c>
      <c r="G17" s="24">
        <v>6933888</v>
      </c>
      <c r="H17" s="24"/>
      <c r="I17" s="24"/>
      <c r="J17" s="20">
        <v>6933888</v>
      </c>
      <c r="K17" s="24">
        <v>851862</v>
      </c>
      <c r="L17" s="24">
        <v>764390</v>
      </c>
      <c r="M17" s="20">
        <v>144495</v>
      </c>
      <c r="N17" s="24">
        <v>1760747</v>
      </c>
      <c r="O17" s="24">
        <v>333332</v>
      </c>
      <c r="P17" s="24">
        <v>1487252</v>
      </c>
      <c r="Q17" s="20">
        <v>1244611</v>
      </c>
      <c r="R17" s="24">
        <v>3065195</v>
      </c>
      <c r="S17" s="24"/>
      <c r="T17" s="20"/>
      <c r="U17" s="24"/>
      <c r="V17" s="24"/>
      <c r="W17" s="24">
        <v>11759830</v>
      </c>
      <c r="X17" s="20">
        <v>4365018</v>
      </c>
      <c r="Y17" s="24">
        <v>7394812</v>
      </c>
      <c r="Z17" s="25">
        <v>169.41080197149245</v>
      </c>
      <c r="AA17" s="26">
        <v>5820025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6342025</v>
      </c>
      <c r="F25" s="36">
        <f t="shared" si="1"/>
        <v>5820025</v>
      </c>
      <c r="G25" s="36">
        <f t="shared" si="1"/>
        <v>6933888</v>
      </c>
      <c r="H25" s="36">
        <f t="shared" si="1"/>
        <v>0</v>
      </c>
      <c r="I25" s="36">
        <f t="shared" si="1"/>
        <v>0</v>
      </c>
      <c r="J25" s="36">
        <f t="shared" si="1"/>
        <v>6933888</v>
      </c>
      <c r="K25" s="36">
        <f t="shared" si="1"/>
        <v>851862</v>
      </c>
      <c r="L25" s="36">
        <f t="shared" si="1"/>
        <v>764390</v>
      </c>
      <c r="M25" s="36">
        <f t="shared" si="1"/>
        <v>144495</v>
      </c>
      <c r="N25" s="36">
        <f t="shared" si="1"/>
        <v>1760747</v>
      </c>
      <c r="O25" s="36">
        <f t="shared" si="1"/>
        <v>333332</v>
      </c>
      <c r="P25" s="36">
        <f t="shared" si="1"/>
        <v>1487252</v>
      </c>
      <c r="Q25" s="36">
        <f t="shared" si="1"/>
        <v>1244611</v>
      </c>
      <c r="R25" s="36">
        <f t="shared" si="1"/>
        <v>3065195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11759830</v>
      </c>
      <c r="X25" s="36">
        <f t="shared" si="1"/>
        <v>4365018</v>
      </c>
      <c r="Y25" s="36">
        <f t="shared" si="1"/>
        <v>7394812</v>
      </c>
      <c r="Z25" s="37">
        <f>+IF(X25&lt;&gt;0,+(Y25/X25)*100,0)</f>
        <v>169.41080197149245</v>
      </c>
      <c r="AA25" s="38">
        <f>SUM(AA15:AA24)</f>
        <v>5820025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3828994</v>
      </c>
      <c r="D26" s="29">
        <f>+D13+D25</f>
        <v>0</v>
      </c>
      <c r="E26" s="30">
        <f t="shared" si="2"/>
        <v>1592951</v>
      </c>
      <c r="F26" s="31">
        <f t="shared" si="2"/>
        <v>126538</v>
      </c>
      <c r="G26" s="31">
        <f t="shared" si="2"/>
        <v>6933888</v>
      </c>
      <c r="H26" s="31">
        <f t="shared" si="2"/>
        <v>0</v>
      </c>
      <c r="I26" s="31">
        <f t="shared" si="2"/>
        <v>0</v>
      </c>
      <c r="J26" s="31">
        <f t="shared" si="2"/>
        <v>6933888</v>
      </c>
      <c r="K26" s="31">
        <f t="shared" si="2"/>
        <v>851862</v>
      </c>
      <c r="L26" s="31">
        <f t="shared" si="2"/>
        <v>1612663</v>
      </c>
      <c r="M26" s="31">
        <f t="shared" si="2"/>
        <v>568872</v>
      </c>
      <c r="N26" s="31">
        <f t="shared" si="2"/>
        <v>3033397</v>
      </c>
      <c r="O26" s="31">
        <f t="shared" si="2"/>
        <v>750893</v>
      </c>
      <c r="P26" s="31">
        <f t="shared" si="2"/>
        <v>1842971</v>
      </c>
      <c r="Q26" s="31">
        <f t="shared" si="2"/>
        <v>1735680</v>
      </c>
      <c r="R26" s="31">
        <f t="shared" si="2"/>
        <v>4329544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14296829</v>
      </c>
      <c r="X26" s="31">
        <f t="shared" si="2"/>
        <v>94905</v>
      </c>
      <c r="Y26" s="31">
        <f t="shared" si="2"/>
        <v>14201924</v>
      </c>
      <c r="Z26" s="32">
        <f>+IF(X26&lt;&gt;0,+(Y26/X26)*100,0)</f>
        <v>14964.358042252781</v>
      </c>
      <c r="AA26" s="33">
        <f>+AA13+AA25</f>
        <v>126538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-4800834</v>
      </c>
      <c r="D32" s="18"/>
      <c r="E32" s="19"/>
      <c r="F32" s="20"/>
      <c r="G32" s="20">
        <v>-20769047</v>
      </c>
      <c r="H32" s="20"/>
      <c r="I32" s="20">
        <v>170644</v>
      </c>
      <c r="J32" s="20">
        <v>-20598403</v>
      </c>
      <c r="K32" s="20">
        <v>1051673</v>
      </c>
      <c r="L32" s="20">
        <v>969648</v>
      </c>
      <c r="M32" s="20">
        <v>516796</v>
      </c>
      <c r="N32" s="20">
        <v>2538117</v>
      </c>
      <c r="O32" s="20">
        <v>243022</v>
      </c>
      <c r="P32" s="20">
        <v>1678002</v>
      </c>
      <c r="Q32" s="20">
        <v>1470366</v>
      </c>
      <c r="R32" s="20">
        <v>3391390</v>
      </c>
      <c r="S32" s="20"/>
      <c r="T32" s="20"/>
      <c r="U32" s="20"/>
      <c r="V32" s="20"/>
      <c r="W32" s="20">
        <v>-14668896</v>
      </c>
      <c r="X32" s="20"/>
      <c r="Y32" s="20">
        <v>-14668896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-4800834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-20769047</v>
      </c>
      <c r="H37" s="31">
        <f t="shared" si="3"/>
        <v>0</v>
      </c>
      <c r="I37" s="31">
        <f t="shared" si="3"/>
        <v>170644</v>
      </c>
      <c r="J37" s="31">
        <f t="shared" si="3"/>
        <v>-20598403</v>
      </c>
      <c r="K37" s="31">
        <f t="shared" si="3"/>
        <v>1051673</v>
      </c>
      <c r="L37" s="31">
        <f t="shared" si="3"/>
        <v>969648</v>
      </c>
      <c r="M37" s="31">
        <f t="shared" si="3"/>
        <v>516796</v>
      </c>
      <c r="N37" s="31">
        <f t="shared" si="3"/>
        <v>2538117</v>
      </c>
      <c r="O37" s="31">
        <f t="shared" si="3"/>
        <v>243022</v>
      </c>
      <c r="P37" s="31">
        <f t="shared" si="3"/>
        <v>1678002</v>
      </c>
      <c r="Q37" s="31">
        <f t="shared" si="3"/>
        <v>1470366</v>
      </c>
      <c r="R37" s="31">
        <f t="shared" si="3"/>
        <v>3391390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-14668896</v>
      </c>
      <c r="X37" s="31">
        <f t="shared" si="3"/>
        <v>0</v>
      </c>
      <c r="Y37" s="31">
        <f t="shared" si="3"/>
        <v>-14668896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-4800834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-20769047</v>
      </c>
      <c r="H44" s="31">
        <f t="shared" si="5"/>
        <v>0</v>
      </c>
      <c r="I44" s="31">
        <f t="shared" si="5"/>
        <v>170644</v>
      </c>
      <c r="J44" s="31">
        <f t="shared" si="5"/>
        <v>-20598403</v>
      </c>
      <c r="K44" s="31">
        <f t="shared" si="5"/>
        <v>1051673</v>
      </c>
      <c r="L44" s="31">
        <f t="shared" si="5"/>
        <v>969648</v>
      </c>
      <c r="M44" s="31">
        <f t="shared" si="5"/>
        <v>516796</v>
      </c>
      <c r="N44" s="31">
        <f t="shared" si="5"/>
        <v>2538117</v>
      </c>
      <c r="O44" s="31">
        <f t="shared" si="5"/>
        <v>243022</v>
      </c>
      <c r="P44" s="31">
        <f t="shared" si="5"/>
        <v>1678002</v>
      </c>
      <c r="Q44" s="31">
        <f t="shared" si="5"/>
        <v>1470366</v>
      </c>
      <c r="R44" s="31">
        <f t="shared" si="5"/>
        <v>3391390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-14668896</v>
      </c>
      <c r="X44" s="31">
        <f t="shared" si="5"/>
        <v>0</v>
      </c>
      <c r="Y44" s="31">
        <f t="shared" si="5"/>
        <v>-14668896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8629828</v>
      </c>
      <c r="D45" s="42">
        <f t="shared" si="6"/>
        <v>0</v>
      </c>
      <c r="E45" s="43">
        <f t="shared" si="6"/>
        <v>1592951</v>
      </c>
      <c r="F45" s="44">
        <f t="shared" si="6"/>
        <v>126538</v>
      </c>
      <c r="G45" s="44">
        <f t="shared" si="6"/>
        <v>27702935</v>
      </c>
      <c r="H45" s="44">
        <f t="shared" si="6"/>
        <v>0</v>
      </c>
      <c r="I45" s="44">
        <f t="shared" si="6"/>
        <v>-170644</v>
      </c>
      <c r="J45" s="44">
        <f t="shared" si="6"/>
        <v>27532291</v>
      </c>
      <c r="K45" s="44">
        <f t="shared" si="6"/>
        <v>-199811</v>
      </c>
      <c r="L45" s="44">
        <f t="shared" si="6"/>
        <v>643015</v>
      </c>
      <c r="M45" s="44">
        <f t="shared" si="6"/>
        <v>52076</v>
      </c>
      <c r="N45" s="44">
        <f t="shared" si="6"/>
        <v>495280</v>
      </c>
      <c r="O45" s="44">
        <f t="shared" si="6"/>
        <v>507871</v>
      </c>
      <c r="P45" s="44">
        <f t="shared" si="6"/>
        <v>164969</v>
      </c>
      <c r="Q45" s="44">
        <f t="shared" si="6"/>
        <v>265314</v>
      </c>
      <c r="R45" s="44">
        <f t="shared" si="6"/>
        <v>938154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28965725</v>
      </c>
      <c r="X45" s="44">
        <f t="shared" si="6"/>
        <v>94905</v>
      </c>
      <c r="Y45" s="44">
        <f t="shared" si="6"/>
        <v>28870820</v>
      </c>
      <c r="Z45" s="45">
        <f>+IF(X45&lt;&gt;0,+(Y45/X45)*100,0)</f>
        <v>30420.757599704968</v>
      </c>
      <c r="AA45" s="46">
        <f>+AA26-AA44</f>
        <v>126538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13519212</v>
      </c>
      <c r="D6" s="18"/>
      <c r="E6" s="19">
        <v>8273005</v>
      </c>
      <c r="F6" s="20">
        <v>-35148331</v>
      </c>
      <c r="G6" s="20">
        <v>1022779</v>
      </c>
      <c r="H6" s="20">
        <v>1484287</v>
      </c>
      <c r="I6" s="20">
        <v>2965133</v>
      </c>
      <c r="J6" s="20">
        <v>5472199</v>
      </c>
      <c r="K6" s="20">
        <v>1102608</v>
      </c>
      <c r="L6" s="20">
        <v>1230765</v>
      </c>
      <c r="M6" s="20">
        <v>1304805</v>
      </c>
      <c r="N6" s="20">
        <v>3638178</v>
      </c>
      <c r="O6" s="20">
        <v>1256974</v>
      </c>
      <c r="P6" s="20">
        <v>1059761</v>
      </c>
      <c r="Q6" s="20"/>
      <c r="R6" s="20">
        <v>2316735</v>
      </c>
      <c r="S6" s="20"/>
      <c r="T6" s="20"/>
      <c r="U6" s="20"/>
      <c r="V6" s="20"/>
      <c r="W6" s="20">
        <v>11427112</v>
      </c>
      <c r="X6" s="20">
        <v>-26361252</v>
      </c>
      <c r="Y6" s="20">
        <v>37788364</v>
      </c>
      <c r="Z6" s="21">
        <v>-143.34813839646159</v>
      </c>
      <c r="AA6" s="22">
        <v>-35148331</v>
      </c>
    </row>
    <row r="7" spans="1:27" x14ac:dyDescent="0.25">
      <c r="A7" s="23" t="s">
        <v>35</v>
      </c>
      <c r="B7" s="17" t="s">
        <v>32</v>
      </c>
      <c r="C7" s="18">
        <v>2830106</v>
      </c>
      <c r="D7" s="18"/>
      <c r="E7" s="19">
        <v>-5412451</v>
      </c>
      <c r="F7" s="20">
        <v>3835598</v>
      </c>
      <c r="G7" s="20">
        <v>464951</v>
      </c>
      <c r="H7" s="20">
        <v>-82545</v>
      </c>
      <c r="I7" s="20">
        <v>444467</v>
      </c>
      <c r="J7" s="20">
        <v>826873</v>
      </c>
      <c r="K7" s="20">
        <v>343286</v>
      </c>
      <c r="L7" s="20">
        <v>102275</v>
      </c>
      <c r="M7" s="20">
        <v>338903</v>
      </c>
      <c r="N7" s="20">
        <v>784464</v>
      </c>
      <c r="O7" s="20">
        <v>289059</v>
      </c>
      <c r="P7" s="20">
        <v>321533</v>
      </c>
      <c r="Q7" s="20">
        <v>1092632</v>
      </c>
      <c r="R7" s="20">
        <v>1703224</v>
      </c>
      <c r="S7" s="20"/>
      <c r="T7" s="20"/>
      <c r="U7" s="20"/>
      <c r="V7" s="20"/>
      <c r="W7" s="20">
        <v>3314561</v>
      </c>
      <c r="X7" s="20">
        <v>2876697</v>
      </c>
      <c r="Y7" s="20">
        <v>437864</v>
      </c>
      <c r="Z7" s="21">
        <v>15.221067773213514</v>
      </c>
      <c r="AA7" s="22">
        <v>3835598</v>
      </c>
    </row>
    <row r="8" spans="1:27" x14ac:dyDescent="0.25">
      <c r="A8" s="23" t="s">
        <v>36</v>
      </c>
      <c r="B8" s="17" t="s">
        <v>32</v>
      </c>
      <c r="C8" s="18">
        <v>-297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-81663</v>
      </c>
      <c r="D10" s="18"/>
      <c r="E10" s="19"/>
      <c r="F10" s="20"/>
      <c r="G10" s="20"/>
      <c r="H10" s="20"/>
      <c r="I10" s="20">
        <v>-4933</v>
      </c>
      <c r="J10" s="20">
        <v>-4933</v>
      </c>
      <c r="K10" s="20">
        <v>-8</v>
      </c>
      <c r="L10" s="20"/>
      <c r="M10" s="20"/>
      <c r="N10" s="20">
        <v>-8</v>
      </c>
      <c r="O10" s="20">
        <v>-13560</v>
      </c>
      <c r="P10" s="20">
        <v>-14499</v>
      </c>
      <c r="Q10" s="20"/>
      <c r="R10" s="20">
        <v>-28059</v>
      </c>
      <c r="S10" s="20"/>
      <c r="T10" s="20"/>
      <c r="U10" s="20"/>
      <c r="V10" s="20"/>
      <c r="W10" s="20">
        <v>-33000</v>
      </c>
      <c r="X10" s="20"/>
      <c r="Y10" s="20">
        <v>-33000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16267358</v>
      </c>
      <c r="D13" s="29">
        <f>SUM(D6:D12)</f>
        <v>0</v>
      </c>
      <c r="E13" s="30">
        <f t="shared" si="0"/>
        <v>2860554</v>
      </c>
      <c r="F13" s="31">
        <f t="shared" si="0"/>
        <v>-31312733</v>
      </c>
      <c r="G13" s="31">
        <f t="shared" si="0"/>
        <v>1487730</v>
      </c>
      <c r="H13" s="31">
        <f t="shared" si="0"/>
        <v>1401742</v>
      </c>
      <c r="I13" s="31">
        <f t="shared" si="0"/>
        <v>3404667</v>
      </c>
      <c r="J13" s="31">
        <f t="shared" si="0"/>
        <v>6294139</v>
      </c>
      <c r="K13" s="31">
        <f t="shared" si="0"/>
        <v>1445886</v>
      </c>
      <c r="L13" s="31">
        <f t="shared" si="0"/>
        <v>1333040</v>
      </c>
      <c r="M13" s="31">
        <f t="shared" si="0"/>
        <v>1643708</v>
      </c>
      <c r="N13" s="31">
        <f t="shared" si="0"/>
        <v>4422634</v>
      </c>
      <c r="O13" s="31">
        <f t="shared" si="0"/>
        <v>1532473</v>
      </c>
      <c r="P13" s="31">
        <f t="shared" si="0"/>
        <v>1366795</v>
      </c>
      <c r="Q13" s="31">
        <f t="shared" si="0"/>
        <v>1092632</v>
      </c>
      <c r="R13" s="31">
        <f t="shared" si="0"/>
        <v>3991900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14708673</v>
      </c>
      <c r="X13" s="31">
        <f t="shared" si="0"/>
        <v>-23484555</v>
      </c>
      <c r="Y13" s="31">
        <f t="shared" si="0"/>
        <v>38193228</v>
      </c>
      <c r="Z13" s="32">
        <f>+IF(X13&lt;&gt;0,+(Y13/X13)*100,0)</f>
        <v>-162.6312612693747</v>
      </c>
      <c r="AA13" s="33">
        <f>SUM(AA6:AA12)</f>
        <v>-31312733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-3808596</v>
      </c>
      <c r="D17" s="18"/>
      <c r="E17" s="19">
        <v>28947757</v>
      </c>
      <c r="F17" s="20">
        <v>29422691</v>
      </c>
      <c r="G17" s="24"/>
      <c r="H17" s="24"/>
      <c r="I17" s="24"/>
      <c r="J17" s="20"/>
      <c r="K17" s="24"/>
      <c r="L17" s="24">
        <v>1911158</v>
      </c>
      <c r="M17" s="20">
        <v>569824</v>
      </c>
      <c r="N17" s="24">
        <v>2480982</v>
      </c>
      <c r="O17" s="24"/>
      <c r="P17" s="24">
        <v>366323</v>
      </c>
      <c r="Q17" s="20">
        <v>2001460</v>
      </c>
      <c r="R17" s="24">
        <v>2367783</v>
      </c>
      <c r="S17" s="24"/>
      <c r="T17" s="20"/>
      <c r="U17" s="24"/>
      <c r="V17" s="24"/>
      <c r="W17" s="24">
        <v>4848765</v>
      </c>
      <c r="X17" s="20">
        <v>22067019</v>
      </c>
      <c r="Y17" s="24">
        <v>-17218254</v>
      </c>
      <c r="Z17" s="25">
        <v>-78.027095549244791</v>
      </c>
      <c r="AA17" s="26">
        <v>29422691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-3808596</v>
      </c>
      <c r="D25" s="29">
        <f t="shared" ref="D25:Y25" si="1">SUM(D15:D24)</f>
        <v>0</v>
      </c>
      <c r="E25" s="35">
        <f t="shared" si="1"/>
        <v>28947757</v>
      </c>
      <c r="F25" s="36">
        <f t="shared" si="1"/>
        <v>29422691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1911158</v>
      </c>
      <c r="M25" s="36">
        <f t="shared" si="1"/>
        <v>569824</v>
      </c>
      <c r="N25" s="36">
        <f t="shared" si="1"/>
        <v>2480982</v>
      </c>
      <c r="O25" s="36">
        <f t="shared" si="1"/>
        <v>0</v>
      </c>
      <c r="P25" s="36">
        <f t="shared" si="1"/>
        <v>366323</v>
      </c>
      <c r="Q25" s="36">
        <f t="shared" si="1"/>
        <v>2001460</v>
      </c>
      <c r="R25" s="36">
        <f t="shared" si="1"/>
        <v>2367783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4848765</v>
      </c>
      <c r="X25" s="36">
        <f t="shared" si="1"/>
        <v>22067019</v>
      </c>
      <c r="Y25" s="36">
        <f t="shared" si="1"/>
        <v>-17218254</v>
      </c>
      <c r="Z25" s="37">
        <f>+IF(X25&lt;&gt;0,+(Y25/X25)*100,0)</f>
        <v>-78.027095549244791</v>
      </c>
      <c r="AA25" s="38">
        <f>SUM(AA15:AA24)</f>
        <v>29422691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12458762</v>
      </c>
      <c r="D26" s="29">
        <f>+D13+D25</f>
        <v>0</v>
      </c>
      <c r="E26" s="30">
        <f t="shared" si="2"/>
        <v>31808311</v>
      </c>
      <c r="F26" s="31">
        <f t="shared" si="2"/>
        <v>-1890042</v>
      </c>
      <c r="G26" s="31">
        <f t="shared" si="2"/>
        <v>1487730</v>
      </c>
      <c r="H26" s="31">
        <f t="shared" si="2"/>
        <v>1401742</v>
      </c>
      <c r="I26" s="31">
        <f t="shared" si="2"/>
        <v>3404667</v>
      </c>
      <c r="J26" s="31">
        <f t="shared" si="2"/>
        <v>6294139</v>
      </c>
      <c r="K26" s="31">
        <f t="shared" si="2"/>
        <v>1445886</v>
      </c>
      <c r="L26" s="31">
        <f t="shared" si="2"/>
        <v>3244198</v>
      </c>
      <c r="M26" s="31">
        <f t="shared" si="2"/>
        <v>2213532</v>
      </c>
      <c r="N26" s="31">
        <f t="shared" si="2"/>
        <v>6903616</v>
      </c>
      <c r="O26" s="31">
        <f t="shared" si="2"/>
        <v>1532473</v>
      </c>
      <c r="P26" s="31">
        <f t="shared" si="2"/>
        <v>1733118</v>
      </c>
      <c r="Q26" s="31">
        <f t="shared" si="2"/>
        <v>3094092</v>
      </c>
      <c r="R26" s="31">
        <f t="shared" si="2"/>
        <v>6359683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19557438</v>
      </c>
      <c r="X26" s="31">
        <f t="shared" si="2"/>
        <v>-1417536</v>
      </c>
      <c r="Y26" s="31">
        <f t="shared" si="2"/>
        <v>20974974</v>
      </c>
      <c r="Z26" s="32">
        <f>+IF(X26&lt;&gt;0,+(Y26/X26)*100,0)</f>
        <v>-1479.6783997020182</v>
      </c>
      <c r="AA26" s="33">
        <f>+AA13+AA25</f>
        <v>-1890042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11022279</v>
      </c>
      <c r="D32" s="18"/>
      <c r="E32" s="19"/>
      <c r="F32" s="20">
        <v>29793236</v>
      </c>
      <c r="G32" s="20">
        <v>589550</v>
      </c>
      <c r="H32" s="20">
        <v>688147</v>
      </c>
      <c r="I32" s="20">
        <v>651476</v>
      </c>
      <c r="J32" s="20">
        <v>1929173</v>
      </c>
      <c r="K32" s="20">
        <v>819860</v>
      </c>
      <c r="L32" s="20">
        <v>2701882</v>
      </c>
      <c r="M32" s="20">
        <v>1732130</v>
      </c>
      <c r="N32" s="20">
        <v>5253872</v>
      </c>
      <c r="O32" s="20">
        <v>880255</v>
      </c>
      <c r="P32" s="20">
        <v>1003391</v>
      </c>
      <c r="Q32" s="20">
        <v>213275</v>
      </c>
      <c r="R32" s="20">
        <v>2096921</v>
      </c>
      <c r="S32" s="20"/>
      <c r="T32" s="20"/>
      <c r="U32" s="20"/>
      <c r="V32" s="20"/>
      <c r="W32" s="20">
        <v>9279966</v>
      </c>
      <c r="X32" s="20">
        <v>22344930</v>
      </c>
      <c r="Y32" s="20">
        <v>-13064964</v>
      </c>
      <c r="Z32" s="21">
        <v>-58.469478311187373</v>
      </c>
      <c r="AA32" s="22">
        <v>29793236</v>
      </c>
    </row>
    <row r="33" spans="1:27" x14ac:dyDescent="0.25">
      <c r="A33" s="23" t="s">
        <v>60</v>
      </c>
      <c r="B33" s="17" t="s">
        <v>32</v>
      </c>
      <c r="C33" s="18">
        <v>-4785794</v>
      </c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>
        <v>7802168</v>
      </c>
      <c r="M33" s="20">
        <v>-655297</v>
      </c>
      <c r="N33" s="20">
        <v>7146871</v>
      </c>
      <c r="O33" s="20"/>
      <c r="P33" s="20">
        <v>-421271</v>
      </c>
      <c r="Q33" s="20">
        <v>5970321</v>
      </c>
      <c r="R33" s="20">
        <v>5549050</v>
      </c>
      <c r="S33" s="20"/>
      <c r="T33" s="20"/>
      <c r="U33" s="20"/>
      <c r="V33" s="20"/>
      <c r="W33" s="20">
        <v>14695921</v>
      </c>
      <c r="X33" s="20"/>
      <c r="Y33" s="20">
        <v>14695921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6236485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29793236</v>
      </c>
      <c r="G37" s="31">
        <f t="shared" si="3"/>
        <v>589550</v>
      </c>
      <c r="H37" s="31">
        <f t="shared" si="3"/>
        <v>688147</v>
      </c>
      <c r="I37" s="31">
        <f t="shared" si="3"/>
        <v>2651476</v>
      </c>
      <c r="J37" s="31">
        <f t="shared" si="3"/>
        <v>3929173</v>
      </c>
      <c r="K37" s="31">
        <f t="shared" si="3"/>
        <v>819860</v>
      </c>
      <c r="L37" s="31">
        <f t="shared" si="3"/>
        <v>10504050</v>
      </c>
      <c r="M37" s="31">
        <f t="shared" si="3"/>
        <v>1076833</v>
      </c>
      <c r="N37" s="31">
        <f t="shared" si="3"/>
        <v>12400743</v>
      </c>
      <c r="O37" s="31">
        <f t="shared" si="3"/>
        <v>880255</v>
      </c>
      <c r="P37" s="31">
        <f t="shared" si="3"/>
        <v>582120</v>
      </c>
      <c r="Q37" s="31">
        <f t="shared" si="3"/>
        <v>6183596</v>
      </c>
      <c r="R37" s="31">
        <f t="shared" si="3"/>
        <v>7645971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23975887</v>
      </c>
      <c r="X37" s="31">
        <f t="shared" si="3"/>
        <v>22344930</v>
      </c>
      <c r="Y37" s="31">
        <f t="shared" si="3"/>
        <v>1630957</v>
      </c>
      <c r="Z37" s="32">
        <f>+IF(X37&lt;&gt;0,+(Y37/X37)*100,0)</f>
        <v>7.2990025030286514</v>
      </c>
      <c r="AA37" s="33">
        <f>SUM(AA29:AA36)</f>
        <v>29793236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6236485</v>
      </c>
      <c r="D44" s="29">
        <f>+D37+D43</f>
        <v>0</v>
      </c>
      <c r="E44" s="30">
        <f t="shared" si="5"/>
        <v>0</v>
      </c>
      <c r="F44" s="31">
        <f t="shared" si="5"/>
        <v>29793236</v>
      </c>
      <c r="G44" s="31">
        <f t="shared" si="5"/>
        <v>589550</v>
      </c>
      <c r="H44" s="31">
        <f t="shared" si="5"/>
        <v>688147</v>
      </c>
      <c r="I44" s="31">
        <f t="shared" si="5"/>
        <v>2651476</v>
      </c>
      <c r="J44" s="31">
        <f t="shared" si="5"/>
        <v>3929173</v>
      </c>
      <c r="K44" s="31">
        <f t="shared" si="5"/>
        <v>819860</v>
      </c>
      <c r="L44" s="31">
        <f t="shared" si="5"/>
        <v>10504050</v>
      </c>
      <c r="M44" s="31">
        <f t="shared" si="5"/>
        <v>1076833</v>
      </c>
      <c r="N44" s="31">
        <f t="shared" si="5"/>
        <v>12400743</v>
      </c>
      <c r="O44" s="31">
        <f t="shared" si="5"/>
        <v>880255</v>
      </c>
      <c r="P44" s="31">
        <f t="shared" si="5"/>
        <v>582120</v>
      </c>
      <c r="Q44" s="31">
        <f t="shared" si="5"/>
        <v>6183596</v>
      </c>
      <c r="R44" s="31">
        <f t="shared" si="5"/>
        <v>7645971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23975887</v>
      </c>
      <c r="X44" s="31">
        <f t="shared" si="5"/>
        <v>22344930</v>
      </c>
      <c r="Y44" s="31">
        <f t="shared" si="5"/>
        <v>1630957</v>
      </c>
      <c r="Z44" s="32">
        <f>+IF(X44&lt;&gt;0,+(Y44/X44)*100,0)</f>
        <v>7.2990025030286514</v>
      </c>
      <c r="AA44" s="33">
        <f>+AA37+AA43</f>
        <v>29793236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6222277</v>
      </c>
      <c r="D45" s="42">
        <f t="shared" si="6"/>
        <v>0</v>
      </c>
      <c r="E45" s="43">
        <f t="shared" si="6"/>
        <v>31808311</v>
      </c>
      <c r="F45" s="44">
        <f t="shared" si="6"/>
        <v>-31683278</v>
      </c>
      <c r="G45" s="44">
        <f t="shared" si="6"/>
        <v>898180</v>
      </c>
      <c r="H45" s="44">
        <f t="shared" si="6"/>
        <v>713595</v>
      </c>
      <c r="I45" s="44">
        <f t="shared" si="6"/>
        <v>753191</v>
      </c>
      <c r="J45" s="44">
        <f t="shared" si="6"/>
        <v>2364966</v>
      </c>
      <c r="K45" s="44">
        <f t="shared" si="6"/>
        <v>626026</v>
      </c>
      <c r="L45" s="44">
        <f t="shared" si="6"/>
        <v>-7259852</v>
      </c>
      <c r="M45" s="44">
        <f t="shared" si="6"/>
        <v>1136699</v>
      </c>
      <c r="N45" s="44">
        <f t="shared" si="6"/>
        <v>-5497127</v>
      </c>
      <c r="O45" s="44">
        <f t="shared" si="6"/>
        <v>652218</v>
      </c>
      <c r="P45" s="44">
        <f t="shared" si="6"/>
        <v>1150998</v>
      </c>
      <c r="Q45" s="44">
        <f t="shared" si="6"/>
        <v>-3089504</v>
      </c>
      <c r="R45" s="44">
        <f t="shared" si="6"/>
        <v>-1286288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-4418449</v>
      </c>
      <c r="X45" s="44">
        <f t="shared" si="6"/>
        <v>-23762466</v>
      </c>
      <c r="Y45" s="44">
        <f t="shared" si="6"/>
        <v>19344017</v>
      </c>
      <c r="Z45" s="45">
        <f>+IF(X45&lt;&gt;0,+(Y45/X45)*100,0)</f>
        <v>-81.405764031393034</v>
      </c>
      <c r="AA45" s="46">
        <f>+AA26-AA44</f>
        <v>-31683278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16681954</v>
      </c>
      <c r="D17" s="18"/>
      <c r="E17" s="19">
        <v>25359321</v>
      </c>
      <c r="F17" s="20">
        <v>24818321</v>
      </c>
      <c r="G17" s="24"/>
      <c r="H17" s="24">
        <v>16681954</v>
      </c>
      <c r="I17" s="24"/>
      <c r="J17" s="20">
        <v>16681954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16681954</v>
      </c>
      <c r="X17" s="20">
        <v>18803093</v>
      </c>
      <c r="Y17" s="24">
        <v>-2121139</v>
      </c>
      <c r="Z17" s="25">
        <v>-11.280798323977868</v>
      </c>
      <c r="AA17" s="26">
        <v>24818321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16681954</v>
      </c>
      <c r="D25" s="29">
        <f t="shared" ref="D25:Y25" si="1">SUM(D15:D24)</f>
        <v>0</v>
      </c>
      <c r="E25" s="35">
        <f t="shared" si="1"/>
        <v>25359321</v>
      </c>
      <c r="F25" s="36">
        <f t="shared" si="1"/>
        <v>24818321</v>
      </c>
      <c r="G25" s="36">
        <f t="shared" si="1"/>
        <v>0</v>
      </c>
      <c r="H25" s="36">
        <f t="shared" si="1"/>
        <v>16681954</v>
      </c>
      <c r="I25" s="36">
        <f t="shared" si="1"/>
        <v>0</v>
      </c>
      <c r="J25" s="36">
        <f t="shared" si="1"/>
        <v>16681954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16681954</v>
      </c>
      <c r="X25" s="36">
        <f t="shared" si="1"/>
        <v>18803093</v>
      </c>
      <c r="Y25" s="36">
        <f t="shared" si="1"/>
        <v>-2121139</v>
      </c>
      <c r="Z25" s="37">
        <f>+IF(X25&lt;&gt;0,+(Y25/X25)*100,0)</f>
        <v>-11.280798323977868</v>
      </c>
      <c r="AA25" s="38">
        <f>SUM(AA15:AA24)</f>
        <v>24818321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16681954</v>
      </c>
      <c r="D26" s="29">
        <f>+D13+D25</f>
        <v>0</v>
      </c>
      <c r="E26" s="30">
        <f t="shared" si="2"/>
        <v>25359321</v>
      </c>
      <c r="F26" s="31">
        <f t="shared" si="2"/>
        <v>24818321</v>
      </c>
      <c r="G26" s="31">
        <f t="shared" si="2"/>
        <v>0</v>
      </c>
      <c r="H26" s="31">
        <f t="shared" si="2"/>
        <v>16681954</v>
      </c>
      <c r="I26" s="31">
        <f t="shared" si="2"/>
        <v>0</v>
      </c>
      <c r="J26" s="31">
        <f t="shared" si="2"/>
        <v>16681954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16681954</v>
      </c>
      <c r="X26" s="31">
        <f t="shared" si="2"/>
        <v>18803093</v>
      </c>
      <c r="Y26" s="31">
        <f t="shared" si="2"/>
        <v>-2121139</v>
      </c>
      <c r="Z26" s="32">
        <f>+IF(X26&lt;&gt;0,+(Y26/X26)*100,0)</f>
        <v>-11.280798323977868</v>
      </c>
      <c r="AA26" s="33">
        <f>+AA13+AA25</f>
        <v>24818321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16681954</v>
      </c>
      <c r="D45" s="42">
        <f t="shared" si="6"/>
        <v>0</v>
      </c>
      <c r="E45" s="43">
        <f t="shared" si="6"/>
        <v>25359321</v>
      </c>
      <c r="F45" s="44">
        <f t="shared" si="6"/>
        <v>24818321</v>
      </c>
      <c r="G45" s="44">
        <f t="shared" si="6"/>
        <v>0</v>
      </c>
      <c r="H45" s="44">
        <f t="shared" si="6"/>
        <v>16681954</v>
      </c>
      <c r="I45" s="44">
        <f t="shared" si="6"/>
        <v>0</v>
      </c>
      <c r="J45" s="44">
        <f t="shared" si="6"/>
        <v>16681954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16681954</v>
      </c>
      <c r="X45" s="44">
        <f t="shared" si="6"/>
        <v>18803093</v>
      </c>
      <c r="Y45" s="44">
        <f t="shared" si="6"/>
        <v>-2121139</v>
      </c>
      <c r="Z45" s="45">
        <f>+IF(X45&lt;&gt;0,+(Y45/X45)*100,0)</f>
        <v>-11.280798323977868</v>
      </c>
      <c r="AA45" s="46">
        <f>+AA26-AA44</f>
        <v>24818321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4738959</v>
      </c>
      <c r="D47" s="18"/>
      <c r="E47" s="19">
        <v>6446080</v>
      </c>
      <c r="F47" s="20">
        <v>6446080</v>
      </c>
      <c r="G47" s="20"/>
      <c r="H47" s="20">
        <v>5156409</v>
      </c>
      <c r="I47" s="20">
        <v>-29741</v>
      </c>
      <c r="J47" s="20">
        <v>5126668</v>
      </c>
      <c r="K47" s="20">
        <v>50520</v>
      </c>
      <c r="L47" s="20">
        <v>45801</v>
      </c>
      <c r="M47" s="20"/>
      <c r="N47" s="20">
        <v>96321</v>
      </c>
      <c r="O47" s="20"/>
      <c r="P47" s="20">
        <v>4422</v>
      </c>
      <c r="Q47" s="20"/>
      <c r="R47" s="20">
        <v>4422</v>
      </c>
      <c r="S47" s="20"/>
      <c r="T47" s="20"/>
      <c r="U47" s="20"/>
      <c r="V47" s="20"/>
      <c r="W47" s="20">
        <v>5227411</v>
      </c>
      <c r="X47" s="20">
        <v>4834566</v>
      </c>
      <c r="Y47" s="20">
        <v>392845</v>
      </c>
      <c r="Z47" s="47">
        <v>8.1257552384226432</v>
      </c>
      <c r="AA47" s="22">
        <v>6446080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4738959</v>
      </c>
      <c r="D50" s="50">
        <f t="shared" ref="D50:Y50" si="7">SUM(D47:D49)</f>
        <v>0</v>
      </c>
      <c r="E50" s="51">
        <f t="shared" si="7"/>
        <v>6446080</v>
      </c>
      <c r="F50" s="52">
        <f t="shared" si="7"/>
        <v>6446080</v>
      </c>
      <c r="G50" s="52">
        <f t="shared" si="7"/>
        <v>0</v>
      </c>
      <c r="H50" s="52">
        <f t="shared" si="7"/>
        <v>5156409</v>
      </c>
      <c r="I50" s="52">
        <f t="shared" si="7"/>
        <v>-29741</v>
      </c>
      <c r="J50" s="52">
        <f t="shared" si="7"/>
        <v>5126668</v>
      </c>
      <c r="K50" s="52">
        <f t="shared" si="7"/>
        <v>50520</v>
      </c>
      <c r="L50" s="52">
        <f t="shared" si="7"/>
        <v>45801</v>
      </c>
      <c r="M50" s="52">
        <f t="shared" si="7"/>
        <v>0</v>
      </c>
      <c r="N50" s="52">
        <f t="shared" si="7"/>
        <v>96321</v>
      </c>
      <c r="O50" s="52">
        <f t="shared" si="7"/>
        <v>0</v>
      </c>
      <c r="P50" s="52">
        <f t="shared" si="7"/>
        <v>4422</v>
      </c>
      <c r="Q50" s="52">
        <f t="shared" si="7"/>
        <v>0</v>
      </c>
      <c r="R50" s="52">
        <f t="shared" si="7"/>
        <v>4422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5227411</v>
      </c>
      <c r="X50" s="52">
        <f t="shared" si="7"/>
        <v>4834566</v>
      </c>
      <c r="Y50" s="52">
        <f t="shared" si="7"/>
        <v>392845</v>
      </c>
      <c r="Z50" s="53">
        <f>+IF(X50&lt;&gt;0,+(Y50/X50)*100,0)</f>
        <v>8.1257552384226432</v>
      </c>
      <c r="AA50" s="54">
        <f>SUM(AA47:AA49)</f>
        <v>6446080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51574408</v>
      </c>
      <c r="D17" s="18"/>
      <c r="E17" s="19">
        <v>60343707</v>
      </c>
      <c r="F17" s="20">
        <v>65903826</v>
      </c>
      <c r="G17" s="24">
        <v>53294844</v>
      </c>
      <c r="H17" s="24">
        <v>-1631802</v>
      </c>
      <c r="I17" s="24">
        <v>515518</v>
      </c>
      <c r="J17" s="20">
        <v>52178560</v>
      </c>
      <c r="K17" s="24">
        <v>607829</v>
      </c>
      <c r="L17" s="24">
        <v>1653058</v>
      </c>
      <c r="M17" s="20">
        <v>128740</v>
      </c>
      <c r="N17" s="24">
        <v>2389627</v>
      </c>
      <c r="O17" s="24">
        <v>1294924</v>
      </c>
      <c r="P17" s="24"/>
      <c r="Q17" s="20">
        <v>53416504</v>
      </c>
      <c r="R17" s="24">
        <v>54711428</v>
      </c>
      <c r="S17" s="24"/>
      <c r="T17" s="20"/>
      <c r="U17" s="24"/>
      <c r="V17" s="24"/>
      <c r="W17" s="24">
        <v>109279615</v>
      </c>
      <c r="X17" s="20">
        <v>47647083</v>
      </c>
      <c r="Y17" s="24">
        <v>61632532</v>
      </c>
      <c r="Z17" s="25">
        <v>129.35216202007581</v>
      </c>
      <c r="AA17" s="26">
        <v>65903826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511492</v>
      </c>
      <c r="D21" s="18"/>
      <c r="E21" s="19">
        <v>510582</v>
      </c>
      <c r="F21" s="20">
        <v>498245</v>
      </c>
      <c r="G21" s="20">
        <v>632522</v>
      </c>
      <c r="H21" s="20">
        <v>-121030</v>
      </c>
      <c r="I21" s="20"/>
      <c r="J21" s="20">
        <v>511492</v>
      </c>
      <c r="K21" s="20"/>
      <c r="L21" s="20"/>
      <c r="M21" s="20"/>
      <c r="N21" s="20"/>
      <c r="O21" s="20"/>
      <c r="P21" s="20"/>
      <c r="Q21" s="20">
        <v>511493</v>
      </c>
      <c r="R21" s="20">
        <v>511493</v>
      </c>
      <c r="S21" s="20"/>
      <c r="T21" s="20"/>
      <c r="U21" s="20"/>
      <c r="V21" s="20"/>
      <c r="W21" s="20">
        <v>1022985</v>
      </c>
      <c r="X21" s="20">
        <v>373689</v>
      </c>
      <c r="Y21" s="20">
        <v>649296</v>
      </c>
      <c r="Z21" s="21">
        <v>173.75304063004262</v>
      </c>
      <c r="AA21" s="22">
        <v>498245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52085900</v>
      </c>
      <c r="D25" s="29">
        <f t="shared" ref="D25:Y25" si="1">SUM(D15:D24)</f>
        <v>0</v>
      </c>
      <c r="E25" s="35">
        <f t="shared" si="1"/>
        <v>60854289</v>
      </c>
      <c r="F25" s="36">
        <f t="shared" si="1"/>
        <v>66402071</v>
      </c>
      <c r="G25" s="36">
        <f t="shared" si="1"/>
        <v>53927366</v>
      </c>
      <c r="H25" s="36">
        <f t="shared" si="1"/>
        <v>-1752832</v>
      </c>
      <c r="I25" s="36">
        <f t="shared" si="1"/>
        <v>515518</v>
      </c>
      <c r="J25" s="36">
        <f t="shared" si="1"/>
        <v>52690052</v>
      </c>
      <c r="K25" s="36">
        <f t="shared" si="1"/>
        <v>607829</v>
      </c>
      <c r="L25" s="36">
        <f t="shared" si="1"/>
        <v>1653058</v>
      </c>
      <c r="M25" s="36">
        <f t="shared" si="1"/>
        <v>128740</v>
      </c>
      <c r="N25" s="36">
        <f t="shared" si="1"/>
        <v>2389627</v>
      </c>
      <c r="O25" s="36">
        <f t="shared" si="1"/>
        <v>1294924</v>
      </c>
      <c r="P25" s="36">
        <f t="shared" si="1"/>
        <v>0</v>
      </c>
      <c r="Q25" s="36">
        <f t="shared" si="1"/>
        <v>53927997</v>
      </c>
      <c r="R25" s="36">
        <f t="shared" si="1"/>
        <v>55222921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110302600</v>
      </c>
      <c r="X25" s="36">
        <f t="shared" si="1"/>
        <v>48020772</v>
      </c>
      <c r="Y25" s="36">
        <f t="shared" si="1"/>
        <v>62281828</v>
      </c>
      <c r="Z25" s="37">
        <f>+IF(X25&lt;&gt;0,+(Y25/X25)*100,0)</f>
        <v>129.69768166159429</v>
      </c>
      <c r="AA25" s="38">
        <f>SUM(AA15:AA24)</f>
        <v>66402071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52085900</v>
      </c>
      <c r="D26" s="29">
        <f>+D13+D25</f>
        <v>0</v>
      </c>
      <c r="E26" s="30">
        <f t="shared" si="2"/>
        <v>60854289</v>
      </c>
      <c r="F26" s="31">
        <f t="shared" si="2"/>
        <v>66402071</v>
      </c>
      <c r="G26" s="31">
        <f t="shared" si="2"/>
        <v>53927366</v>
      </c>
      <c r="H26" s="31">
        <f t="shared" si="2"/>
        <v>-1752832</v>
      </c>
      <c r="I26" s="31">
        <f t="shared" si="2"/>
        <v>515518</v>
      </c>
      <c r="J26" s="31">
        <f t="shared" si="2"/>
        <v>52690052</v>
      </c>
      <c r="K26" s="31">
        <f t="shared" si="2"/>
        <v>607829</v>
      </c>
      <c r="L26" s="31">
        <f t="shared" si="2"/>
        <v>1653058</v>
      </c>
      <c r="M26" s="31">
        <f t="shared" si="2"/>
        <v>128740</v>
      </c>
      <c r="N26" s="31">
        <f t="shared" si="2"/>
        <v>2389627</v>
      </c>
      <c r="O26" s="31">
        <f t="shared" si="2"/>
        <v>1294924</v>
      </c>
      <c r="P26" s="31">
        <f t="shared" si="2"/>
        <v>0</v>
      </c>
      <c r="Q26" s="31">
        <f t="shared" si="2"/>
        <v>53927997</v>
      </c>
      <c r="R26" s="31">
        <f t="shared" si="2"/>
        <v>55222921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110302600</v>
      </c>
      <c r="X26" s="31">
        <f t="shared" si="2"/>
        <v>48020772</v>
      </c>
      <c r="Y26" s="31">
        <f t="shared" si="2"/>
        <v>62281828</v>
      </c>
      <c r="Z26" s="32">
        <f>+IF(X26&lt;&gt;0,+(Y26/X26)*100,0)</f>
        <v>129.69768166159429</v>
      </c>
      <c r="AA26" s="33">
        <f>+AA13+AA25</f>
        <v>66402071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52085900</v>
      </c>
      <c r="D45" s="42">
        <f t="shared" si="6"/>
        <v>0</v>
      </c>
      <c r="E45" s="43">
        <f t="shared" si="6"/>
        <v>60854289</v>
      </c>
      <c r="F45" s="44">
        <f t="shared" si="6"/>
        <v>66402071</v>
      </c>
      <c r="G45" s="44">
        <f t="shared" si="6"/>
        <v>53927366</v>
      </c>
      <c r="H45" s="44">
        <f t="shared" si="6"/>
        <v>-1752832</v>
      </c>
      <c r="I45" s="44">
        <f t="shared" si="6"/>
        <v>515518</v>
      </c>
      <c r="J45" s="44">
        <f t="shared" si="6"/>
        <v>52690052</v>
      </c>
      <c r="K45" s="44">
        <f t="shared" si="6"/>
        <v>607829</v>
      </c>
      <c r="L45" s="44">
        <f t="shared" si="6"/>
        <v>1653058</v>
      </c>
      <c r="M45" s="44">
        <f t="shared" si="6"/>
        <v>128740</v>
      </c>
      <c r="N45" s="44">
        <f t="shared" si="6"/>
        <v>2389627</v>
      </c>
      <c r="O45" s="44">
        <f t="shared" si="6"/>
        <v>1294924</v>
      </c>
      <c r="P45" s="44">
        <f t="shared" si="6"/>
        <v>0</v>
      </c>
      <c r="Q45" s="44">
        <f t="shared" si="6"/>
        <v>53927997</v>
      </c>
      <c r="R45" s="44">
        <f t="shared" si="6"/>
        <v>55222921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110302600</v>
      </c>
      <c r="X45" s="44">
        <f t="shared" si="6"/>
        <v>48020772</v>
      </c>
      <c r="Y45" s="44">
        <f t="shared" si="6"/>
        <v>62281828</v>
      </c>
      <c r="Z45" s="45">
        <f>+IF(X45&lt;&gt;0,+(Y45/X45)*100,0)</f>
        <v>129.69768166159429</v>
      </c>
      <c r="AA45" s="46">
        <f>+AA26-AA44</f>
        <v>66402071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50155152</v>
      </c>
      <c r="D47" s="18"/>
      <c r="E47" s="19">
        <v>5664340</v>
      </c>
      <c r="F47" s="20">
        <v>28361566</v>
      </c>
      <c r="G47" s="20">
        <v>55561820</v>
      </c>
      <c r="H47" s="20">
        <v>-2672551</v>
      </c>
      <c r="I47" s="20">
        <v>322317</v>
      </c>
      <c r="J47" s="20">
        <v>53211586</v>
      </c>
      <c r="K47" s="20">
        <v>364338</v>
      </c>
      <c r="L47" s="20">
        <v>219078</v>
      </c>
      <c r="M47" s="20">
        <v>19222</v>
      </c>
      <c r="N47" s="20">
        <v>602638</v>
      </c>
      <c r="O47" s="20">
        <v>249629</v>
      </c>
      <c r="P47" s="20"/>
      <c r="Q47" s="20">
        <v>52462982</v>
      </c>
      <c r="R47" s="20">
        <v>52712611</v>
      </c>
      <c r="S47" s="20"/>
      <c r="T47" s="20"/>
      <c r="U47" s="20"/>
      <c r="V47" s="20"/>
      <c r="W47" s="20">
        <v>106526835</v>
      </c>
      <c r="X47" s="20">
        <v>21271167</v>
      </c>
      <c r="Y47" s="20">
        <v>85255668</v>
      </c>
      <c r="Z47" s="47">
        <v>400.80390511719457</v>
      </c>
      <c r="AA47" s="22">
        <v>28361566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50155152</v>
      </c>
      <c r="D50" s="50">
        <f t="shared" ref="D50:Y50" si="7">SUM(D47:D49)</f>
        <v>0</v>
      </c>
      <c r="E50" s="51">
        <f t="shared" si="7"/>
        <v>5664340</v>
      </c>
      <c r="F50" s="52">
        <f t="shared" si="7"/>
        <v>28361566</v>
      </c>
      <c r="G50" s="52">
        <f t="shared" si="7"/>
        <v>55561820</v>
      </c>
      <c r="H50" s="52">
        <f t="shared" si="7"/>
        <v>-2672551</v>
      </c>
      <c r="I50" s="52">
        <f t="shared" si="7"/>
        <v>322317</v>
      </c>
      <c r="J50" s="52">
        <f t="shared" si="7"/>
        <v>53211586</v>
      </c>
      <c r="K50" s="52">
        <f t="shared" si="7"/>
        <v>364338</v>
      </c>
      <c r="L50" s="52">
        <f t="shared" si="7"/>
        <v>219078</v>
      </c>
      <c r="M50" s="52">
        <f t="shared" si="7"/>
        <v>19222</v>
      </c>
      <c r="N50" s="52">
        <f t="shared" si="7"/>
        <v>602638</v>
      </c>
      <c r="O50" s="52">
        <f t="shared" si="7"/>
        <v>249629</v>
      </c>
      <c r="P50" s="52">
        <f t="shared" si="7"/>
        <v>0</v>
      </c>
      <c r="Q50" s="52">
        <f t="shared" si="7"/>
        <v>52462982</v>
      </c>
      <c r="R50" s="52">
        <f t="shared" si="7"/>
        <v>52712611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106526835</v>
      </c>
      <c r="X50" s="52">
        <f t="shared" si="7"/>
        <v>21271167</v>
      </c>
      <c r="Y50" s="52">
        <f t="shared" si="7"/>
        <v>85255668</v>
      </c>
      <c r="Z50" s="53">
        <f>+IF(X50&lt;&gt;0,+(Y50/X50)*100,0)</f>
        <v>400.80390511719457</v>
      </c>
      <c r="AA50" s="54">
        <f>SUM(AA47:AA49)</f>
        <v>28361566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888095</v>
      </c>
      <c r="D7" s="18"/>
      <c r="E7" s="19">
        <v>5646941</v>
      </c>
      <c r="F7" s="20">
        <v>526502</v>
      </c>
      <c r="G7" s="20"/>
      <c r="H7" s="20">
        <v>202952</v>
      </c>
      <c r="I7" s="20">
        <v>161323</v>
      </c>
      <c r="J7" s="20">
        <v>364275</v>
      </c>
      <c r="K7" s="20">
        <v>1046583</v>
      </c>
      <c r="L7" s="20">
        <v>99247</v>
      </c>
      <c r="M7" s="20">
        <v>174911</v>
      </c>
      <c r="N7" s="20">
        <v>1320741</v>
      </c>
      <c r="O7" s="20">
        <v>-38731</v>
      </c>
      <c r="P7" s="20">
        <v>126870</v>
      </c>
      <c r="Q7" s="20">
        <v>136210</v>
      </c>
      <c r="R7" s="20">
        <v>224349</v>
      </c>
      <c r="S7" s="20"/>
      <c r="T7" s="20"/>
      <c r="U7" s="20"/>
      <c r="V7" s="20"/>
      <c r="W7" s="20">
        <v>1909365</v>
      </c>
      <c r="X7" s="20">
        <v>394875</v>
      </c>
      <c r="Y7" s="20">
        <v>1514490</v>
      </c>
      <c r="Z7" s="21">
        <v>383.53656220322887</v>
      </c>
      <c r="AA7" s="22">
        <v>526502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888095</v>
      </c>
      <c r="D13" s="29">
        <f>SUM(D6:D12)</f>
        <v>0</v>
      </c>
      <c r="E13" s="30">
        <f t="shared" si="0"/>
        <v>5646941</v>
      </c>
      <c r="F13" s="31">
        <f t="shared" si="0"/>
        <v>526502</v>
      </c>
      <c r="G13" s="31">
        <f t="shared" si="0"/>
        <v>0</v>
      </c>
      <c r="H13" s="31">
        <f t="shared" si="0"/>
        <v>202952</v>
      </c>
      <c r="I13" s="31">
        <f t="shared" si="0"/>
        <v>161323</v>
      </c>
      <c r="J13" s="31">
        <f t="shared" si="0"/>
        <v>364275</v>
      </c>
      <c r="K13" s="31">
        <f t="shared" si="0"/>
        <v>1046583</v>
      </c>
      <c r="L13" s="31">
        <f t="shared" si="0"/>
        <v>99247</v>
      </c>
      <c r="M13" s="31">
        <f t="shared" si="0"/>
        <v>174911</v>
      </c>
      <c r="N13" s="31">
        <f t="shared" si="0"/>
        <v>1320741</v>
      </c>
      <c r="O13" s="31">
        <f t="shared" si="0"/>
        <v>-38731</v>
      </c>
      <c r="P13" s="31">
        <f t="shared" si="0"/>
        <v>126870</v>
      </c>
      <c r="Q13" s="31">
        <f t="shared" si="0"/>
        <v>136210</v>
      </c>
      <c r="R13" s="31">
        <f t="shared" si="0"/>
        <v>224349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1909365</v>
      </c>
      <c r="X13" s="31">
        <f t="shared" si="0"/>
        <v>394875</v>
      </c>
      <c r="Y13" s="31">
        <f t="shared" si="0"/>
        <v>1514490</v>
      </c>
      <c r="Z13" s="32">
        <f>+IF(X13&lt;&gt;0,+(Y13/X13)*100,0)</f>
        <v>383.53656220322887</v>
      </c>
      <c r="AA13" s="33">
        <f>SUM(AA6:AA12)</f>
        <v>526502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22837314</v>
      </c>
      <c r="D17" s="18"/>
      <c r="E17" s="19">
        <v>28610561</v>
      </c>
      <c r="F17" s="20">
        <v>42342397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40795897</v>
      </c>
      <c r="Y17" s="24">
        <v>-40795897</v>
      </c>
      <c r="Z17" s="25">
        <v>-100</v>
      </c>
      <c r="AA17" s="26">
        <v>42342397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22837314</v>
      </c>
      <c r="D25" s="29">
        <f t="shared" ref="D25:Y25" si="1">SUM(D15:D24)</f>
        <v>0</v>
      </c>
      <c r="E25" s="35">
        <f t="shared" si="1"/>
        <v>28610561</v>
      </c>
      <c r="F25" s="36">
        <f t="shared" si="1"/>
        <v>42342397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40795897</v>
      </c>
      <c r="Y25" s="36">
        <f t="shared" si="1"/>
        <v>-40795897</v>
      </c>
      <c r="Z25" s="37">
        <f>+IF(X25&lt;&gt;0,+(Y25/X25)*100,0)</f>
        <v>-100</v>
      </c>
      <c r="AA25" s="38">
        <f>SUM(AA15:AA24)</f>
        <v>42342397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23725409</v>
      </c>
      <c r="D26" s="29">
        <f>+D13+D25</f>
        <v>0</v>
      </c>
      <c r="E26" s="30">
        <f t="shared" si="2"/>
        <v>34257502</v>
      </c>
      <c r="F26" s="31">
        <f t="shared" si="2"/>
        <v>42868899</v>
      </c>
      <c r="G26" s="31">
        <f t="shared" si="2"/>
        <v>0</v>
      </c>
      <c r="H26" s="31">
        <f t="shared" si="2"/>
        <v>202952</v>
      </c>
      <c r="I26" s="31">
        <f t="shared" si="2"/>
        <v>161323</v>
      </c>
      <c r="J26" s="31">
        <f t="shared" si="2"/>
        <v>364275</v>
      </c>
      <c r="K26" s="31">
        <f t="shared" si="2"/>
        <v>1046583</v>
      </c>
      <c r="L26" s="31">
        <f t="shared" si="2"/>
        <v>99247</v>
      </c>
      <c r="M26" s="31">
        <f t="shared" si="2"/>
        <v>174911</v>
      </c>
      <c r="N26" s="31">
        <f t="shared" si="2"/>
        <v>1320741</v>
      </c>
      <c r="O26" s="31">
        <f t="shared" si="2"/>
        <v>-38731</v>
      </c>
      <c r="P26" s="31">
        <f t="shared" si="2"/>
        <v>126870</v>
      </c>
      <c r="Q26" s="31">
        <f t="shared" si="2"/>
        <v>136210</v>
      </c>
      <c r="R26" s="31">
        <f t="shared" si="2"/>
        <v>224349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1909365</v>
      </c>
      <c r="X26" s="31">
        <f t="shared" si="2"/>
        <v>41190772</v>
      </c>
      <c r="Y26" s="31">
        <f t="shared" si="2"/>
        <v>-39281407</v>
      </c>
      <c r="Z26" s="32">
        <f>+IF(X26&lt;&gt;0,+(Y26/X26)*100,0)</f>
        <v>-95.364580688121109</v>
      </c>
      <c r="AA26" s="33">
        <f>+AA13+AA25</f>
        <v>42868899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23725409</v>
      </c>
      <c r="D45" s="42">
        <f t="shared" si="6"/>
        <v>0</v>
      </c>
      <c r="E45" s="43">
        <f t="shared" si="6"/>
        <v>34257502</v>
      </c>
      <c r="F45" s="44">
        <f t="shared" si="6"/>
        <v>42868899</v>
      </c>
      <c r="G45" s="44">
        <f t="shared" si="6"/>
        <v>0</v>
      </c>
      <c r="H45" s="44">
        <f t="shared" si="6"/>
        <v>202952</v>
      </c>
      <c r="I45" s="44">
        <f t="shared" si="6"/>
        <v>161323</v>
      </c>
      <c r="J45" s="44">
        <f t="shared" si="6"/>
        <v>364275</v>
      </c>
      <c r="K45" s="44">
        <f t="shared" si="6"/>
        <v>1046583</v>
      </c>
      <c r="L45" s="44">
        <f t="shared" si="6"/>
        <v>99247</v>
      </c>
      <c r="M45" s="44">
        <f t="shared" si="6"/>
        <v>174911</v>
      </c>
      <c r="N45" s="44">
        <f t="shared" si="6"/>
        <v>1320741</v>
      </c>
      <c r="O45" s="44">
        <f t="shared" si="6"/>
        <v>-38731</v>
      </c>
      <c r="P45" s="44">
        <f t="shared" si="6"/>
        <v>126870</v>
      </c>
      <c r="Q45" s="44">
        <f t="shared" si="6"/>
        <v>136210</v>
      </c>
      <c r="R45" s="44">
        <f t="shared" si="6"/>
        <v>224349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1909365</v>
      </c>
      <c r="X45" s="44">
        <f t="shared" si="6"/>
        <v>41190772</v>
      </c>
      <c r="Y45" s="44">
        <f t="shared" si="6"/>
        <v>-39281407</v>
      </c>
      <c r="Z45" s="45">
        <f>+IF(X45&lt;&gt;0,+(Y45/X45)*100,0)</f>
        <v>-95.364580688121109</v>
      </c>
      <c r="AA45" s="46">
        <f>+AA26-AA44</f>
        <v>42868899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3539711</v>
      </c>
      <c r="D47" s="18"/>
      <c r="E47" s="19"/>
      <c r="F47" s="20"/>
      <c r="G47" s="20"/>
      <c r="H47" s="20"/>
      <c r="I47" s="20">
        <v>-52434</v>
      </c>
      <c r="J47" s="20">
        <v>-52434</v>
      </c>
      <c r="K47" s="20"/>
      <c r="L47" s="20"/>
      <c r="M47" s="20"/>
      <c r="N47" s="20"/>
      <c r="O47" s="20">
        <v>-9989</v>
      </c>
      <c r="P47" s="20"/>
      <c r="Q47" s="20">
        <v>-14097</v>
      </c>
      <c r="R47" s="20">
        <v>-24086</v>
      </c>
      <c r="S47" s="20"/>
      <c r="T47" s="20"/>
      <c r="U47" s="20"/>
      <c r="V47" s="20"/>
      <c r="W47" s="20">
        <v>-76520</v>
      </c>
      <c r="X47" s="20"/>
      <c r="Y47" s="20">
        <v>-76520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3539711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-52434</v>
      </c>
      <c r="J50" s="52">
        <f t="shared" si="7"/>
        <v>-52434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-9989</v>
      </c>
      <c r="P50" s="52">
        <f t="shared" si="7"/>
        <v>0</v>
      </c>
      <c r="Q50" s="52">
        <f t="shared" si="7"/>
        <v>-14097</v>
      </c>
      <c r="R50" s="52">
        <f t="shared" si="7"/>
        <v>-24086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-76520</v>
      </c>
      <c r="X50" s="52">
        <f t="shared" si="7"/>
        <v>0</v>
      </c>
      <c r="Y50" s="52">
        <f t="shared" si="7"/>
        <v>-76520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2407553</v>
      </c>
      <c r="D17" s="18"/>
      <c r="E17" s="19"/>
      <c r="F17" s="20"/>
      <c r="G17" s="24">
        <v>2407553</v>
      </c>
      <c r="H17" s="24"/>
      <c r="I17" s="24">
        <v>2407553</v>
      </c>
      <c r="J17" s="20">
        <v>4815106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4815106</v>
      </c>
      <c r="X17" s="20"/>
      <c r="Y17" s="24">
        <v>4815106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2407553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2407553</v>
      </c>
      <c r="H25" s="36">
        <f t="shared" si="1"/>
        <v>0</v>
      </c>
      <c r="I25" s="36">
        <f t="shared" si="1"/>
        <v>2407553</v>
      </c>
      <c r="J25" s="36">
        <f t="shared" si="1"/>
        <v>4815106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4815106</v>
      </c>
      <c r="X25" s="36">
        <f t="shared" si="1"/>
        <v>0</v>
      </c>
      <c r="Y25" s="36">
        <f t="shared" si="1"/>
        <v>4815106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2407553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2407553</v>
      </c>
      <c r="H26" s="31">
        <f t="shared" si="2"/>
        <v>0</v>
      </c>
      <c r="I26" s="31">
        <f t="shared" si="2"/>
        <v>2407553</v>
      </c>
      <c r="J26" s="31">
        <f t="shared" si="2"/>
        <v>4815106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4815106</v>
      </c>
      <c r="X26" s="31">
        <f t="shared" si="2"/>
        <v>0</v>
      </c>
      <c r="Y26" s="31">
        <f t="shared" si="2"/>
        <v>4815106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2407553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2407553</v>
      </c>
      <c r="H45" s="44">
        <f t="shared" si="6"/>
        <v>0</v>
      </c>
      <c r="I45" s="44">
        <f t="shared" si="6"/>
        <v>2407553</v>
      </c>
      <c r="J45" s="44">
        <f t="shared" si="6"/>
        <v>4815106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4815106</v>
      </c>
      <c r="X45" s="44">
        <f t="shared" si="6"/>
        <v>0</v>
      </c>
      <c r="Y45" s="44">
        <f t="shared" si="6"/>
        <v>4815106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-2459484</v>
      </c>
      <c r="D47" s="18"/>
      <c r="E47" s="19">
        <v>-101823</v>
      </c>
      <c r="F47" s="20">
        <v>-101823</v>
      </c>
      <c r="G47" s="20">
        <v>-1289530</v>
      </c>
      <c r="H47" s="20"/>
      <c r="I47" s="20">
        <v>-2457904</v>
      </c>
      <c r="J47" s="20">
        <v>-3747434</v>
      </c>
      <c r="K47" s="20">
        <v>17396</v>
      </c>
      <c r="L47" s="20">
        <v>-112564</v>
      </c>
      <c r="M47" s="20">
        <v>-44118</v>
      </c>
      <c r="N47" s="20">
        <v>-139286</v>
      </c>
      <c r="O47" s="20">
        <v>30894</v>
      </c>
      <c r="P47" s="20">
        <v>67614</v>
      </c>
      <c r="Q47" s="20">
        <v>-234072</v>
      </c>
      <c r="R47" s="20">
        <v>-135564</v>
      </c>
      <c r="S47" s="20"/>
      <c r="T47" s="20"/>
      <c r="U47" s="20"/>
      <c r="V47" s="20"/>
      <c r="W47" s="20">
        <v>-4022284</v>
      </c>
      <c r="X47" s="20">
        <v>-76365</v>
      </c>
      <c r="Y47" s="20">
        <v>-3945919</v>
      </c>
      <c r="Z47" s="47">
        <v>5167.1826098343481</v>
      </c>
      <c r="AA47" s="22">
        <v>-101823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-2459484</v>
      </c>
      <c r="D50" s="50">
        <f t="shared" ref="D50:Y50" si="7">SUM(D47:D49)</f>
        <v>0</v>
      </c>
      <c r="E50" s="51">
        <f t="shared" si="7"/>
        <v>-101823</v>
      </c>
      <c r="F50" s="52">
        <f t="shared" si="7"/>
        <v>-101823</v>
      </c>
      <c r="G50" s="52">
        <f t="shared" si="7"/>
        <v>-1289530</v>
      </c>
      <c r="H50" s="52">
        <f t="shared" si="7"/>
        <v>0</v>
      </c>
      <c r="I50" s="52">
        <f t="shared" si="7"/>
        <v>-2457904</v>
      </c>
      <c r="J50" s="52">
        <f t="shared" si="7"/>
        <v>-3747434</v>
      </c>
      <c r="K50" s="52">
        <f t="shared" si="7"/>
        <v>17396</v>
      </c>
      <c r="L50" s="52">
        <f t="shared" si="7"/>
        <v>-112564</v>
      </c>
      <c r="M50" s="52">
        <f t="shared" si="7"/>
        <v>-44118</v>
      </c>
      <c r="N50" s="52">
        <f t="shared" si="7"/>
        <v>-139286</v>
      </c>
      <c r="O50" s="52">
        <f t="shared" si="7"/>
        <v>30894</v>
      </c>
      <c r="P50" s="52">
        <f t="shared" si="7"/>
        <v>67614</v>
      </c>
      <c r="Q50" s="52">
        <f t="shared" si="7"/>
        <v>-234072</v>
      </c>
      <c r="R50" s="52">
        <f t="shared" si="7"/>
        <v>-135564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-4022284</v>
      </c>
      <c r="X50" s="52">
        <f t="shared" si="7"/>
        <v>-76365</v>
      </c>
      <c r="Y50" s="52">
        <f t="shared" si="7"/>
        <v>-3945919</v>
      </c>
      <c r="Z50" s="53">
        <f>+IF(X50&lt;&gt;0,+(Y50/X50)*100,0)</f>
        <v>5167.1826098343481</v>
      </c>
      <c r="AA50" s="54">
        <f>SUM(AA47:AA49)</f>
        <v>-101823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245929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245929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245929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51722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1098210</v>
      </c>
      <c r="P32" s="20"/>
      <c r="Q32" s="20"/>
      <c r="R32" s="20">
        <v>1098210</v>
      </c>
      <c r="S32" s="20"/>
      <c r="T32" s="20"/>
      <c r="U32" s="20"/>
      <c r="V32" s="20"/>
      <c r="W32" s="20">
        <v>1098210</v>
      </c>
      <c r="X32" s="20"/>
      <c r="Y32" s="20">
        <v>1098210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-159000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-107278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1098210</v>
      </c>
      <c r="P37" s="31">
        <f t="shared" si="3"/>
        <v>0</v>
      </c>
      <c r="Q37" s="31">
        <f t="shared" si="3"/>
        <v>0</v>
      </c>
      <c r="R37" s="31">
        <f t="shared" si="3"/>
        <v>1098210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1098210</v>
      </c>
      <c r="X37" s="31">
        <f t="shared" si="3"/>
        <v>0</v>
      </c>
      <c r="Y37" s="31">
        <f t="shared" si="3"/>
        <v>1098210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-416733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-416733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-524011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1098210</v>
      </c>
      <c r="P44" s="31">
        <f t="shared" si="5"/>
        <v>0</v>
      </c>
      <c r="Q44" s="31">
        <f t="shared" si="5"/>
        <v>0</v>
      </c>
      <c r="R44" s="31">
        <f t="shared" si="5"/>
        <v>1098210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1098210</v>
      </c>
      <c r="X44" s="31">
        <f t="shared" si="5"/>
        <v>0</v>
      </c>
      <c r="Y44" s="31">
        <f t="shared" si="5"/>
        <v>1098210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769940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-1098210</v>
      </c>
      <c r="P45" s="44">
        <f t="shared" si="6"/>
        <v>0</v>
      </c>
      <c r="Q45" s="44">
        <f t="shared" si="6"/>
        <v>0</v>
      </c>
      <c r="R45" s="44">
        <f t="shared" si="6"/>
        <v>-1098210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-1098210</v>
      </c>
      <c r="X45" s="44">
        <f t="shared" si="6"/>
        <v>0</v>
      </c>
      <c r="Y45" s="44">
        <f t="shared" si="6"/>
        <v>-1098210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847386</v>
      </c>
      <c r="D6" s="18"/>
      <c r="E6" s="19">
        <v>6300811</v>
      </c>
      <c r="F6" s="20">
        <v>4451201</v>
      </c>
      <c r="G6" s="20">
        <v>418046</v>
      </c>
      <c r="H6" s="20">
        <v>99725</v>
      </c>
      <c r="I6" s="20">
        <v>6995070</v>
      </c>
      <c r="J6" s="20">
        <v>7512841</v>
      </c>
      <c r="K6" s="20">
        <v>38972</v>
      </c>
      <c r="L6" s="20">
        <v>462841</v>
      </c>
      <c r="M6" s="20">
        <v>-2026762</v>
      </c>
      <c r="N6" s="20">
        <v>-1524949</v>
      </c>
      <c r="O6" s="20">
        <v>191676</v>
      </c>
      <c r="P6" s="20">
        <v>551810</v>
      </c>
      <c r="Q6" s="20">
        <v>275652</v>
      </c>
      <c r="R6" s="20">
        <v>1019138</v>
      </c>
      <c r="S6" s="20"/>
      <c r="T6" s="20"/>
      <c r="U6" s="20"/>
      <c r="V6" s="20"/>
      <c r="W6" s="20">
        <v>7007030</v>
      </c>
      <c r="X6" s="20">
        <v>8106335</v>
      </c>
      <c r="Y6" s="20">
        <v>-1099305</v>
      </c>
      <c r="Z6" s="21">
        <v>-13.561060577930718</v>
      </c>
      <c r="AA6" s="22">
        <v>4451201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2055330</v>
      </c>
      <c r="F7" s="20">
        <v>32017305</v>
      </c>
      <c r="G7" s="20">
        <v>36646572</v>
      </c>
      <c r="H7" s="20">
        <v>-5323281</v>
      </c>
      <c r="I7" s="20">
        <v>1419414</v>
      </c>
      <c r="J7" s="20">
        <v>32742705</v>
      </c>
      <c r="K7" s="20">
        <v>1218119</v>
      </c>
      <c r="L7" s="20">
        <v>1225637</v>
      </c>
      <c r="M7" s="20">
        <v>1442357</v>
      </c>
      <c r="N7" s="20">
        <v>3886113</v>
      </c>
      <c r="O7" s="20">
        <v>1225298</v>
      </c>
      <c r="P7" s="20">
        <v>1148049</v>
      </c>
      <c r="Q7" s="20">
        <v>1313450</v>
      </c>
      <c r="R7" s="20">
        <v>3686797</v>
      </c>
      <c r="S7" s="20"/>
      <c r="T7" s="20"/>
      <c r="U7" s="20"/>
      <c r="V7" s="20"/>
      <c r="W7" s="20">
        <v>40315615</v>
      </c>
      <c r="X7" s="20">
        <v>31132794</v>
      </c>
      <c r="Y7" s="20">
        <v>9182821</v>
      </c>
      <c r="Z7" s="21">
        <v>29.495653361532536</v>
      </c>
      <c r="AA7" s="22">
        <v>32017305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-366510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-274881</v>
      </c>
      <c r="Y8" s="20">
        <v>274881</v>
      </c>
      <c r="Z8" s="21">
        <v>-100</v>
      </c>
      <c r="AA8" s="22">
        <v>-366510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847386</v>
      </c>
      <c r="D13" s="29">
        <f>SUM(D6:D12)</f>
        <v>0</v>
      </c>
      <c r="E13" s="30">
        <f t="shared" si="0"/>
        <v>8356141</v>
      </c>
      <c r="F13" s="31">
        <f t="shared" si="0"/>
        <v>36101996</v>
      </c>
      <c r="G13" s="31">
        <f t="shared" si="0"/>
        <v>37064618</v>
      </c>
      <c r="H13" s="31">
        <f t="shared" si="0"/>
        <v>-5223556</v>
      </c>
      <c r="I13" s="31">
        <f t="shared" si="0"/>
        <v>8414484</v>
      </c>
      <c r="J13" s="31">
        <f t="shared" si="0"/>
        <v>40255546</v>
      </c>
      <c r="K13" s="31">
        <f t="shared" si="0"/>
        <v>1257091</v>
      </c>
      <c r="L13" s="31">
        <f t="shared" si="0"/>
        <v>1688478</v>
      </c>
      <c r="M13" s="31">
        <f t="shared" si="0"/>
        <v>-584405</v>
      </c>
      <c r="N13" s="31">
        <f t="shared" si="0"/>
        <v>2361164</v>
      </c>
      <c r="O13" s="31">
        <f t="shared" si="0"/>
        <v>1416974</v>
      </c>
      <c r="P13" s="31">
        <f t="shared" si="0"/>
        <v>1699859</v>
      </c>
      <c r="Q13" s="31">
        <f t="shared" si="0"/>
        <v>1589102</v>
      </c>
      <c r="R13" s="31">
        <f t="shared" si="0"/>
        <v>4705935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47322645</v>
      </c>
      <c r="X13" s="31">
        <f t="shared" si="0"/>
        <v>38964248</v>
      </c>
      <c r="Y13" s="31">
        <f t="shared" si="0"/>
        <v>8358397</v>
      </c>
      <c r="Z13" s="32">
        <f>+IF(X13&lt;&gt;0,+(Y13/X13)*100,0)</f>
        <v>21.451452110663087</v>
      </c>
      <c r="AA13" s="33">
        <f>SUM(AA6:AA12)</f>
        <v>36101996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34585398</v>
      </c>
      <c r="D17" s="18"/>
      <c r="E17" s="19">
        <v>38993406</v>
      </c>
      <c r="F17" s="20">
        <v>38428938</v>
      </c>
      <c r="G17" s="24">
        <v>30110076</v>
      </c>
      <c r="H17" s="24">
        <v>2826628</v>
      </c>
      <c r="I17" s="24">
        <v>878211</v>
      </c>
      <c r="J17" s="20">
        <v>33814915</v>
      </c>
      <c r="K17" s="24">
        <v>271239</v>
      </c>
      <c r="L17" s="24"/>
      <c r="M17" s="20">
        <v>2051841</v>
      </c>
      <c r="N17" s="24">
        <v>2323080</v>
      </c>
      <c r="O17" s="24"/>
      <c r="P17" s="24"/>
      <c r="Q17" s="20"/>
      <c r="R17" s="24"/>
      <c r="S17" s="24"/>
      <c r="T17" s="20"/>
      <c r="U17" s="24"/>
      <c r="V17" s="24"/>
      <c r="W17" s="24">
        <v>36137995</v>
      </c>
      <c r="X17" s="20">
        <v>35947593</v>
      </c>
      <c r="Y17" s="24">
        <v>190402</v>
      </c>
      <c r="Z17" s="25">
        <v>0.52966550500335308</v>
      </c>
      <c r="AA17" s="26">
        <v>38428938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34585398</v>
      </c>
      <c r="D25" s="29">
        <f t="shared" ref="D25:Y25" si="1">SUM(D15:D24)</f>
        <v>0</v>
      </c>
      <c r="E25" s="35">
        <f t="shared" si="1"/>
        <v>38993406</v>
      </c>
      <c r="F25" s="36">
        <f t="shared" si="1"/>
        <v>38428938</v>
      </c>
      <c r="G25" s="36">
        <f t="shared" si="1"/>
        <v>30110076</v>
      </c>
      <c r="H25" s="36">
        <f t="shared" si="1"/>
        <v>2826628</v>
      </c>
      <c r="I25" s="36">
        <f t="shared" si="1"/>
        <v>878211</v>
      </c>
      <c r="J25" s="36">
        <f t="shared" si="1"/>
        <v>33814915</v>
      </c>
      <c r="K25" s="36">
        <f t="shared" si="1"/>
        <v>271239</v>
      </c>
      <c r="L25" s="36">
        <f t="shared" si="1"/>
        <v>0</v>
      </c>
      <c r="M25" s="36">
        <f t="shared" si="1"/>
        <v>2051841</v>
      </c>
      <c r="N25" s="36">
        <f t="shared" si="1"/>
        <v>2323080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36137995</v>
      </c>
      <c r="X25" s="36">
        <f t="shared" si="1"/>
        <v>35947593</v>
      </c>
      <c r="Y25" s="36">
        <f t="shared" si="1"/>
        <v>190402</v>
      </c>
      <c r="Z25" s="37">
        <f>+IF(X25&lt;&gt;0,+(Y25/X25)*100,0)</f>
        <v>0.52966550500335308</v>
      </c>
      <c r="AA25" s="38">
        <f>SUM(AA15:AA24)</f>
        <v>38428938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35432784</v>
      </c>
      <c r="D26" s="29">
        <f>+D13+D25</f>
        <v>0</v>
      </c>
      <c r="E26" s="30">
        <f t="shared" si="2"/>
        <v>47349547</v>
      </c>
      <c r="F26" s="31">
        <f t="shared" si="2"/>
        <v>74530934</v>
      </c>
      <c r="G26" s="31">
        <f t="shared" si="2"/>
        <v>67174694</v>
      </c>
      <c r="H26" s="31">
        <f t="shared" si="2"/>
        <v>-2396928</v>
      </c>
      <c r="I26" s="31">
        <f t="shared" si="2"/>
        <v>9292695</v>
      </c>
      <c r="J26" s="31">
        <f t="shared" si="2"/>
        <v>74070461</v>
      </c>
      <c r="K26" s="31">
        <f t="shared" si="2"/>
        <v>1528330</v>
      </c>
      <c r="L26" s="31">
        <f t="shared" si="2"/>
        <v>1688478</v>
      </c>
      <c r="M26" s="31">
        <f t="shared" si="2"/>
        <v>1467436</v>
      </c>
      <c r="N26" s="31">
        <f t="shared" si="2"/>
        <v>4684244</v>
      </c>
      <c r="O26" s="31">
        <f t="shared" si="2"/>
        <v>1416974</v>
      </c>
      <c r="P26" s="31">
        <f t="shared" si="2"/>
        <v>1699859</v>
      </c>
      <c r="Q26" s="31">
        <f t="shared" si="2"/>
        <v>1589102</v>
      </c>
      <c r="R26" s="31">
        <f t="shared" si="2"/>
        <v>4705935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83460640</v>
      </c>
      <c r="X26" s="31">
        <f t="shared" si="2"/>
        <v>74911841</v>
      </c>
      <c r="Y26" s="31">
        <f t="shared" si="2"/>
        <v>8548799</v>
      </c>
      <c r="Z26" s="32">
        <f>+IF(X26&lt;&gt;0,+(Y26/X26)*100,0)</f>
        <v>11.411812719967729</v>
      </c>
      <c r="AA26" s="33">
        <f>+AA13+AA25</f>
        <v>74530934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35432784</v>
      </c>
      <c r="D45" s="42">
        <f t="shared" si="6"/>
        <v>0</v>
      </c>
      <c r="E45" s="43">
        <f t="shared" si="6"/>
        <v>47349547</v>
      </c>
      <c r="F45" s="44">
        <f t="shared" si="6"/>
        <v>74530934</v>
      </c>
      <c r="G45" s="44">
        <f t="shared" si="6"/>
        <v>67174694</v>
      </c>
      <c r="H45" s="44">
        <f t="shared" si="6"/>
        <v>-2396928</v>
      </c>
      <c r="I45" s="44">
        <f t="shared" si="6"/>
        <v>9292695</v>
      </c>
      <c r="J45" s="44">
        <f t="shared" si="6"/>
        <v>74070461</v>
      </c>
      <c r="K45" s="44">
        <f t="shared" si="6"/>
        <v>1528330</v>
      </c>
      <c r="L45" s="44">
        <f t="shared" si="6"/>
        <v>1688478</v>
      </c>
      <c r="M45" s="44">
        <f t="shared" si="6"/>
        <v>1467436</v>
      </c>
      <c r="N45" s="44">
        <f t="shared" si="6"/>
        <v>4684244</v>
      </c>
      <c r="O45" s="44">
        <f t="shared" si="6"/>
        <v>1416974</v>
      </c>
      <c r="P45" s="44">
        <f t="shared" si="6"/>
        <v>1699859</v>
      </c>
      <c r="Q45" s="44">
        <f t="shared" si="6"/>
        <v>1589102</v>
      </c>
      <c r="R45" s="44">
        <f t="shared" si="6"/>
        <v>4705935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83460640</v>
      </c>
      <c r="X45" s="44">
        <f t="shared" si="6"/>
        <v>74911841</v>
      </c>
      <c r="Y45" s="44">
        <f t="shared" si="6"/>
        <v>8548799</v>
      </c>
      <c r="Z45" s="45">
        <f>+IF(X45&lt;&gt;0,+(Y45/X45)*100,0)</f>
        <v>11.411812719967729</v>
      </c>
      <c r="AA45" s="46">
        <f>+AA26-AA44</f>
        <v>74530934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16818681</v>
      </c>
      <c r="F47" s="20">
        <v>11207891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11416520</v>
      </c>
      <c r="Y47" s="20">
        <v>-11416520</v>
      </c>
      <c r="Z47" s="47">
        <v>-100</v>
      </c>
      <c r="AA47" s="22">
        <v>11207891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16818681</v>
      </c>
      <c r="F50" s="52">
        <f t="shared" si="7"/>
        <v>11207891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11416520</v>
      </c>
      <c r="Y50" s="52">
        <f t="shared" si="7"/>
        <v>-11416520</v>
      </c>
      <c r="Z50" s="53">
        <f>+IF(X50&lt;&gt;0,+(Y50/X50)*100,0)</f>
        <v>-100</v>
      </c>
      <c r="AA50" s="54">
        <f>SUM(AA47:AA49)</f>
        <v>11207891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19811018</v>
      </c>
      <c r="D7" s="18"/>
      <c r="E7" s="19">
        <v>46519745</v>
      </c>
      <c r="F7" s="20">
        <v>46519745</v>
      </c>
      <c r="G7" s="20">
        <v>-221302</v>
      </c>
      <c r="H7" s="20">
        <v>-958373</v>
      </c>
      <c r="I7" s="20">
        <v>1148656</v>
      </c>
      <c r="J7" s="20">
        <v>-31019</v>
      </c>
      <c r="K7" s="20">
        <v>563997</v>
      </c>
      <c r="L7" s="20">
        <v>1014226</v>
      </c>
      <c r="M7" s="20">
        <v>1285606</v>
      </c>
      <c r="N7" s="20">
        <v>2863829</v>
      </c>
      <c r="O7" s="20">
        <v>-6098106</v>
      </c>
      <c r="P7" s="20"/>
      <c r="Q7" s="20"/>
      <c r="R7" s="20">
        <v>-6098106</v>
      </c>
      <c r="S7" s="20"/>
      <c r="T7" s="20"/>
      <c r="U7" s="20"/>
      <c r="V7" s="20"/>
      <c r="W7" s="20">
        <v>-3265296</v>
      </c>
      <c r="X7" s="20">
        <v>34889814</v>
      </c>
      <c r="Y7" s="20">
        <v>-38155110</v>
      </c>
      <c r="Z7" s="21">
        <v>-109.35888050306029</v>
      </c>
      <c r="AA7" s="22">
        <v>46519745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19811018</v>
      </c>
      <c r="D13" s="29">
        <f>SUM(D6:D12)</f>
        <v>0</v>
      </c>
      <c r="E13" s="30">
        <f t="shared" si="0"/>
        <v>46519757</v>
      </c>
      <c r="F13" s="31">
        <f t="shared" si="0"/>
        <v>46519757</v>
      </c>
      <c r="G13" s="31">
        <f t="shared" si="0"/>
        <v>-221302</v>
      </c>
      <c r="H13" s="31">
        <f t="shared" si="0"/>
        <v>-958373</v>
      </c>
      <c r="I13" s="31">
        <f t="shared" si="0"/>
        <v>1148656</v>
      </c>
      <c r="J13" s="31">
        <f t="shared" si="0"/>
        <v>-31019</v>
      </c>
      <c r="K13" s="31">
        <f t="shared" si="0"/>
        <v>563997</v>
      </c>
      <c r="L13" s="31">
        <f t="shared" si="0"/>
        <v>1014226</v>
      </c>
      <c r="M13" s="31">
        <f t="shared" si="0"/>
        <v>1285606</v>
      </c>
      <c r="N13" s="31">
        <f t="shared" si="0"/>
        <v>2863829</v>
      </c>
      <c r="O13" s="31">
        <f t="shared" si="0"/>
        <v>-6098106</v>
      </c>
      <c r="P13" s="31">
        <f t="shared" si="0"/>
        <v>0</v>
      </c>
      <c r="Q13" s="31">
        <f t="shared" si="0"/>
        <v>0</v>
      </c>
      <c r="R13" s="31">
        <f t="shared" si="0"/>
        <v>-6098106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-3265296</v>
      </c>
      <c r="X13" s="31">
        <f t="shared" si="0"/>
        <v>34889814</v>
      </c>
      <c r="Y13" s="31">
        <f t="shared" si="0"/>
        <v>-38155110</v>
      </c>
      <c r="Z13" s="32">
        <f>+IF(X13&lt;&gt;0,+(Y13/X13)*100,0)</f>
        <v>-109.35888050306029</v>
      </c>
      <c r="AA13" s="33">
        <f>SUM(AA6:AA12)</f>
        <v>46519757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2051685</v>
      </c>
      <c r="D17" s="18"/>
      <c r="E17" s="19">
        <v>3250001</v>
      </c>
      <c r="F17" s="20">
        <v>3250001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2437501</v>
      </c>
      <c r="Y17" s="24">
        <v>-2437501</v>
      </c>
      <c r="Z17" s="25">
        <v>-100</v>
      </c>
      <c r="AA17" s="26">
        <v>3250001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2051685</v>
      </c>
      <c r="D25" s="29">
        <f t="shared" ref="D25:Y25" si="1">SUM(D15:D24)</f>
        <v>0</v>
      </c>
      <c r="E25" s="35">
        <f t="shared" si="1"/>
        <v>3250001</v>
      </c>
      <c r="F25" s="36">
        <f t="shared" si="1"/>
        <v>3250001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2437501</v>
      </c>
      <c r="Y25" s="36">
        <f t="shared" si="1"/>
        <v>-2437501</v>
      </c>
      <c r="Z25" s="37">
        <f>+IF(X25&lt;&gt;0,+(Y25/X25)*100,0)</f>
        <v>-100</v>
      </c>
      <c r="AA25" s="38">
        <f>SUM(AA15:AA24)</f>
        <v>3250001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21862703</v>
      </c>
      <c r="D26" s="29">
        <f>+D13+D25</f>
        <v>0</v>
      </c>
      <c r="E26" s="30">
        <f t="shared" si="2"/>
        <v>49769758</v>
      </c>
      <c r="F26" s="31">
        <f t="shared" si="2"/>
        <v>49769758</v>
      </c>
      <c r="G26" s="31">
        <f t="shared" si="2"/>
        <v>-221302</v>
      </c>
      <c r="H26" s="31">
        <f t="shared" si="2"/>
        <v>-958373</v>
      </c>
      <c r="I26" s="31">
        <f t="shared" si="2"/>
        <v>1148656</v>
      </c>
      <c r="J26" s="31">
        <f t="shared" si="2"/>
        <v>-31019</v>
      </c>
      <c r="K26" s="31">
        <f t="shared" si="2"/>
        <v>563997</v>
      </c>
      <c r="L26" s="31">
        <f t="shared" si="2"/>
        <v>1014226</v>
      </c>
      <c r="M26" s="31">
        <f t="shared" si="2"/>
        <v>1285606</v>
      </c>
      <c r="N26" s="31">
        <f t="shared" si="2"/>
        <v>2863829</v>
      </c>
      <c r="O26" s="31">
        <f t="shared" si="2"/>
        <v>-6098106</v>
      </c>
      <c r="P26" s="31">
        <f t="shared" si="2"/>
        <v>0</v>
      </c>
      <c r="Q26" s="31">
        <f t="shared" si="2"/>
        <v>0</v>
      </c>
      <c r="R26" s="31">
        <f t="shared" si="2"/>
        <v>-6098106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-3265296</v>
      </c>
      <c r="X26" s="31">
        <f t="shared" si="2"/>
        <v>37327315</v>
      </c>
      <c r="Y26" s="31">
        <f t="shared" si="2"/>
        <v>-40592611</v>
      </c>
      <c r="Z26" s="32">
        <f>+IF(X26&lt;&gt;0,+(Y26/X26)*100,0)</f>
        <v>-108.74773875377856</v>
      </c>
      <c r="AA26" s="33">
        <f>+AA13+AA25</f>
        <v>49769758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>
        <v>-214659</v>
      </c>
      <c r="P32" s="20"/>
      <c r="Q32" s="20"/>
      <c r="R32" s="20">
        <v>-214659</v>
      </c>
      <c r="S32" s="20"/>
      <c r="T32" s="20"/>
      <c r="U32" s="20"/>
      <c r="V32" s="20"/>
      <c r="W32" s="20">
        <v>-214659</v>
      </c>
      <c r="X32" s="20"/>
      <c r="Y32" s="20">
        <v>-214659</v>
      </c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>
        <v>2000</v>
      </c>
      <c r="P34" s="20"/>
      <c r="Q34" s="20"/>
      <c r="R34" s="20">
        <v>2000</v>
      </c>
      <c r="S34" s="20"/>
      <c r="T34" s="20"/>
      <c r="U34" s="20"/>
      <c r="V34" s="20"/>
      <c r="W34" s="20">
        <v>2000</v>
      </c>
      <c r="X34" s="20"/>
      <c r="Y34" s="20">
        <v>2000</v>
      </c>
      <c r="Z34" s="21"/>
      <c r="AA34" s="22">
        <v>-10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-212659</v>
      </c>
      <c r="P37" s="31">
        <f t="shared" si="3"/>
        <v>0</v>
      </c>
      <c r="Q37" s="31">
        <f t="shared" si="3"/>
        <v>0</v>
      </c>
      <c r="R37" s="31">
        <f t="shared" si="3"/>
        <v>-212659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-212659</v>
      </c>
      <c r="X37" s="31">
        <f t="shared" si="3"/>
        <v>0</v>
      </c>
      <c r="Y37" s="31">
        <f t="shared" si="3"/>
        <v>-212659</v>
      </c>
      <c r="Z37" s="32">
        <f>+IF(X37&lt;&gt;0,+(Y37/X37)*100,0)</f>
        <v>0</v>
      </c>
      <c r="AA37" s="33">
        <f>SUM(AA29:AA36)</f>
        <v>-67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-212659</v>
      </c>
      <c r="P44" s="31">
        <f t="shared" si="5"/>
        <v>0</v>
      </c>
      <c r="Q44" s="31">
        <f t="shared" si="5"/>
        <v>0</v>
      </c>
      <c r="R44" s="31">
        <f t="shared" si="5"/>
        <v>-212659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-212659</v>
      </c>
      <c r="X44" s="31">
        <f t="shared" si="5"/>
        <v>0</v>
      </c>
      <c r="Y44" s="31">
        <f t="shared" si="5"/>
        <v>-212659</v>
      </c>
      <c r="Z44" s="32">
        <f>+IF(X44&lt;&gt;0,+(Y44/X44)*100,0)</f>
        <v>0</v>
      </c>
      <c r="AA44" s="33">
        <f>+AA37+AA43</f>
        <v>-77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21862703</v>
      </c>
      <c r="D45" s="42">
        <f t="shared" si="6"/>
        <v>0</v>
      </c>
      <c r="E45" s="43">
        <f t="shared" si="6"/>
        <v>49769835</v>
      </c>
      <c r="F45" s="44">
        <f t="shared" si="6"/>
        <v>49769835</v>
      </c>
      <c r="G45" s="44">
        <f t="shared" si="6"/>
        <v>-221302</v>
      </c>
      <c r="H45" s="44">
        <f t="shared" si="6"/>
        <v>-958373</v>
      </c>
      <c r="I45" s="44">
        <f t="shared" si="6"/>
        <v>1148656</v>
      </c>
      <c r="J45" s="44">
        <f t="shared" si="6"/>
        <v>-31019</v>
      </c>
      <c r="K45" s="44">
        <f t="shared" si="6"/>
        <v>563997</v>
      </c>
      <c r="L45" s="44">
        <f t="shared" si="6"/>
        <v>1014226</v>
      </c>
      <c r="M45" s="44">
        <f t="shared" si="6"/>
        <v>1285606</v>
      </c>
      <c r="N45" s="44">
        <f t="shared" si="6"/>
        <v>2863829</v>
      </c>
      <c r="O45" s="44">
        <f t="shared" si="6"/>
        <v>-5885447</v>
      </c>
      <c r="P45" s="44">
        <f t="shared" si="6"/>
        <v>0</v>
      </c>
      <c r="Q45" s="44">
        <f t="shared" si="6"/>
        <v>0</v>
      </c>
      <c r="R45" s="44">
        <f t="shared" si="6"/>
        <v>-5885447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-3052637</v>
      </c>
      <c r="X45" s="44">
        <f t="shared" si="6"/>
        <v>37327315</v>
      </c>
      <c r="Y45" s="44">
        <f t="shared" si="6"/>
        <v>-40379952</v>
      </c>
      <c r="Z45" s="45">
        <f>+IF(X45&lt;&gt;0,+(Y45/X45)*100,0)</f>
        <v>-108.17802459137498</v>
      </c>
      <c r="AA45" s="46">
        <f>+AA26-AA44</f>
        <v>49769835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-1532500</v>
      </c>
      <c r="D7" s="18"/>
      <c r="E7" s="19">
        <v>959693</v>
      </c>
      <c r="F7" s="20">
        <v>959693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719766</v>
      </c>
      <c r="Y7" s="20">
        <v>-719766</v>
      </c>
      <c r="Z7" s="21">
        <v>-100</v>
      </c>
      <c r="AA7" s="22">
        <v>959693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959693</v>
      </c>
      <c r="F13" s="31">
        <f t="shared" si="0"/>
        <v>959693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719766</v>
      </c>
      <c r="Y13" s="31">
        <f t="shared" si="0"/>
        <v>-719766</v>
      </c>
      <c r="Z13" s="32">
        <f>+IF(X13&lt;&gt;0,+(Y13/X13)*100,0)</f>
        <v>-100</v>
      </c>
      <c r="AA13" s="33">
        <f>SUM(AA6:AA12)</f>
        <v>959693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3732380</v>
      </c>
      <c r="D17" s="18"/>
      <c r="E17" s="19">
        <v>8673000</v>
      </c>
      <c r="F17" s="20">
        <v>8673000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2238460</v>
      </c>
      <c r="R17" s="24">
        <v>2238460</v>
      </c>
      <c r="S17" s="24"/>
      <c r="T17" s="20"/>
      <c r="U17" s="24"/>
      <c r="V17" s="24"/>
      <c r="W17" s="24">
        <v>2238460</v>
      </c>
      <c r="X17" s="20">
        <v>6504750</v>
      </c>
      <c r="Y17" s="24">
        <v>-4266290</v>
      </c>
      <c r="Z17" s="25">
        <v>-65.587301587301582</v>
      </c>
      <c r="AA17" s="26">
        <v>8673000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3732380</v>
      </c>
      <c r="D25" s="29">
        <f t="shared" ref="D25:Y25" si="1">SUM(D15:D24)</f>
        <v>0</v>
      </c>
      <c r="E25" s="35">
        <f t="shared" si="1"/>
        <v>8673000</v>
      </c>
      <c r="F25" s="36">
        <f t="shared" si="1"/>
        <v>8673000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2238460</v>
      </c>
      <c r="R25" s="36">
        <f t="shared" si="1"/>
        <v>2238460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2238460</v>
      </c>
      <c r="X25" s="36">
        <f t="shared" si="1"/>
        <v>6504750</v>
      </c>
      <c r="Y25" s="36">
        <f t="shared" si="1"/>
        <v>-4266290</v>
      </c>
      <c r="Z25" s="37">
        <f>+IF(X25&lt;&gt;0,+(Y25/X25)*100,0)</f>
        <v>-65.587301587301582</v>
      </c>
      <c r="AA25" s="38">
        <f>SUM(AA15:AA24)</f>
        <v>8673000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2199880</v>
      </c>
      <c r="D26" s="29">
        <f>+D13+D25</f>
        <v>0</v>
      </c>
      <c r="E26" s="30">
        <f t="shared" si="2"/>
        <v>9632693</v>
      </c>
      <c r="F26" s="31">
        <f t="shared" si="2"/>
        <v>9632693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2238460</v>
      </c>
      <c r="R26" s="31">
        <f t="shared" si="2"/>
        <v>2238460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2238460</v>
      </c>
      <c r="X26" s="31">
        <f t="shared" si="2"/>
        <v>7224516</v>
      </c>
      <c r="Y26" s="31">
        <f t="shared" si="2"/>
        <v>-4986056</v>
      </c>
      <c r="Z26" s="32">
        <f>+IF(X26&lt;&gt;0,+(Y26/X26)*100,0)</f>
        <v>-69.015779050112144</v>
      </c>
      <c r="AA26" s="33">
        <f>+AA13+AA25</f>
        <v>9632693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2136880</v>
      </c>
      <c r="D45" s="42">
        <f t="shared" si="6"/>
        <v>0</v>
      </c>
      <c r="E45" s="43">
        <f t="shared" si="6"/>
        <v>9632693</v>
      </c>
      <c r="F45" s="44">
        <f t="shared" si="6"/>
        <v>9632693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2238460</v>
      </c>
      <c r="R45" s="44">
        <f t="shared" si="6"/>
        <v>2238460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2238460</v>
      </c>
      <c r="X45" s="44">
        <f t="shared" si="6"/>
        <v>7224516</v>
      </c>
      <c r="Y45" s="44">
        <f t="shared" si="6"/>
        <v>-4986056</v>
      </c>
      <c r="Z45" s="45">
        <f>+IF(X45&lt;&gt;0,+(Y45/X45)*100,0)</f>
        <v>-69.015779050112144</v>
      </c>
      <c r="AA45" s="46">
        <f>+AA26-AA44</f>
        <v>9632693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6556198</v>
      </c>
      <c r="D7" s="18"/>
      <c r="E7" s="19">
        <v>-3064000</v>
      </c>
      <c r="F7" s="20">
        <v>-7608642</v>
      </c>
      <c r="G7" s="20">
        <v>2785492</v>
      </c>
      <c r="H7" s="20">
        <v>528448</v>
      </c>
      <c r="I7" s="20">
        <v>241956</v>
      </c>
      <c r="J7" s="20">
        <v>3555896</v>
      </c>
      <c r="K7" s="20">
        <v>188059</v>
      </c>
      <c r="L7" s="20">
        <v>190211</v>
      </c>
      <c r="M7" s="20">
        <v>205408</v>
      </c>
      <c r="N7" s="20">
        <v>583678</v>
      </c>
      <c r="O7" s="20">
        <v>203804</v>
      </c>
      <c r="P7" s="20">
        <v>-7144725</v>
      </c>
      <c r="Q7" s="20">
        <v>221015</v>
      </c>
      <c r="R7" s="20">
        <v>-6719906</v>
      </c>
      <c r="S7" s="20"/>
      <c r="T7" s="20"/>
      <c r="U7" s="20"/>
      <c r="V7" s="20"/>
      <c r="W7" s="20">
        <v>-2580332</v>
      </c>
      <c r="X7" s="20">
        <v>-4115855</v>
      </c>
      <c r="Y7" s="20">
        <v>1535523</v>
      </c>
      <c r="Z7" s="21">
        <v>-37.30750961829316</v>
      </c>
      <c r="AA7" s="22">
        <v>-7608642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6556198</v>
      </c>
      <c r="D13" s="29">
        <f>SUM(D6:D12)</f>
        <v>0</v>
      </c>
      <c r="E13" s="30">
        <f t="shared" si="0"/>
        <v>-3064000</v>
      </c>
      <c r="F13" s="31">
        <f t="shared" si="0"/>
        <v>-7608642</v>
      </c>
      <c r="G13" s="31">
        <f t="shared" si="0"/>
        <v>2785492</v>
      </c>
      <c r="H13" s="31">
        <f t="shared" si="0"/>
        <v>528448</v>
      </c>
      <c r="I13" s="31">
        <f t="shared" si="0"/>
        <v>241956</v>
      </c>
      <c r="J13" s="31">
        <f t="shared" si="0"/>
        <v>3555896</v>
      </c>
      <c r="K13" s="31">
        <f t="shared" si="0"/>
        <v>188059</v>
      </c>
      <c r="L13" s="31">
        <f t="shared" si="0"/>
        <v>190211</v>
      </c>
      <c r="M13" s="31">
        <f t="shared" si="0"/>
        <v>205408</v>
      </c>
      <c r="N13" s="31">
        <f t="shared" si="0"/>
        <v>583678</v>
      </c>
      <c r="O13" s="31">
        <f t="shared" si="0"/>
        <v>203804</v>
      </c>
      <c r="P13" s="31">
        <f t="shared" si="0"/>
        <v>-7144725</v>
      </c>
      <c r="Q13" s="31">
        <f t="shared" si="0"/>
        <v>221015</v>
      </c>
      <c r="R13" s="31">
        <f t="shared" si="0"/>
        <v>-6719906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-2580332</v>
      </c>
      <c r="X13" s="31">
        <f t="shared" si="0"/>
        <v>-4115855</v>
      </c>
      <c r="Y13" s="31">
        <f t="shared" si="0"/>
        <v>1535523</v>
      </c>
      <c r="Z13" s="32">
        <f>+IF(X13&lt;&gt;0,+(Y13/X13)*100,0)</f>
        <v>-37.30750961829316</v>
      </c>
      <c r="AA13" s="33">
        <f>SUM(AA6:AA12)</f>
        <v>-7608642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81622934</v>
      </c>
      <c r="D17" s="18"/>
      <c r="E17" s="19">
        <v>-937764</v>
      </c>
      <c r="F17" s="20">
        <v>-937764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-703323</v>
      </c>
      <c r="Y17" s="24">
        <v>703323</v>
      </c>
      <c r="Z17" s="25">
        <v>-100</v>
      </c>
      <c r="AA17" s="26">
        <v>-937764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81622934</v>
      </c>
      <c r="D25" s="29">
        <f t="shared" ref="D25:Y25" si="1">SUM(D15:D24)</f>
        <v>0</v>
      </c>
      <c r="E25" s="35">
        <f t="shared" si="1"/>
        <v>-937764</v>
      </c>
      <c r="F25" s="36">
        <f t="shared" si="1"/>
        <v>-937764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-703323</v>
      </c>
      <c r="Y25" s="36">
        <f t="shared" si="1"/>
        <v>703323</v>
      </c>
      <c r="Z25" s="37">
        <f>+IF(X25&lt;&gt;0,+(Y25/X25)*100,0)</f>
        <v>-100</v>
      </c>
      <c r="AA25" s="38">
        <f>SUM(AA15:AA24)</f>
        <v>-937764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88179132</v>
      </c>
      <c r="D26" s="29">
        <f>+D13+D25</f>
        <v>0</v>
      </c>
      <c r="E26" s="30">
        <f t="shared" si="2"/>
        <v>-4001764</v>
      </c>
      <c r="F26" s="31">
        <f t="shared" si="2"/>
        <v>-8546406</v>
      </c>
      <c r="G26" s="31">
        <f t="shared" si="2"/>
        <v>2785492</v>
      </c>
      <c r="H26" s="31">
        <f t="shared" si="2"/>
        <v>528448</v>
      </c>
      <c r="I26" s="31">
        <f t="shared" si="2"/>
        <v>241956</v>
      </c>
      <c r="J26" s="31">
        <f t="shared" si="2"/>
        <v>3555896</v>
      </c>
      <c r="K26" s="31">
        <f t="shared" si="2"/>
        <v>188059</v>
      </c>
      <c r="L26" s="31">
        <f t="shared" si="2"/>
        <v>190211</v>
      </c>
      <c r="M26" s="31">
        <f t="shared" si="2"/>
        <v>205408</v>
      </c>
      <c r="N26" s="31">
        <f t="shared" si="2"/>
        <v>583678</v>
      </c>
      <c r="O26" s="31">
        <f t="shared" si="2"/>
        <v>203804</v>
      </c>
      <c r="P26" s="31">
        <f t="shared" si="2"/>
        <v>-7144725</v>
      </c>
      <c r="Q26" s="31">
        <f t="shared" si="2"/>
        <v>221015</v>
      </c>
      <c r="R26" s="31">
        <f t="shared" si="2"/>
        <v>-6719906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-2580332</v>
      </c>
      <c r="X26" s="31">
        <f t="shared" si="2"/>
        <v>-4819178</v>
      </c>
      <c r="Y26" s="31">
        <f t="shared" si="2"/>
        <v>2238846</v>
      </c>
      <c r="Z26" s="32">
        <f>+IF(X26&lt;&gt;0,+(Y26/X26)*100,0)</f>
        <v>-46.457009888408358</v>
      </c>
      <c r="AA26" s="33">
        <f>+AA13+AA25</f>
        <v>-8546406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2510257</v>
      </c>
      <c r="D35" s="18"/>
      <c r="E35" s="19"/>
      <c r="F35" s="20">
        <v>404257</v>
      </c>
      <c r="G35" s="20">
        <v>404257</v>
      </c>
      <c r="H35" s="20">
        <v>71064</v>
      </c>
      <c r="I35" s="20">
        <v>31554</v>
      </c>
      <c r="J35" s="20">
        <v>506875</v>
      </c>
      <c r="K35" s="20">
        <v>24521</v>
      </c>
      <c r="L35" s="20">
        <v>26539</v>
      </c>
      <c r="M35" s="20">
        <v>29306</v>
      </c>
      <c r="N35" s="20">
        <v>80366</v>
      </c>
      <c r="O35" s="20">
        <v>32291</v>
      </c>
      <c r="P35" s="20">
        <v>55041</v>
      </c>
      <c r="Q35" s="20">
        <v>32102</v>
      </c>
      <c r="R35" s="20">
        <v>119434</v>
      </c>
      <c r="S35" s="20"/>
      <c r="T35" s="20"/>
      <c r="U35" s="20"/>
      <c r="V35" s="20"/>
      <c r="W35" s="20">
        <v>706675</v>
      </c>
      <c r="X35" s="20">
        <v>161702</v>
      </c>
      <c r="Y35" s="20">
        <v>544973</v>
      </c>
      <c r="Z35" s="21">
        <v>337.02304238661242</v>
      </c>
      <c r="AA35" s="22">
        <v>404257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2510257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404257</v>
      </c>
      <c r="G37" s="31">
        <f t="shared" si="3"/>
        <v>404257</v>
      </c>
      <c r="H37" s="31">
        <f t="shared" si="3"/>
        <v>71064</v>
      </c>
      <c r="I37" s="31">
        <f t="shared" si="3"/>
        <v>31554</v>
      </c>
      <c r="J37" s="31">
        <f t="shared" si="3"/>
        <v>506875</v>
      </c>
      <c r="K37" s="31">
        <f t="shared" si="3"/>
        <v>24521</v>
      </c>
      <c r="L37" s="31">
        <f t="shared" si="3"/>
        <v>26539</v>
      </c>
      <c r="M37" s="31">
        <f t="shared" si="3"/>
        <v>29306</v>
      </c>
      <c r="N37" s="31">
        <f t="shared" si="3"/>
        <v>80366</v>
      </c>
      <c r="O37" s="31">
        <f t="shared" si="3"/>
        <v>32291</v>
      </c>
      <c r="P37" s="31">
        <f t="shared" si="3"/>
        <v>55041</v>
      </c>
      <c r="Q37" s="31">
        <f t="shared" si="3"/>
        <v>32102</v>
      </c>
      <c r="R37" s="31">
        <f t="shared" si="3"/>
        <v>119434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706675</v>
      </c>
      <c r="X37" s="31">
        <f t="shared" si="3"/>
        <v>161702</v>
      </c>
      <c r="Y37" s="31">
        <f t="shared" si="3"/>
        <v>544973</v>
      </c>
      <c r="Z37" s="32">
        <f>+IF(X37&lt;&gt;0,+(Y37/X37)*100,0)</f>
        <v>337.02304238661242</v>
      </c>
      <c r="AA37" s="33">
        <f>SUM(AA29:AA36)</f>
        <v>404257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2510257</v>
      </c>
      <c r="D44" s="29">
        <f>+D37+D43</f>
        <v>0</v>
      </c>
      <c r="E44" s="30">
        <f t="shared" si="5"/>
        <v>0</v>
      </c>
      <c r="F44" s="31">
        <f t="shared" si="5"/>
        <v>404257</v>
      </c>
      <c r="G44" s="31">
        <f t="shared" si="5"/>
        <v>404257</v>
      </c>
      <c r="H44" s="31">
        <f t="shared" si="5"/>
        <v>71064</v>
      </c>
      <c r="I44" s="31">
        <f t="shared" si="5"/>
        <v>31554</v>
      </c>
      <c r="J44" s="31">
        <f t="shared" si="5"/>
        <v>506875</v>
      </c>
      <c r="K44" s="31">
        <f t="shared" si="5"/>
        <v>24521</v>
      </c>
      <c r="L44" s="31">
        <f t="shared" si="5"/>
        <v>26539</v>
      </c>
      <c r="M44" s="31">
        <f t="shared" si="5"/>
        <v>29306</v>
      </c>
      <c r="N44" s="31">
        <f t="shared" si="5"/>
        <v>80366</v>
      </c>
      <c r="O44" s="31">
        <f t="shared" si="5"/>
        <v>32291</v>
      </c>
      <c r="P44" s="31">
        <f t="shared" si="5"/>
        <v>55041</v>
      </c>
      <c r="Q44" s="31">
        <f t="shared" si="5"/>
        <v>32102</v>
      </c>
      <c r="R44" s="31">
        <f t="shared" si="5"/>
        <v>119434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706675</v>
      </c>
      <c r="X44" s="31">
        <f t="shared" si="5"/>
        <v>161702</v>
      </c>
      <c r="Y44" s="31">
        <f t="shared" si="5"/>
        <v>544973</v>
      </c>
      <c r="Z44" s="32">
        <f>+IF(X44&lt;&gt;0,+(Y44/X44)*100,0)</f>
        <v>337.02304238661242</v>
      </c>
      <c r="AA44" s="33">
        <f>+AA37+AA43</f>
        <v>404257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85668875</v>
      </c>
      <c r="D45" s="42">
        <f t="shared" si="6"/>
        <v>0</v>
      </c>
      <c r="E45" s="43">
        <f t="shared" si="6"/>
        <v>-4001764</v>
      </c>
      <c r="F45" s="44">
        <f t="shared" si="6"/>
        <v>-8950663</v>
      </c>
      <c r="G45" s="44">
        <f t="shared" si="6"/>
        <v>2381235</v>
      </c>
      <c r="H45" s="44">
        <f t="shared" si="6"/>
        <v>457384</v>
      </c>
      <c r="I45" s="44">
        <f t="shared" si="6"/>
        <v>210402</v>
      </c>
      <c r="J45" s="44">
        <f t="shared" si="6"/>
        <v>3049021</v>
      </c>
      <c r="K45" s="44">
        <f t="shared" si="6"/>
        <v>163538</v>
      </c>
      <c r="L45" s="44">
        <f t="shared" si="6"/>
        <v>163672</v>
      </c>
      <c r="M45" s="44">
        <f t="shared" si="6"/>
        <v>176102</v>
      </c>
      <c r="N45" s="44">
        <f t="shared" si="6"/>
        <v>503312</v>
      </c>
      <c r="O45" s="44">
        <f t="shared" si="6"/>
        <v>171513</v>
      </c>
      <c r="P45" s="44">
        <f t="shared" si="6"/>
        <v>-7199766</v>
      </c>
      <c r="Q45" s="44">
        <f t="shared" si="6"/>
        <v>188913</v>
      </c>
      <c r="R45" s="44">
        <f t="shared" si="6"/>
        <v>-6839340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-3287007</v>
      </c>
      <c r="X45" s="44">
        <f t="shared" si="6"/>
        <v>-4980880</v>
      </c>
      <c r="Y45" s="44">
        <f t="shared" si="6"/>
        <v>1693873</v>
      </c>
      <c r="Z45" s="45">
        <f>+IF(X45&lt;&gt;0,+(Y45/X45)*100,0)</f>
        <v>-34.007504697965018</v>
      </c>
      <c r="AA45" s="46">
        <f>+AA26-AA44</f>
        <v>-8950663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-39348134</v>
      </c>
      <c r="D47" s="18"/>
      <c r="E47" s="19">
        <v>-7380852</v>
      </c>
      <c r="F47" s="20">
        <v>-14151184</v>
      </c>
      <c r="G47" s="20">
        <v>-2774929</v>
      </c>
      <c r="H47" s="20">
        <v>-504771</v>
      </c>
      <c r="I47" s="20">
        <v>-268256</v>
      </c>
      <c r="J47" s="20">
        <v>-3547956</v>
      </c>
      <c r="K47" s="20">
        <v>-320678</v>
      </c>
      <c r="L47" s="20">
        <v>-254323</v>
      </c>
      <c r="M47" s="20">
        <v>-475702</v>
      </c>
      <c r="N47" s="20">
        <v>-1050703</v>
      </c>
      <c r="O47" s="20">
        <v>-311871</v>
      </c>
      <c r="P47" s="20">
        <v>-6982254</v>
      </c>
      <c r="Q47" s="20">
        <v>201822</v>
      </c>
      <c r="R47" s="20">
        <v>-7092303</v>
      </c>
      <c r="S47" s="20"/>
      <c r="T47" s="20"/>
      <c r="U47" s="20"/>
      <c r="V47" s="20"/>
      <c r="W47" s="20">
        <v>-11690962</v>
      </c>
      <c r="X47" s="20">
        <v>-8243769</v>
      </c>
      <c r="Y47" s="20">
        <v>-3447193</v>
      </c>
      <c r="Z47" s="47">
        <v>41.815739863647323</v>
      </c>
      <c r="AA47" s="22">
        <v>-14151184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-39348134</v>
      </c>
      <c r="D50" s="50">
        <f t="shared" ref="D50:Y50" si="7">SUM(D47:D49)</f>
        <v>0</v>
      </c>
      <c r="E50" s="51">
        <f t="shared" si="7"/>
        <v>-7380852</v>
      </c>
      <c r="F50" s="52">
        <f t="shared" si="7"/>
        <v>-14151184</v>
      </c>
      <c r="G50" s="52">
        <f t="shared" si="7"/>
        <v>-2774929</v>
      </c>
      <c r="H50" s="52">
        <f t="shared" si="7"/>
        <v>-504771</v>
      </c>
      <c r="I50" s="52">
        <f t="shared" si="7"/>
        <v>-268256</v>
      </c>
      <c r="J50" s="52">
        <f t="shared" si="7"/>
        <v>-3547956</v>
      </c>
      <c r="K50" s="52">
        <f t="shared" si="7"/>
        <v>-320678</v>
      </c>
      <c r="L50" s="52">
        <f t="shared" si="7"/>
        <v>-254323</v>
      </c>
      <c r="M50" s="52">
        <f t="shared" si="7"/>
        <v>-475702</v>
      </c>
      <c r="N50" s="52">
        <f t="shared" si="7"/>
        <v>-1050703</v>
      </c>
      <c r="O50" s="52">
        <f t="shared" si="7"/>
        <v>-311871</v>
      </c>
      <c r="P50" s="52">
        <f t="shared" si="7"/>
        <v>-6982254</v>
      </c>
      <c r="Q50" s="52">
        <f t="shared" si="7"/>
        <v>201822</v>
      </c>
      <c r="R50" s="52">
        <f t="shared" si="7"/>
        <v>-7092303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-11690962</v>
      </c>
      <c r="X50" s="52">
        <f t="shared" si="7"/>
        <v>-8243769</v>
      </c>
      <c r="Y50" s="52">
        <f t="shared" si="7"/>
        <v>-3447193</v>
      </c>
      <c r="Z50" s="53">
        <f>+IF(X50&lt;&gt;0,+(Y50/X50)*100,0)</f>
        <v>41.815739863647323</v>
      </c>
      <c r="AA50" s="54">
        <f>SUM(AA47:AA49)</f>
        <v>-14151184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>
        <v>434260</v>
      </c>
      <c r="P17" s="24"/>
      <c r="Q17" s="20"/>
      <c r="R17" s="24">
        <v>434260</v>
      </c>
      <c r="S17" s="24"/>
      <c r="T17" s="20"/>
      <c r="U17" s="24"/>
      <c r="V17" s="24"/>
      <c r="W17" s="24">
        <v>434260</v>
      </c>
      <c r="X17" s="20"/>
      <c r="Y17" s="24">
        <v>434260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434260</v>
      </c>
      <c r="P25" s="36">
        <f t="shared" si="1"/>
        <v>0</v>
      </c>
      <c r="Q25" s="36">
        <f t="shared" si="1"/>
        <v>0</v>
      </c>
      <c r="R25" s="36">
        <f t="shared" si="1"/>
        <v>434260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434260</v>
      </c>
      <c r="X25" s="36">
        <f t="shared" si="1"/>
        <v>0</v>
      </c>
      <c r="Y25" s="36">
        <f t="shared" si="1"/>
        <v>434260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434260</v>
      </c>
      <c r="P26" s="31">
        <f t="shared" si="2"/>
        <v>0</v>
      </c>
      <c r="Q26" s="31">
        <f t="shared" si="2"/>
        <v>0</v>
      </c>
      <c r="R26" s="31">
        <f t="shared" si="2"/>
        <v>434260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434260</v>
      </c>
      <c r="X26" s="31">
        <f t="shared" si="2"/>
        <v>0</v>
      </c>
      <c r="Y26" s="31">
        <f t="shared" si="2"/>
        <v>434260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434260</v>
      </c>
      <c r="P45" s="44">
        <f t="shared" si="6"/>
        <v>0</v>
      </c>
      <c r="Q45" s="44">
        <f t="shared" si="6"/>
        <v>0</v>
      </c>
      <c r="R45" s="44">
        <f t="shared" si="6"/>
        <v>434260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434260</v>
      </c>
      <c r="X45" s="44">
        <f t="shared" si="6"/>
        <v>0</v>
      </c>
      <c r="Y45" s="44">
        <f t="shared" si="6"/>
        <v>434260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x14ac:dyDescent="0.25">
      <c r="A7" s="23" t="s">
        <v>35</v>
      </c>
      <c r="B7" s="17" t="s">
        <v>32</v>
      </c>
      <c r="C7" s="18">
        <v>27104264</v>
      </c>
      <c r="D7" s="18"/>
      <c r="E7" s="19">
        <v>29203796</v>
      </c>
      <c r="F7" s="20">
        <v>29203796</v>
      </c>
      <c r="G7" s="20">
        <v>493929</v>
      </c>
      <c r="H7" s="20">
        <v>352217</v>
      </c>
      <c r="I7" s="20">
        <v>440846</v>
      </c>
      <c r="J7" s="20">
        <v>1286992</v>
      </c>
      <c r="K7" s="20">
        <v>475686</v>
      </c>
      <c r="L7" s="20">
        <v>28137534</v>
      </c>
      <c r="M7" s="20">
        <v>499507</v>
      </c>
      <c r="N7" s="20">
        <v>29112727</v>
      </c>
      <c r="O7" s="20"/>
      <c r="P7" s="20">
        <v>476462</v>
      </c>
      <c r="Q7" s="20">
        <v>481682</v>
      </c>
      <c r="R7" s="20">
        <v>958144</v>
      </c>
      <c r="S7" s="20"/>
      <c r="T7" s="20"/>
      <c r="U7" s="20"/>
      <c r="V7" s="20"/>
      <c r="W7" s="20">
        <v>31357863</v>
      </c>
      <c r="X7" s="20">
        <v>21902850</v>
      </c>
      <c r="Y7" s="20">
        <v>9455013</v>
      </c>
      <c r="Z7" s="21">
        <v>43.167957594559617</v>
      </c>
      <c r="AA7" s="22">
        <v>29203796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</v>
      </c>
      <c r="F11" s="20">
        <v>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9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27104264</v>
      </c>
      <c r="D13" s="29">
        <f>SUM(D6:D12)</f>
        <v>0</v>
      </c>
      <c r="E13" s="30">
        <f t="shared" si="0"/>
        <v>29203791</v>
      </c>
      <c r="F13" s="31">
        <f t="shared" si="0"/>
        <v>29203791</v>
      </c>
      <c r="G13" s="31">
        <f t="shared" si="0"/>
        <v>493929</v>
      </c>
      <c r="H13" s="31">
        <f t="shared" si="0"/>
        <v>352217</v>
      </c>
      <c r="I13" s="31">
        <f t="shared" si="0"/>
        <v>440846</v>
      </c>
      <c r="J13" s="31">
        <f t="shared" si="0"/>
        <v>1286992</v>
      </c>
      <c r="K13" s="31">
        <f t="shared" si="0"/>
        <v>475686</v>
      </c>
      <c r="L13" s="31">
        <f t="shared" si="0"/>
        <v>28137534</v>
      </c>
      <c r="M13" s="31">
        <f t="shared" si="0"/>
        <v>499507</v>
      </c>
      <c r="N13" s="31">
        <f t="shared" si="0"/>
        <v>29112727</v>
      </c>
      <c r="O13" s="31">
        <f t="shared" si="0"/>
        <v>0</v>
      </c>
      <c r="P13" s="31">
        <f t="shared" si="0"/>
        <v>476462</v>
      </c>
      <c r="Q13" s="31">
        <f t="shared" si="0"/>
        <v>481682</v>
      </c>
      <c r="R13" s="31">
        <f t="shared" si="0"/>
        <v>958144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31357863</v>
      </c>
      <c r="X13" s="31">
        <f t="shared" si="0"/>
        <v>21902850</v>
      </c>
      <c r="Y13" s="31">
        <f t="shared" si="0"/>
        <v>9455013</v>
      </c>
      <c r="Z13" s="32">
        <f>+IF(X13&lt;&gt;0,+(Y13/X13)*100,0)</f>
        <v>43.167957594559617</v>
      </c>
      <c r="AA13" s="33">
        <f>SUM(AA6:AA12)</f>
        <v>29203791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5943323</v>
      </c>
      <c r="D17" s="18"/>
      <c r="E17" s="19">
        <v>9419501</v>
      </c>
      <c r="F17" s="20">
        <v>8789501</v>
      </c>
      <c r="G17" s="24">
        <v>1098368</v>
      </c>
      <c r="H17" s="24">
        <v>562827</v>
      </c>
      <c r="I17" s="24">
        <v>562827</v>
      </c>
      <c r="J17" s="20">
        <v>2224022</v>
      </c>
      <c r="K17" s="24">
        <v>957837</v>
      </c>
      <c r="L17" s="24">
        <v>856397</v>
      </c>
      <c r="M17" s="20">
        <v>905538</v>
      </c>
      <c r="N17" s="24">
        <v>2719772</v>
      </c>
      <c r="O17" s="24"/>
      <c r="P17" s="24">
        <v>4772772</v>
      </c>
      <c r="Q17" s="20">
        <v>973209</v>
      </c>
      <c r="R17" s="24">
        <v>5745981</v>
      </c>
      <c r="S17" s="24"/>
      <c r="T17" s="20"/>
      <c r="U17" s="24"/>
      <c r="V17" s="24"/>
      <c r="W17" s="24">
        <v>10689775</v>
      </c>
      <c r="X17" s="20">
        <v>6592122</v>
      </c>
      <c r="Y17" s="24">
        <v>4097653</v>
      </c>
      <c r="Z17" s="25">
        <v>62.159847769807662</v>
      </c>
      <c r="AA17" s="26">
        <v>8789501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5943323</v>
      </c>
      <c r="D25" s="29">
        <f t="shared" ref="D25:Y25" si="1">SUM(D15:D24)</f>
        <v>0</v>
      </c>
      <c r="E25" s="35">
        <f t="shared" si="1"/>
        <v>9419501</v>
      </c>
      <c r="F25" s="36">
        <f t="shared" si="1"/>
        <v>8789501</v>
      </c>
      <c r="G25" s="36">
        <f t="shared" si="1"/>
        <v>1098368</v>
      </c>
      <c r="H25" s="36">
        <f t="shared" si="1"/>
        <v>562827</v>
      </c>
      <c r="I25" s="36">
        <f t="shared" si="1"/>
        <v>562827</v>
      </c>
      <c r="J25" s="36">
        <f t="shared" si="1"/>
        <v>2224022</v>
      </c>
      <c r="K25" s="36">
        <f t="shared" si="1"/>
        <v>957837</v>
      </c>
      <c r="L25" s="36">
        <f t="shared" si="1"/>
        <v>856397</v>
      </c>
      <c r="M25" s="36">
        <f t="shared" si="1"/>
        <v>905538</v>
      </c>
      <c r="N25" s="36">
        <f t="shared" si="1"/>
        <v>2719772</v>
      </c>
      <c r="O25" s="36">
        <f t="shared" si="1"/>
        <v>0</v>
      </c>
      <c r="P25" s="36">
        <f t="shared" si="1"/>
        <v>4772772</v>
      </c>
      <c r="Q25" s="36">
        <f t="shared" si="1"/>
        <v>973209</v>
      </c>
      <c r="R25" s="36">
        <f t="shared" si="1"/>
        <v>5745981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10689775</v>
      </c>
      <c r="X25" s="36">
        <f t="shared" si="1"/>
        <v>6592122</v>
      </c>
      <c r="Y25" s="36">
        <f t="shared" si="1"/>
        <v>4097653</v>
      </c>
      <c r="Z25" s="37">
        <f>+IF(X25&lt;&gt;0,+(Y25/X25)*100,0)</f>
        <v>62.159847769807662</v>
      </c>
      <c r="AA25" s="38">
        <f>SUM(AA15:AA24)</f>
        <v>8789501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33047587</v>
      </c>
      <c r="D26" s="29">
        <f>+D13+D25</f>
        <v>0</v>
      </c>
      <c r="E26" s="30">
        <f t="shared" si="2"/>
        <v>38623292</v>
      </c>
      <c r="F26" s="31">
        <f t="shared" si="2"/>
        <v>37993292</v>
      </c>
      <c r="G26" s="31">
        <f t="shared" si="2"/>
        <v>1592297</v>
      </c>
      <c r="H26" s="31">
        <f t="shared" si="2"/>
        <v>915044</v>
      </c>
      <c r="I26" s="31">
        <f t="shared" si="2"/>
        <v>1003673</v>
      </c>
      <c r="J26" s="31">
        <f t="shared" si="2"/>
        <v>3511014</v>
      </c>
      <c r="K26" s="31">
        <f t="shared" si="2"/>
        <v>1433523</v>
      </c>
      <c r="L26" s="31">
        <f t="shared" si="2"/>
        <v>28993931</v>
      </c>
      <c r="M26" s="31">
        <f t="shared" si="2"/>
        <v>1405045</v>
      </c>
      <c r="N26" s="31">
        <f t="shared" si="2"/>
        <v>31832499</v>
      </c>
      <c r="O26" s="31">
        <f t="shared" si="2"/>
        <v>0</v>
      </c>
      <c r="P26" s="31">
        <f t="shared" si="2"/>
        <v>5249234</v>
      </c>
      <c r="Q26" s="31">
        <f t="shared" si="2"/>
        <v>1454891</v>
      </c>
      <c r="R26" s="31">
        <f t="shared" si="2"/>
        <v>6704125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42047638</v>
      </c>
      <c r="X26" s="31">
        <f t="shared" si="2"/>
        <v>28494972</v>
      </c>
      <c r="Y26" s="31">
        <f t="shared" si="2"/>
        <v>13552666</v>
      </c>
      <c r="Z26" s="32">
        <f>+IF(X26&lt;&gt;0,+(Y26/X26)*100,0)</f>
        <v>47.561604903489638</v>
      </c>
      <c r="AA26" s="33">
        <f>+AA13+AA25</f>
        <v>37993292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6</v>
      </c>
      <c r="F35" s="20">
        <v>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</v>
      </c>
      <c r="F37" s="31">
        <f t="shared" si="3"/>
        <v>26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</v>
      </c>
      <c r="F44" s="31">
        <f t="shared" si="5"/>
        <v>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33047587</v>
      </c>
      <c r="D45" s="42">
        <f t="shared" si="6"/>
        <v>0</v>
      </c>
      <c r="E45" s="43">
        <f t="shared" si="6"/>
        <v>38623256</v>
      </c>
      <c r="F45" s="44">
        <f t="shared" si="6"/>
        <v>37993256</v>
      </c>
      <c r="G45" s="44">
        <f t="shared" si="6"/>
        <v>1592297</v>
      </c>
      <c r="H45" s="44">
        <f t="shared" si="6"/>
        <v>915044</v>
      </c>
      <c r="I45" s="44">
        <f t="shared" si="6"/>
        <v>1003673</v>
      </c>
      <c r="J45" s="44">
        <f t="shared" si="6"/>
        <v>3511014</v>
      </c>
      <c r="K45" s="44">
        <f t="shared" si="6"/>
        <v>1433523</v>
      </c>
      <c r="L45" s="44">
        <f t="shared" si="6"/>
        <v>28993931</v>
      </c>
      <c r="M45" s="44">
        <f t="shared" si="6"/>
        <v>1405045</v>
      </c>
      <c r="N45" s="44">
        <f t="shared" si="6"/>
        <v>31832499</v>
      </c>
      <c r="O45" s="44">
        <f t="shared" si="6"/>
        <v>0</v>
      </c>
      <c r="P45" s="44">
        <f t="shared" si="6"/>
        <v>5249234</v>
      </c>
      <c r="Q45" s="44">
        <f t="shared" si="6"/>
        <v>1454891</v>
      </c>
      <c r="R45" s="44">
        <f t="shared" si="6"/>
        <v>6704125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42047638</v>
      </c>
      <c r="X45" s="44">
        <f t="shared" si="6"/>
        <v>28494972</v>
      </c>
      <c r="Y45" s="44">
        <f t="shared" si="6"/>
        <v>13552666</v>
      </c>
      <c r="Z45" s="45">
        <f>+IF(X45&lt;&gt;0,+(Y45/X45)*100,0)</f>
        <v>47.561604903489638</v>
      </c>
      <c r="AA45" s="46">
        <f>+AA26-AA44</f>
        <v>37993256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-19434000</v>
      </c>
      <c r="F6" s="20">
        <v>-18161000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-13620744</v>
      </c>
      <c r="Y6" s="20">
        <v>13620744</v>
      </c>
      <c r="Z6" s="21">
        <v>-100</v>
      </c>
      <c r="AA6" s="22">
        <v>-18161000</v>
      </c>
    </row>
    <row r="7" spans="1:27" x14ac:dyDescent="0.25">
      <c r="A7" s="23" t="s">
        <v>35</v>
      </c>
      <c r="B7" s="17" t="s">
        <v>32</v>
      </c>
      <c r="C7" s="18">
        <v>-31117957</v>
      </c>
      <c r="D7" s="18"/>
      <c r="E7" s="19"/>
      <c r="F7" s="20"/>
      <c r="G7" s="20">
        <v>1320599</v>
      </c>
      <c r="H7" s="20">
        <v>-581773</v>
      </c>
      <c r="I7" s="20">
        <v>-448980</v>
      </c>
      <c r="J7" s="20">
        <v>289846</v>
      </c>
      <c r="K7" s="20">
        <v>-515430</v>
      </c>
      <c r="L7" s="20">
        <v>-274763</v>
      </c>
      <c r="M7" s="20">
        <v>-246059</v>
      </c>
      <c r="N7" s="20">
        <v>-1036252</v>
      </c>
      <c r="O7" s="20">
        <v>-304001</v>
      </c>
      <c r="P7" s="20">
        <v>-1344522</v>
      </c>
      <c r="Q7" s="20">
        <v>-487731</v>
      </c>
      <c r="R7" s="20">
        <v>-2136254</v>
      </c>
      <c r="S7" s="20"/>
      <c r="T7" s="20"/>
      <c r="U7" s="20"/>
      <c r="V7" s="20"/>
      <c r="W7" s="20">
        <v>-2882660</v>
      </c>
      <c r="X7" s="20"/>
      <c r="Y7" s="20">
        <v>-2882660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-31117957</v>
      </c>
      <c r="D13" s="29">
        <f>SUM(D6:D12)</f>
        <v>0</v>
      </c>
      <c r="E13" s="30">
        <f t="shared" si="0"/>
        <v>-19434000</v>
      </c>
      <c r="F13" s="31">
        <f t="shared" si="0"/>
        <v>-18161000</v>
      </c>
      <c r="G13" s="31">
        <f t="shared" si="0"/>
        <v>1320599</v>
      </c>
      <c r="H13" s="31">
        <f t="shared" si="0"/>
        <v>-581773</v>
      </c>
      <c r="I13" s="31">
        <f t="shared" si="0"/>
        <v>-448980</v>
      </c>
      <c r="J13" s="31">
        <f t="shared" si="0"/>
        <v>289846</v>
      </c>
      <c r="K13" s="31">
        <f t="shared" si="0"/>
        <v>-515430</v>
      </c>
      <c r="L13" s="31">
        <f t="shared" si="0"/>
        <v>-274763</v>
      </c>
      <c r="M13" s="31">
        <f t="shared" si="0"/>
        <v>-246059</v>
      </c>
      <c r="N13" s="31">
        <f t="shared" si="0"/>
        <v>-1036252</v>
      </c>
      <c r="O13" s="31">
        <f t="shared" si="0"/>
        <v>-304001</v>
      </c>
      <c r="P13" s="31">
        <f t="shared" si="0"/>
        <v>-1344522</v>
      </c>
      <c r="Q13" s="31">
        <f t="shared" si="0"/>
        <v>-487731</v>
      </c>
      <c r="R13" s="31">
        <f t="shared" si="0"/>
        <v>-2136254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-2882660</v>
      </c>
      <c r="X13" s="31">
        <f t="shared" si="0"/>
        <v>-13620744</v>
      </c>
      <c r="Y13" s="31">
        <f t="shared" si="0"/>
        <v>10738084</v>
      </c>
      <c r="Z13" s="32">
        <f>+IF(X13&lt;&gt;0,+(Y13/X13)*100,0)</f>
        <v>-78.836251529285036</v>
      </c>
      <c r="AA13" s="33">
        <f>SUM(AA6:AA12)</f>
        <v>-18161000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113243224</v>
      </c>
      <c r="D17" s="18"/>
      <c r="E17" s="19">
        <v>139768979</v>
      </c>
      <c r="F17" s="20">
        <v>136495979</v>
      </c>
      <c r="G17" s="24"/>
      <c r="H17" s="24"/>
      <c r="I17" s="24"/>
      <c r="J17" s="20"/>
      <c r="K17" s="24"/>
      <c r="L17" s="24"/>
      <c r="M17" s="20">
        <v>1270452</v>
      </c>
      <c r="N17" s="24">
        <v>1270452</v>
      </c>
      <c r="O17" s="24"/>
      <c r="P17" s="24">
        <v>3583540</v>
      </c>
      <c r="Q17" s="20">
        <v>1214853</v>
      </c>
      <c r="R17" s="24">
        <v>4798393</v>
      </c>
      <c r="S17" s="24"/>
      <c r="T17" s="20"/>
      <c r="U17" s="24"/>
      <c r="V17" s="24"/>
      <c r="W17" s="24">
        <v>6068845</v>
      </c>
      <c r="X17" s="20">
        <v>102371985</v>
      </c>
      <c r="Y17" s="24">
        <v>-96303140</v>
      </c>
      <c r="Z17" s="25">
        <v>-94.071771686365167</v>
      </c>
      <c r="AA17" s="26">
        <v>136495979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113243224</v>
      </c>
      <c r="D25" s="29">
        <f t="shared" ref="D25:Y25" si="1">SUM(D15:D24)</f>
        <v>0</v>
      </c>
      <c r="E25" s="35">
        <f t="shared" si="1"/>
        <v>139768979</v>
      </c>
      <c r="F25" s="36">
        <f t="shared" si="1"/>
        <v>136495979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1270452</v>
      </c>
      <c r="N25" s="36">
        <f t="shared" si="1"/>
        <v>1270452</v>
      </c>
      <c r="O25" s="36">
        <f t="shared" si="1"/>
        <v>0</v>
      </c>
      <c r="P25" s="36">
        <f t="shared" si="1"/>
        <v>3583540</v>
      </c>
      <c r="Q25" s="36">
        <f t="shared" si="1"/>
        <v>1214853</v>
      </c>
      <c r="R25" s="36">
        <f t="shared" si="1"/>
        <v>4798393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6068845</v>
      </c>
      <c r="X25" s="36">
        <f t="shared" si="1"/>
        <v>102371985</v>
      </c>
      <c r="Y25" s="36">
        <f t="shared" si="1"/>
        <v>-96303140</v>
      </c>
      <c r="Z25" s="37">
        <f>+IF(X25&lt;&gt;0,+(Y25/X25)*100,0)</f>
        <v>-94.071771686365167</v>
      </c>
      <c r="AA25" s="38">
        <f>SUM(AA15:AA24)</f>
        <v>136495979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82125267</v>
      </c>
      <c r="D26" s="29">
        <f>+D13+D25</f>
        <v>0</v>
      </c>
      <c r="E26" s="30">
        <f t="shared" si="2"/>
        <v>120334979</v>
      </c>
      <c r="F26" s="31">
        <f t="shared" si="2"/>
        <v>118334979</v>
      </c>
      <c r="G26" s="31">
        <f t="shared" si="2"/>
        <v>1320599</v>
      </c>
      <c r="H26" s="31">
        <f t="shared" si="2"/>
        <v>-581773</v>
      </c>
      <c r="I26" s="31">
        <f t="shared" si="2"/>
        <v>-448980</v>
      </c>
      <c r="J26" s="31">
        <f t="shared" si="2"/>
        <v>289846</v>
      </c>
      <c r="K26" s="31">
        <f t="shared" si="2"/>
        <v>-515430</v>
      </c>
      <c r="L26" s="31">
        <f t="shared" si="2"/>
        <v>-274763</v>
      </c>
      <c r="M26" s="31">
        <f t="shared" si="2"/>
        <v>1024393</v>
      </c>
      <c r="N26" s="31">
        <f t="shared" si="2"/>
        <v>234200</v>
      </c>
      <c r="O26" s="31">
        <f t="shared" si="2"/>
        <v>-304001</v>
      </c>
      <c r="P26" s="31">
        <f t="shared" si="2"/>
        <v>2239018</v>
      </c>
      <c r="Q26" s="31">
        <f t="shared" si="2"/>
        <v>727122</v>
      </c>
      <c r="R26" s="31">
        <f t="shared" si="2"/>
        <v>2662139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3186185</v>
      </c>
      <c r="X26" s="31">
        <f t="shared" si="2"/>
        <v>88751241</v>
      </c>
      <c r="Y26" s="31">
        <f t="shared" si="2"/>
        <v>-85565056</v>
      </c>
      <c r="Z26" s="32">
        <f>+IF(X26&lt;&gt;0,+(Y26/X26)*100,0)</f>
        <v>-96.409982593933535</v>
      </c>
      <c r="AA26" s="33">
        <f>+AA13+AA25</f>
        <v>118334979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82125267</v>
      </c>
      <c r="D45" s="42">
        <f t="shared" si="6"/>
        <v>0</v>
      </c>
      <c r="E45" s="43">
        <f t="shared" si="6"/>
        <v>120334979</v>
      </c>
      <c r="F45" s="44">
        <f t="shared" si="6"/>
        <v>118334979</v>
      </c>
      <c r="G45" s="44">
        <f t="shared" si="6"/>
        <v>1320599</v>
      </c>
      <c r="H45" s="44">
        <f t="shared" si="6"/>
        <v>-581773</v>
      </c>
      <c r="I45" s="44">
        <f t="shared" si="6"/>
        <v>-448980</v>
      </c>
      <c r="J45" s="44">
        <f t="shared" si="6"/>
        <v>289846</v>
      </c>
      <c r="K45" s="44">
        <f t="shared" si="6"/>
        <v>-515430</v>
      </c>
      <c r="L45" s="44">
        <f t="shared" si="6"/>
        <v>-274763</v>
      </c>
      <c r="M45" s="44">
        <f t="shared" si="6"/>
        <v>1024393</v>
      </c>
      <c r="N45" s="44">
        <f t="shared" si="6"/>
        <v>234200</v>
      </c>
      <c r="O45" s="44">
        <f t="shared" si="6"/>
        <v>-304001</v>
      </c>
      <c r="P45" s="44">
        <f t="shared" si="6"/>
        <v>2239018</v>
      </c>
      <c r="Q45" s="44">
        <f t="shared" si="6"/>
        <v>727122</v>
      </c>
      <c r="R45" s="44">
        <f t="shared" si="6"/>
        <v>2662139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3186185</v>
      </c>
      <c r="X45" s="44">
        <f t="shared" si="6"/>
        <v>88751241</v>
      </c>
      <c r="Y45" s="44">
        <f t="shared" si="6"/>
        <v>-85565056</v>
      </c>
      <c r="Z45" s="45">
        <f>+IF(X45&lt;&gt;0,+(Y45/X45)*100,0)</f>
        <v>-96.409982593933535</v>
      </c>
      <c r="AA45" s="46">
        <f>+AA26-AA44</f>
        <v>118334979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11744109</v>
      </c>
      <c r="D7" s="18"/>
      <c r="E7" s="19">
        <v>-3356607</v>
      </c>
      <c r="F7" s="20">
        <v>-3356607</v>
      </c>
      <c r="G7" s="20"/>
      <c r="H7" s="20">
        <v>522842</v>
      </c>
      <c r="I7" s="20">
        <v>522796</v>
      </c>
      <c r="J7" s="20">
        <v>1045638</v>
      </c>
      <c r="K7" s="20">
        <v>947640</v>
      </c>
      <c r="L7" s="20">
        <v>695611</v>
      </c>
      <c r="M7" s="20">
        <v>943626</v>
      </c>
      <c r="N7" s="20">
        <v>2586877</v>
      </c>
      <c r="O7" s="20">
        <v>889444</v>
      </c>
      <c r="P7" s="20">
        <v>808906</v>
      </c>
      <c r="Q7" s="20">
        <v>894638</v>
      </c>
      <c r="R7" s="20">
        <v>2592988</v>
      </c>
      <c r="S7" s="20"/>
      <c r="T7" s="20"/>
      <c r="U7" s="20"/>
      <c r="V7" s="20"/>
      <c r="W7" s="20">
        <v>6225503</v>
      </c>
      <c r="X7" s="20">
        <v>-2517456</v>
      </c>
      <c r="Y7" s="20">
        <v>8742959</v>
      </c>
      <c r="Z7" s="21">
        <v>-347.29341843511861</v>
      </c>
      <c r="AA7" s="22">
        <v>-3356607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11744109</v>
      </c>
      <c r="D13" s="29">
        <f>SUM(D6:D12)</f>
        <v>0</v>
      </c>
      <c r="E13" s="30">
        <f t="shared" si="0"/>
        <v>-3356607</v>
      </c>
      <c r="F13" s="31">
        <f t="shared" si="0"/>
        <v>-3356607</v>
      </c>
      <c r="G13" s="31">
        <f t="shared" si="0"/>
        <v>0</v>
      </c>
      <c r="H13" s="31">
        <f t="shared" si="0"/>
        <v>522842</v>
      </c>
      <c r="I13" s="31">
        <f t="shared" si="0"/>
        <v>522796</v>
      </c>
      <c r="J13" s="31">
        <f t="shared" si="0"/>
        <v>1045638</v>
      </c>
      <c r="K13" s="31">
        <f t="shared" si="0"/>
        <v>947640</v>
      </c>
      <c r="L13" s="31">
        <f t="shared" si="0"/>
        <v>695611</v>
      </c>
      <c r="M13" s="31">
        <f t="shared" si="0"/>
        <v>943626</v>
      </c>
      <c r="N13" s="31">
        <f t="shared" si="0"/>
        <v>2586877</v>
      </c>
      <c r="O13" s="31">
        <f t="shared" si="0"/>
        <v>889444</v>
      </c>
      <c r="P13" s="31">
        <f t="shared" si="0"/>
        <v>808906</v>
      </c>
      <c r="Q13" s="31">
        <f t="shared" si="0"/>
        <v>894638</v>
      </c>
      <c r="R13" s="31">
        <f t="shared" si="0"/>
        <v>2592988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6225503</v>
      </c>
      <c r="X13" s="31">
        <f t="shared" si="0"/>
        <v>-2517456</v>
      </c>
      <c r="Y13" s="31">
        <f t="shared" si="0"/>
        <v>8742959</v>
      </c>
      <c r="Z13" s="32">
        <f>+IF(X13&lt;&gt;0,+(Y13/X13)*100,0)</f>
        <v>-347.29341843511861</v>
      </c>
      <c r="AA13" s="33">
        <f>SUM(AA6:AA12)</f>
        <v>-3356607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11744109</v>
      </c>
      <c r="D26" s="29">
        <f>+D13+D25</f>
        <v>0</v>
      </c>
      <c r="E26" s="30">
        <f t="shared" si="2"/>
        <v>-3356607</v>
      </c>
      <c r="F26" s="31">
        <f t="shared" si="2"/>
        <v>-3356607</v>
      </c>
      <c r="G26" s="31">
        <f t="shared" si="2"/>
        <v>0</v>
      </c>
      <c r="H26" s="31">
        <f t="shared" si="2"/>
        <v>522842</v>
      </c>
      <c r="I26" s="31">
        <f t="shared" si="2"/>
        <v>522796</v>
      </c>
      <c r="J26" s="31">
        <f t="shared" si="2"/>
        <v>1045638</v>
      </c>
      <c r="K26" s="31">
        <f t="shared" si="2"/>
        <v>947640</v>
      </c>
      <c r="L26" s="31">
        <f t="shared" si="2"/>
        <v>695611</v>
      </c>
      <c r="M26" s="31">
        <f t="shared" si="2"/>
        <v>943626</v>
      </c>
      <c r="N26" s="31">
        <f t="shared" si="2"/>
        <v>2586877</v>
      </c>
      <c r="O26" s="31">
        <f t="shared" si="2"/>
        <v>889444</v>
      </c>
      <c r="P26" s="31">
        <f t="shared" si="2"/>
        <v>808906</v>
      </c>
      <c r="Q26" s="31">
        <f t="shared" si="2"/>
        <v>894638</v>
      </c>
      <c r="R26" s="31">
        <f t="shared" si="2"/>
        <v>2592988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6225503</v>
      </c>
      <c r="X26" s="31">
        <f t="shared" si="2"/>
        <v>-2517456</v>
      </c>
      <c r="Y26" s="31">
        <f t="shared" si="2"/>
        <v>8742959</v>
      </c>
      <c r="Z26" s="32">
        <f>+IF(X26&lt;&gt;0,+(Y26/X26)*100,0)</f>
        <v>-347.29341843511861</v>
      </c>
      <c r="AA26" s="33">
        <f>+AA13+AA25</f>
        <v>-3356607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11744109</v>
      </c>
      <c r="D45" s="42">
        <f t="shared" si="6"/>
        <v>0</v>
      </c>
      <c r="E45" s="43">
        <f t="shared" si="6"/>
        <v>-3356607</v>
      </c>
      <c r="F45" s="44">
        <f t="shared" si="6"/>
        <v>-3356607</v>
      </c>
      <c r="G45" s="44">
        <f t="shared" si="6"/>
        <v>0</v>
      </c>
      <c r="H45" s="44">
        <f t="shared" si="6"/>
        <v>522842</v>
      </c>
      <c r="I45" s="44">
        <f t="shared" si="6"/>
        <v>522796</v>
      </c>
      <c r="J45" s="44">
        <f t="shared" si="6"/>
        <v>1045638</v>
      </c>
      <c r="K45" s="44">
        <f t="shared" si="6"/>
        <v>947640</v>
      </c>
      <c r="L45" s="44">
        <f t="shared" si="6"/>
        <v>695611</v>
      </c>
      <c r="M45" s="44">
        <f t="shared" si="6"/>
        <v>943626</v>
      </c>
      <c r="N45" s="44">
        <f t="shared" si="6"/>
        <v>2586877</v>
      </c>
      <c r="O45" s="44">
        <f t="shared" si="6"/>
        <v>889444</v>
      </c>
      <c r="P45" s="44">
        <f t="shared" si="6"/>
        <v>808906</v>
      </c>
      <c r="Q45" s="44">
        <f t="shared" si="6"/>
        <v>894638</v>
      </c>
      <c r="R45" s="44">
        <f t="shared" si="6"/>
        <v>2592988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6225503</v>
      </c>
      <c r="X45" s="44">
        <f t="shared" si="6"/>
        <v>-2517456</v>
      </c>
      <c r="Y45" s="44">
        <f t="shared" si="6"/>
        <v>8742959</v>
      </c>
      <c r="Z45" s="45">
        <f>+IF(X45&lt;&gt;0,+(Y45/X45)*100,0)</f>
        <v>-347.29341843511861</v>
      </c>
      <c r="AA45" s="46">
        <f>+AA26-AA44</f>
        <v>-3356607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-100320</v>
      </c>
      <c r="D6" s="18"/>
      <c r="E6" s="19">
        <v>-10547</v>
      </c>
      <c r="F6" s="20">
        <v>-489547</v>
      </c>
      <c r="G6" s="20"/>
      <c r="H6" s="20">
        <v>-35896</v>
      </c>
      <c r="I6" s="20">
        <v>-158026</v>
      </c>
      <c r="J6" s="20">
        <v>-193922</v>
      </c>
      <c r="K6" s="20">
        <v>-103220</v>
      </c>
      <c r="L6" s="20">
        <v>-30922</v>
      </c>
      <c r="M6" s="20">
        <v>-144319</v>
      </c>
      <c r="N6" s="20">
        <v>-278461</v>
      </c>
      <c r="O6" s="20">
        <v>-41154</v>
      </c>
      <c r="P6" s="20">
        <v>-30056</v>
      </c>
      <c r="Q6" s="20">
        <v>-64788</v>
      </c>
      <c r="R6" s="20">
        <v>-135998</v>
      </c>
      <c r="S6" s="20"/>
      <c r="T6" s="20"/>
      <c r="U6" s="20"/>
      <c r="V6" s="20"/>
      <c r="W6" s="20">
        <v>-608381</v>
      </c>
      <c r="X6" s="20">
        <v>-367146</v>
      </c>
      <c r="Y6" s="20">
        <v>-241235</v>
      </c>
      <c r="Z6" s="21">
        <v>65.705468669139805</v>
      </c>
      <c r="AA6" s="22">
        <v>-489547</v>
      </c>
    </row>
    <row r="7" spans="1:27" x14ac:dyDescent="0.25">
      <c r="A7" s="23" t="s">
        <v>35</v>
      </c>
      <c r="B7" s="17" t="s">
        <v>32</v>
      </c>
      <c r="C7" s="18">
        <v>1785575</v>
      </c>
      <c r="D7" s="18"/>
      <c r="E7" s="19">
        <v>2922743</v>
      </c>
      <c r="F7" s="20">
        <v>5358411</v>
      </c>
      <c r="G7" s="20"/>
      <c r="H7" s="20"/>
      <c r="I7" s="20">
        <v>251002</v>
      </c>
      <c r="J7" s="20">
        <v>251002</v>
      </c>
      <c r="K7" s="20">
        <v>2200470</v>
      </c>
      <c r="L7" s="20">
        <v>712937</v>
      </c>
      <c r="M7" s="20">
        <v>2499836</v>
      </c>
      <c r="N7" s="20">
        <v>5413243</v>
      </c>
      <c r="O7" s="20">
        <v>714381</v>
      </c>
      <c r="P7" s="20">
        <v>701800</v>
      </c>
      <c r="Q7" s="20">
        <v>694943</v>
      </c>
      <c r="R7" s="20">
        <v>2111124</v>
      </c>
      <c r="S7" s="20"/>
      <c r="T7" s="20"/>
      <c r="U7" s="20"/>
      <c r="V7" s="20"/>
      <c r="W7" s="20">
        <v>7775369</v>
      </c>
      <c r="X7" s="20">
        <v>4018797</v>
      </c>
      <c r="Y7" s="20">
        <v>3756572</v>
      </c>
      <c r="Z7" s="21">
        <v>93.4750374303554</v>
      </c>
      <c r="AA7" s="22">
        <v>5358411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41655</v>
      </c>
      <c r="D11" s="18"/>
      <c r="E11" s="19"/>
      <c r="F11" s="20"/>
      <c r="G11" s="24"/>
      <c r="H11" s="24">
        <v>-1868</v>
      </c>
      <c r="I11" s="24">
        <v>2430</v>
      </c>
      <c r="J11" s="20">
        <v>562</v>
      </c>
      <c r="K11" s="24">
        <v>3708</v>
      </c>
      <c r="L11" s="24">
        <v>4634</v>
      </c>
      <c r="M11" s="20">
        <v>42961</v>
      </c>
      <c r="N11" s="24">
        <v>51303</v>
      </c>
      <c r="O11" s="24">
        <v>1226</v>
      </c>
      <c r="P11" s="24">
        <v>5574</v>
      </c>
      <c r="Q11" s="20">
        <v>5399</v>
      </c>
      <c r="R11" s="24">
        <v>12199</v>
      </c>
      <c r="S11" s="24"/>
      <c r="T11" s="20"/>
      <c r="U11" s="24"/>
      <c r="V11" s="24"/>
      <c r="W11" s="24">
        <v>64064</v>
      </c>
      <c r="X11" s="20"/>
      <c r="Y11" s="24">
        <v>64064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1726910</v>
      </c>
      <c r="D13" s="29">
        <f>SUM(D6:D12)</f>
        <v>0</v>
      </c>
      <c r="E13" s="30">
        <f t="shared" si="0"/>
        <v>2912196</v>
      </c>
      <c r="F13" s="31">
        <f t="shared" si="0"/>
        <v>4868864</v>
      </c>
      <c r="G13" s="31">
        <f t="shared" si="0"/>
        <v>0</v>
      </c>
      <c r="H13" s="31">
        <f t="shared" si="0"/>
        <v>-37764</v>
      </c>
      <c r="I13" s="31">
        <f t="shared" si="0"/>
        <v>95406</v>
      </c>
      <c r="J13" s="31">
        <f t="shared" si="0"/>
        <v>57642</v>
      </c>
      <c r="K13" s="31">
        <f t="shared" si="0"/>
        <v>2100958</v>
      </c>
      <c r="L13" s="31">
        <f t="shared" si="0"/>
        <v>686649</v>
      </c>
      <c r="M13" s="31">
        <f t="shared" si="0"/>
        <v>2398478</v>
      </c>
      <c r="N13" s="31">
        <f t="shared" si="0"/>
        <v>5186085</v>
      </c>
      <c r="O13" s="31">
        <f t="shared" si="0"/>
        <v>674453</v>
      </c>
      <c r="P13" s="31">
        <f t="shared" si="0"/>
        <v>677318</v>
      </c>
      <c r="Q13" s="31">
        <f t="shared" si="0"/>
        <v>635554</v>
      </c>
      <c r="R13" s="31">
        <f t="shared" si="0"/>
        <v>1987325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7231052</v>
      </c>
      <c r="X13" s="31">
        <f t="shared" si="0"/>
        <v>3651651</v>
      </c>
      <c r="Y13" s="31">
        <f t="shared" si="0"/>
        <v>3579401</v>
      </c>
      <c r="Z13" s="32">
        <f>+IF(X13&lt;&gt;0,+(Y13/X13)*100,0)</f>
        <v>98.021442903497629</v>
      </c>
      <c r="AA13" s="33">
        <f>SUM(AA6:AA12)</f>
        <v>4868864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-1781536</v>
      </c>
      <c r="F17" s="20">
        <v>-1490901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-1118169</v>
      </c>
      <c r="Y17" s="24">
        <v>1118169</v>
      </c>
      <c r="Z17" s="25">
        <v>-100</v>
      </c>
      <c r="AA17" s="26">
        <v>-1490901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-1781536</v>
      </c>
      <c r="F25" s="36">
        <f t="shared" si="1"/>
        <v>-1490901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-1118169</v>
      </c>
      <c r="Y25" s="36">
        <f t="shared" si="1"/>
        <v>1118169</v>
      </c>
      <c r="Z25" s="37">
        <f>+IF(X25&lt;&gt;0,+(Y25/X25)*100,0)</f>
        <v>-100</v>
      </c>
      <c r="AA25" s="38">
        <f>SUM(AA15:AA24)</f>
        <v>-1490901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1726910</v>
      </c>
      <c r="D26" s="29">
        <f>+D13+D25</f>
        <v>0</v>
      </c>
      <c r="E26" s="30">
        <f t="shared" si="2"/>
        <v>1130660</v>
      </c>
      <c r="F26" s="31">
        <f t="shared" si="2"/>
        <v>3377963</v>
      </c>
      <c r="G26" s="31">
        <f t="shared" si="2"/>
        <v>0</v>
      </c>
      <c r="H26" s="31">
        <f t="shared" si="2"/>
        <v>-37764</v>
      </c>
      <c r="I26" s="31">
        <f t="shared" si="2"/>
        <v>95406</v>
      </c>
      <c r="J26" s="31">
        <f t="shared" si="2"/>
        <v>57642</v>
      </c>
      <c r="K26" s="31">
        <f t="shared" si="2"/>
        <v>2100958</v>
      </c>
      <c r="L26" s="31">
        <f t="shared" si="2"/>
        <v>686649</v>
      </c>
      <c r="M26" s="31">
        <f t="shared" si="2"/>
        <v>2398478</v>
      </c>
      <c r="N26" s="31">
        <f t="shared" si="2"/>
        <v>5186085</v>
      </c>
      <c r="O26" s="31">
        <f t="shared" si="2"/>
        <v>674453</v>
      </c>
      <c r="P26" s="31">
        <f t="shared" si="2"/>
        <v>677318</v>
      </c>
      <c r="Q26" s="31">
        <f t="shared" si="2"/>
        <v>635554</v>
      </c>
      <c r="R26" s="31">
        <f t="shared" si="2"/>
        <v>1987325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7231052</v>
      </c>
      <c r="X26" s="31">
        <f t="shared" si="2"/>
        <v>2533482</v>
      </c>
      <c r="Y26" s="31">
        <f t="shared" si="2"/>
        <v>4697570</v>
      </c>
      <c r="Z26" s="32">
        <f>+IF(X26&lt;&gt;0,+(Y26/X26)*100,0)</f>
        <v>185.41951353907388</v>
      </c>
      <c r="AA26" s="33">
        <f>+AA13+AA25</f>
        <v>3377963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3092177</v>
      </c>
      <c r="D32" s="18"/>
      <c r="E32" s="19">
        <v>3470074</v>
      </c>
      <c r="F32" s="20">
        <v>3473074</v>
      </c>
      <c r="G32" s="20"/>
      <c r="H32" s="20">
        <v>-50217</v>
      </c>
      <c r="I32" s="20">
        <v>278094</v>
      </c>
      <c r="J32" s="20">
        <v>227877</v>
      </c>
      <c r="K32" s="20">
        <v>79609</v>
      </c>
      <c r="L32" s="20">
        <v>86225</v>
      </c>
      <c r="M32" s="20">
        <v>3144364</v>
      </c>
      <c r="N32" s="20">
        <v>3310198</v>
      </c>
      <c r="O32" s="20">
        <v>67489</v>
      </c>
      <c r="P32" s="20">
        <v>117474</v>
      </c>
      <c r="Q32" s="20">
        <v>83800</v>
      </c>
      <c r="R32" s="20">
        <v>268763</v>
      </c>
      <c r="S32" s="20"/>
      <c r="T32" s="20"/>
      <c r="U32" s="20"/>
      <c r="V32" s="20"/>
      <c r="W32" s="20">
        <v>3806838</v>
      </c>
      <c r="X32" s="20">
        <v>2604735</v>
      </c>
      <c r="Y32" s="20">
        <v>1202103</v>
      </c>
      <c r="Z32" s="21">
        <v>46.150683274882084</v>
      </c>
      <c r="AA32" s="22">
        <v>3473074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3092177</v>
      </c>
      <c r="D37" s="29">
        <f t="shared" ref="D37:Y37" si="3">SUM(D29:D36)</f>
        <v>0</v>
      </c>
      <c r="E37" s="30">
        <f t="shared" si="3"/>
        <v>3470074</v>
      </c>
      <c r="F37" s="31">
        <f t="shared" si="3"/>
        <v>3473074</v>
      </c>
      <c r="G37" s="31">
        <f t="shared" si="3"/>
        <v>0</v>
      </c>
      <c r="H37" s="31">
        <f t="shared" si="3"/>
        <v>-50217</v>
      </c>
      <c r="I37" s="31">
        <f t="shared" si="3"/>
        <v>278094</v>
      </c>
      <c r="J37" s="31">
        <f t="shared" si="3"/>
        <v>227877</v>
      </c>
      <c r="K37" s="31">
        <f t="shared" si="3"/>
        <v>79609</v>
      </c>
      <c r="L37" s="31">
        <f t="shared" si="3"/>
        <v>86225</v>
      </c>
      <c r="M37" s="31">
        <f t="shared" si="3"/>
        <v>3144364</v>
      </c>
      <c r="N37" s="31">
        <f t="shared" si="3"/>
        <v>3310198</v>
      </c>
      <c r="O37" s="31">
        <f t="shared" si="3"/>
        <v>67489</v>
      </c>
      <c r="P37" s="31">
        <f t="shared" si="3"/>
        <v>117474</v>
      </c>
      <c r="Q37" s="31">
        <f t="shared" si="3"/>
        <v>83800</v>
      </c>
      <c r="R37" s="31">
        <f t="shared" si="3"/>
        <v>268763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3806838</v>
      </c>
      <c r="X37" s="31">
        <f t="shared" si="3"/>
        <v>2604735</v>
      </c>
      <c r="Y37" s="31">
        <f t="shared" si="3"/>
        <v>1202103</v>
      </c>
      <c r="Z37" s="32">
        <f>+IF(X37&lt;&gt;0,+(Y37/X37)*100,0)</f>
        <v>46.150683274882084</v>
      </c>
      <c r="AA37" s="33">
        <f>SUM(AA29:AA36)</f>
        <v>3473074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3092177</v>
      </c>
      <c r="D44" s="29">
        <f>+D37+D43</f>
        <v>0</v>
      </c>
      <c r="E44" s="30">
        <f t="shared" si="5"/>
        <v>3470074</v>
      </c>
      <c r="F44" s="31">
        <f t="shared" si="5"/>
        <v>3473074</v>
      </c>
      <c r="G44" s="31">
        <f t="shared" si="5"/>
        <v>0</v>
      </c>
      <c r="H44" s="31">
        <f t="shared" si="5"/>
        <v>-50217</v>
      </c>
      <c r="I44" s="31">
        <f t="shared" si="5"/>
        <v>278094</v>
      </c>
      <c r="J44" s="31">
        <f t="shared" si="5"/>
        <v>227877</v>
      </c>
      <c r="K44" s="31">
        <f t="shared" si="5"/>
        <v>79609</v>
      </c>
      <c r="L44" s="31">
        <f t="shared" si="5"/>
        <v>86225</v>
      </c>
      <c r="M44" s="31">
        <f t="shared" si="5"/>
        <v>3144364</v>
      </c>
      <c r="N44" s="31">
        <f t="shared" si="5"/>
        <v>3310198</v>
      </c>
      <c r="O44" s="31">
        <f t="shared" si="5"/>
        <v>67489</v>
      </c>
      <c r="P44" s="31">
        <f t="shared" si="5"/>
        <v>117474</v>
      </c>
      <c r="Q44" s="31">
        <f t="shared" si="5"/>
        <v>83800</v>
      </c>
      <c r="R44" s="31">
        <f t="shared" si="5"/>
        <v>268763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3806838</v>
      </c>
      <c r="X44" s="31">
        <f t="shared" si="5"/>
        <v>2604735</v>
      </c>
      <c r="Y44" s="31">
        <f t="shared" si="5"/>
        <v>1202103</v>
      </c>
      <c r="Z44" s="32">
        <f>+IF(X44&lt;&gt;0,+(Y44/X44)*100,0)</f>
        <v>46.150683274882084</v>
      </c>
      <c r="AA44" s="33">
        <f>+AA37+AA43</f>
        <v>3473074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-1365267</v>
      </c>
      <c r="D45" s="42">
        <f t="shared" si="6"/>
        <v>0</v>
      </c>
      <c r="E45" s="43">
        <f t="shared" si="6"/>
        <v>-2339414</v>
      </c>
      <c r="F45" s="44">
        <f t="shared" si="6"/>
        <v>-95111</v>
      </c>
      <c r="G45" s="44">
        <f t="shared" si="6"/>
        <v>0</v>
      </c>
      <c r="H45" s="44">
        <f t="shared" si="6"/>
        <v>12453</v>
      </c>
      <c r="I45" s="44">
        <f t="shared" si="6"/>
        <v>-182688</v>
      </c>
      <c r="J45" s="44">
        <f t="shared" si="6"/>
        <v>-170235</v>
      </c>
      <c r="K45" s="44">
        <f t="shared" si="6"/>
        <v>2021349</v>
      </c>
      <c r="L45" s="44">
        <f t="shared" si="6"/>
        <v>600424</v>
      </c>
      <c r="M45" s="44">
        <f t="shared" si="6"/>
        <v>-745886</v>
      </c>
      <c r="N45" s="44">
        <f t="shared" si="6"/>
        <v>1875887</v>
      </c>
      <c r="O45" s="44">
        <f t="shared" si="6"/>
        <v>606964</v>
      </c>
      <c r="P45" s="44">
        <f t="shared" si="6"/>
        <v>559844</v>
      </c>
      <c r="Q45" s="44">
        <f t="shared" si="6"/>
        <v>551754</v>
      </c>
      <c r="R45" s="44">
        <f t="shared" si="6"/>
        <v>1718562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3424214</v>
      </c>
      <c r="X45" s="44">
        <f t="shared" si="6"/>
        <v>-71253</v>
      </c>
      <c r="Y45" s="44">
        <f t="shared" si="6"/>
        <v>3495467</v>
      </c>
      <c r="Z45" s="45">
        <f>+IF(X45&lt;&gt;0,+(Y45/X45)*100,0)</f>
        <v>-4905.7120401947986</v>
      </c>
      <c r="AA45" s="46">
        <f>+AA26-AA44</f>
        <v>-95111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3498019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3498019</v>
      </c>
      <c r="N47" s="20">
        <v>3498019</v>
      </c>
      <c r="O47" s="20"/>
      <c r="P47" s="20"/>
      <c r="Q47" s="20"/>
      <c r="R47" s="20"/>
      <c r="S47" s="20"/>
      <c r="T47" s="20"/>
      <c r="U47" s="20"/>
      <c r="V47" s="20"/>
      <c r="W47" s="20">
        <v>3498019</v>
      </c>
      <c r="X47" s="20"/>
      <c r="Y47" s="20">
        <v>3498019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3498019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3498019</v>
      </c>
      <c r="N50" s="52">
        <f t="shared" si="7"/>
        <v>3498019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3498019</v>
      </c>
      <c r="X50" s="52">
        <f t="shared" si="7"/>
        <v>0</v>
      </c>
      <c r="Y50" s="52">
        <f t="shared" si="7"/>
        <v>3498019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-116124</v>
      </c>
      <c r="H7" s="20">
        <v>2416981</v>
      </c>
      <c r="I7" s="20">
        <v>-357007</v>
      </c>
      <c r="J7" s="20">
        <v>1943850</v>
      </c>
      <c r="K7" s="20">
        <v>1798658</v>
      </c>
      <c r="L7" s="20">
        <v>713536</v>
      </c>
      <c r="M7" s="20">
        <v>1963395</v>
      </c>
      <c r="N7" s="20">
        <v>4475589</v>
      </c>
      <c r="O7" s="20">
        <v>-778834</v>
      </c>
      <c r="P7" s="20">
        <v>1897535</v>
      </c>
      <c r="Q7" s="20">
        <v>-194120</v>
      </c>
      <c r="R7" s="20">
        <v>924581</v>
      </c>
      <c r="S7" s="20"/>
      <c r="T7" s="20"/>
      <c r="U7" s="20"/>
      <c r="V7" s="20"/>
      <c r="W7" s="20">
        <v>7344020</v>
      </c>
      <c r="X7" s="20"/>
      <c r="Y7" s="20">
        <v>7344020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-116124</v>
      </c>
      <c r="H13" s="31">
        <f t="shared" si="0"/>
        <v>2416981</v>
      </c>
      <c r="I13" s="31">
        <f t="shared" si="0"/>
        <v>-357007</v>
      </c>
      <c r="J13" s="31">
        <f t="shared" si="0"/>
        <v>1943850</v>
      </c>
      <c r="K13" s="31">
        <f t="shared" si="0"/>
        <v>1798658</v>
      </c>
      <c r="L13" s="31">
        <f t="shared" si="0"/>
        <v>713536</v>
      </c>
      <c r="M13" s="31">
        <f t="shared" si="0"/>
        <v>1963395</v>
      </c>
      <c r="N13" s="31">
        <f t="shared" si="0"/>
        <v>4475589</v>
      </c>
      <c r="O13" s="31">
        <f t="shared" si="0"/>
        <v>-778834</v>
      </c>
      <c r="P13" s="31">
        <f t="shared" si="0"/>
        <v>1897535</v>
      </c>
      <c r="Q13" s="31">
        <f t="shared" si="0"/>
        <v>-194120</v>
      </c>
      <c r="R13" s="31">
        <f t="shared" si="0"/>
        <v>924581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7344020</v>
      </c>
      <c r="X13" s="31">
        <f t="shared" si="0"/>
        <v>-1</v>
      </c>
      <c r="Y13" s="31">
        <f t="shared" si="0"/>
        <v>7344021</v>
      </c>
      <c r="Z13" s="32">
        <f>+IF(X13&lt;&gt;0,+(Y13/X13)*100,0)</f>
        <v>-734402100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75018615</v>
      </c>
      <c r="F17" s="20">
        <v>75018615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56263962</v>
      </c>
      <c r="Y17" s="24">
        <v>-56263962</v>
      </c>
      <c r="Z17" s="25">
        <v>-100</v>
      </c>
      <c r="AA17" s="26">
        <v>75018615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75018615</v>
      </c>
      <c r="F25" s="36">
        <f t="shared" si="1"/>
        <v>75018615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56263962</v>
      </c>
      <c r="Y25" s="36">
        <f t="shared" si="1"/>
        <v>-56263962</v>
      </c>
      <c r="Z25" s="37">
        <f>+IF(X25&lt;&gt;0,+(Y25/X25)*100,0)</f>
        <v>-100</v>
      </c>
      <c r="AA25" s="38">
        <f>SUM(AA15:AA24)</f>
        <v>75018615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75018614</v>
      </c>
      <c r="F26" s="31">
        <f t="shared" si="2"/>
        <v>75018614</v>
      </c>
      <c r="G26" s="31">
        <f t="shared" si="2"/>
        <v>-116124</v>
      </c>
      <c r="H26" s="31">
        <f t="shared" si="2"/>
        <v>2416981</v>
      </c>
      <c r="I26" s="31">
        <f t="shared" si="2"/>
        <v>-357007</v>
      </c>
      <c r="J26" s="31">
        <f t="shared" si="2"/>
        <v>1943850</v>
      </c>
      <c r="K26" s="31">
        <f t="shared" si="2"/>
        <v>1798658</v>
      </c>
      <c r="L26" s="31">
        <f t="shared" si="2"/>
        <v>713536</v>
      </c>
      <c r="M26" s="31">
        <f t="shared" si="2"/>
        <v>1963395</v>
      </c>
      <c r="N26" s="31">
        <f t="shared" si="2"/>
        <v>4475589</v>
      </c>
      <c r="O26" s="31">
        <f t="shared" si="2"/>
        <v>-778834</v>
      </c>
      <c r="P26" s="31">
        <f t="shared" si="2"/>
        <v>1897535</v>
      </c>
      <c r="Q26" s="31">
        <f t="shared" si="2"/>
        <v>-194120</v>
      </c>
      <c r="R26" s="31">
        <f t="shared" si="2"/>
        <v>924581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7344020</v>
      </c>
      <c r="X26" s="31">
        <f t="shared" si="2"/>
        <v>56263961</v>
      </c>
      <c r="Y26" s="31">
        <f t="shared" si="2"/>
        <v>-48919941</v>
      </c>
      <c r="Z26" s="32">
        <f>+IF(X26&lt;&gt;0,+(Y26/X26)*100,0)</f>
        <v>-86.947204090376786</v>
      </c>
      <c r="AA26" s="33">
        <f>+AA13+AA25</f>
        <v>75018614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</v>
      </c>
      <c r="F32" s="20">
        <v>2</v>
      </c>
      <c r="G32" s="20">
        <v>317813</v>
      </c>
      <c r="H32" s="20">
        <v>343275</v>
      </c>
      <c r="I32" s="20">
        <v>324409</v>
      </c>
      <c r="J32" s="20">
        <v>985497</v>
      </c>
      <c r="K32" s="20">
        <v>336671</v>
      </c>
      <c r="L32" s="20">
        <v>342008</v>
      </c>
      <c r="M32" s="20">
        <v>338981</v>
      </c>
      <c r="N32" s="20">
        <v>1017660</v>
      </c>
      <c r="O32" s="20">
        <v>329230</v>
      </c>
      <c r="P32" s="20">
        <v>382057</v>
      </c>
      <c r="Q32" s="20">
        <v>347694</v>
      </c>
      <c r="R32" s="20">
        <v>1058981</v>
      </c>
      <c r="S32" s="20"/>
      <c r="T32" s="20"/>
      <c r="U32" s="20"/>
      <c r="V32" s="20"/>
      <c r="W32" s="20">
        <v>3062138</v>
      </c>
      <c r="X32" s="20">
        <v>2</v>
      </c>
      <c r="Y32" s="20">
        <v>3062136</v>
      </c>
      <c r="Z32" s="21">
        <v>153106800</v>
      </c>
      <c r="AA32" s="22">
        <v>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2</v>
      </c>
      <c r="G37" s="31">
        <f t="shared" si="3"/>
        <v>317813</v>
      </c>
      <c r="H37" s="31">
        <f t="shared" si="3"/>
        <v>343275</v>
      </c>
      <c r="I37" s="31">
        <f t="shared" si="3"/>
        <v>324409</v>
      </c>
      <c r="J37" s="31">
        <f t="shared" si="3"/>
        <v>985497</v>
      </c>
      <c r="K37" s="31">
        <f t="shared" si="3"/>
        <v>336671</v>
      </c>
      <c r="L37" s="31">
        <f t="shared" si="3"/>
        <v>342008</v>
      </c>
      <c r="M37" s="31">
        <f t="shared" si="3"/>
        <v>338981</v>
      </c>
      <c r="N37" s="31">
        <f t="shared" si="3"/>
        <v>1017660</v>
      </c>
      <c r="O37" s="31">
        <f t="shared" si="3"/>
        <v>329230</v>
      </c>
      <c r="P37" s="31">
        <f t="shared" si="3"/>
        <v>382057</v>
      </c>
      <c r="Q37" s="31">
        <f t="shared" si="3"/>
        <v>347694</v>
      </c>
      <c r="R37" s="31">
        <f t="shared" si="3"/>
        <v>1058981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3062138</v>
      </c>
      <c r="X37" s="31">
        <f t="shared" si="3"/>
        <v>2</v>
      </c>
      <c r="Y37" s="31">
        <f t="shared" si="3"/>
        <v>3062136</v>
      </c>
      <c r="Z37" s="32">
        <f>+IF(X37&lt;&gt;0,+(Y37/X37)*100,0)</f>
        <v>153106800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</v>
      </c>
      <c r="F44" s="31">
        <f t="shared" si="5"/>
        <v>2</v>
      </c>
      <c r="G44" s="31">
        <f t="shared" si="5"/>
        <v>317813</v>
      </c>
      <c r="H44" s="31">
        <f t="shared" si="5"/>
        <v>343275</v>
      </c>
      <c r="I44" s="31">
        <f t="shared" si="5"/>
        <v>324409</v>
      </c>
      <c r="J44" s="31">
        <f t="shared" si="5"/>
        <v>985497</v>
      </c>
      <c r="K44" s="31">
        <f t="shared" si="5"/>
        <v>336671</v>
      </c>
      <c r="L44" s="31">
        <f t="shared" si="5"/>
        <v>342008</v>
      </c>
      <c r="M44" s="31">
        <f t="shared" si="5"/>
        <v>338981</v>
      </c>
      <c r="N44" s="31">
        <f t="shared" si="5"/>
        <v>1017660</v>
      </c>
      <c r="O44" s="31">
        <f t="shared" si="5"/>
        <v>329230</v>
      </c>
      <c r="P44" s="31">
        <f t="shared" si="5"/>
        <v>382057</v>
      </c>
      <c r="Q44" s="31">
        <f t="shared" si="5"/>
        <v>347694</v>
      </c>
      <c r="R44" s="31">
        <f t="shared" si="5"/>
        <v>1058981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3062138</v>
      </c>
      <c r="X44" s="31">
        <f t="shared" si="5"/>
        <v>2</v>
      </c>
      <c r="Y44" s="31">
        <f t="shared" si="5"/>
        <v>3062136</v>
      </c>
      <c r="Z44" s="32">
        <f>+IF(X44&lt;&gt;0,+(Y44/X44)*100,0)</f>
        <v>153106800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75018612</v>
      </c>
      <c r="F45" s="44">
        <f t="shared" si="6"/>
        <v>75018612</v>
      </c>
      <c r="G45" s="44">
        <f t="shared" si="6"/>
        <v>-433937</v>
      </c>
      <c r="H45" s="44">
        <f t="shared" si="6"/>
        <v>2073706</v>
      </c>
      <c r="I45" s="44">
        <f t="shared" si="6"/>
        <v>-681416</v>
      </c>
      <c r="J45" s="44">
        <f t="shared" si="6"/>
        <v>958353</v>
      </c>
      <c r="K45" s="44">
        <f t="shared" si="6"/>
        <v>1461987</v>
      </c>
      <c r="L45" s="44">
        <f t="shared" si="6"/>
        <v>371528</v>
      </c>
      <c r="M45" s="44">
        <f t="shared" si="6"/>
        <v>1624414</v>
      </c>
      <c r="N45" s="44">
        <f t="shared" si="6"/>
        <v>3457929</v>
      </c>
      <c r="O45" s="44">
        <f t="shared" si="6"/>
        <v>-1108064</v>
      </c>
      <c r="P45" s="44">
        <f t="shared" si="6"/>
        <v>1515478</v>
      </c>
      <c r="Q45" s="44">
        <f t="shared" si="6"/>
        <v>-541814</v>
      </c>
      <c r="R45" s="44">
        <f t="shared" si="6"/>
        <v>-134400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4281882</v>
      </c>
      <c r="X45" s="44">
        <f t="shared" si="6"/>
        <v>56263959</v>
      </c>
      <c r="Y45" s="44">
        <f t="shared" si="6"/>
        <v>-51982077</v>
      </c>
      <c r="Z45" s="45">
        <f>+IF(X45&lt;&gt;0,+(Y45/X45)*100,0)</f>
        <v>-92.389653916817338</v>
      </c>
      <c r="AA45" s="46">
        <f>+AA26-AA44</f>
        <v>75018612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134022</v>
      </c>
      <c r="D6" s="18"/>
      <c r="E6" s="19">
        <v>10574738</v>
      </c>
      <c r="F6" s="20">
        <v>42786425</v>
      </c>
      <c r="G6" s="20">
        <v>-7892</v>
      </c>
      <c r="H6" s="20">
        <v>-2055</v>
      </c>
      <c r="I6" s="20">
        <v>-207067</v>
      </c>
      <c r="J6" s="20">
        <v>-217014</v>
      </c>
      <c r="K6" s="20">
        <v>156695</v>
      </c>
      <c r="L6" s="20">
        <v>253945</v>
      </c>
      <c r="M6" s="20">
        <v>216280</v>
      </c>
      <c r="N6" s="20">
        <v>626920</v>
      </c>
      <c r="O6" s="20">
        <v>187343</v>
      </c>
      <c r="P6" s="20">
        <v>189817</v>
      </c>
      <c r="Q6" s="20">
        <v>221400</v>
      </c>
      <c r="R6" s="20">
        <v>598560</v>
      </c>
      <c r="S6" s="20"/>
      <c r="T6" s="20"/>
      <c r="U6" s="20"/>
      <c r="V6" s="20"/>
      <c r="W6" s="20">
        <v>1008466</v>
      </c>
      <c r="X6" s="20">
        <v>32089806</v>
      </c>
      <c r="Y6" s="20">
        <v>-31081340</v>
      </c>
      <c r="Z6" s="21">
        <v>-96.857363363306092</v>
      </c>
      <c r="AA6" s="22">
        <v>42786425</v>
      </c>
    </row>
    <row r="7" spans="1:27" x14ac:dyDescent="0.25">
      <c r="A7" s="23" t="s">
        <v>35</v>
      </c>
      <c r="B7" s="17" t="s">
        <v>32</v>
      </c>
      <c r="C7" s="18">
        <v>16202705</v>
      </c>
      <c r="D7" s="18"/>
      <c r="E7" s="19">
        <v>3276155</v>
      </c>
      <c r="F7" s="20">
        <v>2624970</v>
      </c>
      <c r="G7" s="20">
        <v>712306</v>
      </c>
      <c r="H7" s="20">
        <v>478033</v>
      </c>
      <c r="I7" s="20">
        <v>466488</v>
      </c>
      <c r="J7" s="20">
        <v>1656827</v>
      </c>
      <c r="K7" s="20">
        <v>462219</v>
      </c>
      <c r="L7" s="20">
        <v>449163</v>
      </c>
      <c r="M7" s="20">
        <v>440458</v>
      </c>
      <c r="N7" s="20">
        <v>1351840</v>
      </c>
      <c r="O7" s="20">
        <v>434953</v>
      </c>
      <c r="P7" s="20">
        <v>429704</v>
      </c>
      <c r="Q7" s="20">
        <v>437278</v>
      </c>
      <c r="R7" s="20">
        <v>1301935</v>
      </c>
      <c r="S7" s="20"/>
      <c r="T7" s="20"/>
      <c r="U7" s="20"/>
      <c r="V7" s="20"/>
      <c r="W7" s="20">
        <v>4310602</v>
      </c>
      <c r="X7" s="20">
        <v>1968723</v>
      </c>
      <c r="Y7" s="20">
        <v>2341879</v>
      </c>
      <c r="Z7" s="21">
        <v>118.95421549908241</v>
      </c>
      <c r="AA7" s="22">
        <v>2624970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-44765</v>
      </c>
      <c r="F10" s="20">
        <v>-44765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-33570</v>
      </c>
      <c r="Y10" s="20">
        <v>33570</v>
      </c>
      <c r="Z10" s="21">
        <v>-100</v>
      </c>
      <c r="AA10" s="22">
        <v>-44765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81820</v>
      </c>
      <c r="F11" s="20">
        <v>78820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59112</v>
      </c>
      <c r="Y11" s="24">
        <v>-59112</v>
      </c>
      <c r="Z11" s="25">
        <v>-100</v>
      </c>
      <c r="AA11" s="26">
        <v>78820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16336727</v>
      </c>
      <c r="D13" s="29">
        <f>SUM(D6:D12)</f>
        <v>0</v>
      </c>
      <c r="E13" s="30">
        <f t="shared" si="0"/>
        <v>13887948</v>
      </c>
      <c r="F13" s="31">
        <f t="shared" si="0"/>
        <v>45445450</v>
      </c>
      <c r="G13" s="31">
        <f t="shared" si="0"/>
        <v>704414</v>
      </c>
      <c r="H13" s="31">
        <f t="shared" si="0"/>
        <v>475978</v>
      </c>
      <c r="I13" s="31">
        <f t="shared" si="0"/>
        <v>259421</v>
      </c>
      <c r="J13" s="31">
        <f t="shared" si="0"/>
        <v>1439813</v>
      </c>
      <c r="K13" s="31">
        <f t="shared" si="0"/>
        <v>618914</v>
      </c>
      <c r="L13" s="31">
        <f t="shared" si="0"/>
        <v>703108</v>
      </c>
      <c r="M13" s="31">
        <f t="shared" si="0"/>
        <v>656738</v>
      </c>
      <c r="N13" s="31">
        <f t="shared" si="0"/>
        <v>1978760</v>
      </c>
      <c r="O13" s="31">
        <f t="shared" si="0"/>
        <v>622296</v>
      </c>
      <c r="P13" s="31">
        <f t="shared" si="0"/>
        <v>619521</v>
      </c>
      <c r="Q13" s="31">
        <f t="shared" si="0"/>
        <v>658678</v>
      </c>
      <c r="R13" s="31">
        <f t="shared" si="0"/>
        <v>1900495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5319068</v>
      </c>
      <c r="X13" s="31">
        <f t="shared" si="0"/>
        <v>34084071</v>
      </c>
      <c r="Y13" s="31">
        <f t="shared" si="0"/>
        <v>-28765003</v>
      </c>
      <c r="Z13" s="32">
        <f>+IF(X13&lt;&gt;0,+(Y13/X13)*100,0)</f>
        <v>-84.394270273641908</v>
      </c>
      <c r="AA13" s="33">
        <f>SUM(AA6:AA12)</f>
        <v>45445450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-7932586</v>
      </c>
      <c r="D17" s="18"/>
      <c r="E17" s="19">
        <v>38919184</v>
      </c>
      <c r="F17" s="20">
        <v>39419184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29564388</v>
      </c>
      <c r="Y17" s="24">
        <v>-29564388</v>
      </c>
      <c r="Z17" s="25">
        <v>-100</v>
      </c>
      <c r="AA17" s="26">
        <v>39419184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-7932586</v>
      </c>
      <c r="D25" s="29">
        <f t="shared" ref="D25:Y25" si="1">SUM(D15:D24)</f>
        <v>0</v>
      </c>
      <c r="E25" s="35">
        <f t="shared" si="1"/>
        <v>38919184</v>
      </c>
      <c r="F25" s="36">
        <f t="shared" si="1"/>
        <v>39419184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29564388</v>
      </c>
      <c r="Y25" s="36">
        <f t="shared" si="1"/>
        <v>-29564388</v>
      </c>
      <c r="Z25" s="37">
        <f>+IF(X25&lt;&gt;0,+(Y25/X25)*100,0)</f>
        <v>-100</v>
      </c>
      <c r="AA25" s="38">
        <f>SUM(AA15:AA24)</f>
        <v>39419184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8404141</v>
      </c>
      <c r="D26" s="29">
        <f>+D13+D25</f>
        <v>0</v>
      </c>
      <c r="E26" s="30">
        <f t="shared" si="2"/>
        <v>52807132</v>
      </c>
      <c r="F26" s="31">
        <f t="shared" si="2"/>
        <v>84864634</v>
      </c>
      <c r="G26" s="31">
        <f t="shared" si="2"/>
        <v>704414</v>
      </c>
      <c r="H26" s="31">
        <f t="shared" si="2"/>
        <v>475978</v>
      </c>
      <c r="I26" s="31">
        <f t="shared" si="2"/>
        <v>259421</v>
      </c>
      <c r="J26" s="31">
        <f t="shared" si="2"/>
        <v>1439813</v>
      </c>
      <c r="K26" s="31">
        <f t="shared" si="2"/>
        <v>618914</v>
      </c>
      <c r="L26" s="31">
        <f t="shared" si="2"/>
        <v>703108</v>
      </c>
      <c r="M26" s="31">
        <f t="shared" si="2"/>
        <v>656738</v>
      </c>
      <c r="N26" s="31">
        <f t="shared" si="2"/>
        <v>1978760</v>
      </c>
      <c r="O26" s="31">
        <f t="shared" si="2"/>
        <v>622296</v>
      </c>
      <c r="P26" s="31">
        <f t="shared" si="2"/>
        <v>619521</v>
      </c>
      <c r="Q26" s="31">
        <f t="shared" si="2"/>
        <v>658678</v>
      </c>
      <c r="R26" s="31">
        <f t="shared" si="2"/>
        <v>1900495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5319068</v>
      </c>
      <c r="X26" s="31">
        <f t="shared" si="2"/>
        <v>63648459</v>
      </c>
      <c r="Y26" s="31">
        <f t="shared" si="2"/>
        <v>-58329391</v>
      </c>
      <c r="Z26" s="32">
        <f>+IF(X26&lt;&gt;0,+(Y26/X26)*100,0)</f>
        <v>-91.643052976349367</v>
      </c>
      <c r="AA26" s="33">
        <f>+AA13+AA25</f>
        <v>84864634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91649000</v>
      </c>
      <c r="D33" s="18"/>
      <c r="E33" s="19"/>
      <c r="F33" s="20"/>
      <c r="G33" s="20">
        <v>800000</v>
      </c>
      <c r="H33" s="20"/>
      <c r="I33" s="20"/>
      <c r="J33" s="20">
        <v>800000</v>
      </c>
      <c r="K33" s="20">
        <v>1500000</v>
      </c>
      <c r="L33" s="20"/>
      <c r="M33" s="20">
        <v>2250000</v>
      </c>
      <c r="N33" s="20">
        <v>3750000</v>
      </c>
      <c r="O33" s="20"/>
      <c r="P33" s="20"/>
      <c r="Q33" s="20">
        <v>27547000</v>
      </c>
      <c r="R33" s="20">
        <v>27547000</v>
      </c>
      <c r="S33" s="20"/>
      <c r="T33" s="20"/>
      <c r="U33" s="20"/>
      <c r="V33" s="20"/>
      <c r="W33" s="20">
        <v>32097000</v>
      </c>
      <c r="X33" s="20"/>
      <c r="Y33" s="20">
        <v>32097000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1083862</v>
      </c>
      <c r="F35" s="20">
        <v>989047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741789</v>
      </c>
      <c r="Y35" s="20">
        <v>-741789</v>
      </c>
      <c r="Z35" s="21">
        <v>-100</v>
      </c>
      <c r="AA35" s="22">
        <v>989047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91649000</v>
      </c>
      <c r="D37" s="29">
        <f t="shared" ref="D37:Y37" si="3">SUM(D29:D36)</f>
        <v>0</v>
      </c>
      <c r="E37" s="30">
        <f t="shared" si="3"/>
        <v>1083862</v>
      </c>
      <c r="F37" s="31">
        <f t="shared" si="3"/>
        <v>989047</v>
      </c>
      <c r="G37" s="31">
        <f t="shared" si="3"/>
        <v>800000</v>
      </c>
      <c r="H37" s="31">
        <f t="shared" si="3"/>
        <v>0</v>
      </c>
      <c r="I37" s="31">
        <f t="shared" si="3"/>
        <v>0</v>
      </c>
      <c r="J37" s="31">
        <f t="shared" si="3"/>
        <v>800000</v>
      </c>
      <c r="K37" s="31">
        <f t="shared" si="3"/>
        <v>1500000</v>
      </c>
      <c r="L37" s="31">
        <f t="shared" si="3"/>
        <v>0</v>
      </c>
      <c r="M37" s="31">
        <f t="shared" si="3"/>
        <v>2250000</v>
      </c>
      <c r="N37" s="31">
        <f t="shared" si="3"/>
        <v>3750000</v>
      </c>
      <c r="O37" s="31">
        <f t="shared" si="3"/>
        <v>0</v>
      </c>
      <c r="P37" s="31">
        <f t="shared" si="3"/>
        <v>0</v>
      </c>
      <c r="Q37" s="31">
        <f t="shared" si="3"/>
        <v>27547000</v>
      </c>
      <c r="R37" s="31">
        <f t="shared" si="3"/>
        <v>27547000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32097000</v>
      </c>
      <c r="X37" s="31">
        <f t="shared" si="3"/>
        <v>741789</v>
      </c>
      <c r="Y37" s="31">
        <f t="shared" si="3"/>
        <v>31355211</v>
      </c>
      <c r="Z37" s="32">
        <f>+IF(X37&lt;&gt;0,+(Y37/X37)*100,0)</f>
        <v>4226.9716860185308</v>
      </c>
      <c r="AA37" s="33">
        <f>SUM(AA29:AA36)</f>
        <v>989047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91649000</v>
      </c>
      <c r="D44" s="29">
        <f>+D37+D43</f>
        <v>0</v>
      </c>
      <c r="E44" s="30">
        <f t="shared" si="5"/>
        <v>1083862</v>
      </c>
      <c r="F44" s="31">
        <f t="shared" si="5"/>
        <v>989047</v>
      </c>
      <c r="G44" s="31">
        <f t="shared" si="5"/>
        <v>800000</v>
      </c>
      <c r="H44" s="31">
        <f t="shared" si="5"/>
        <v>0</v>
      </c>
      <c r="I44" s="31">
        <f t="shared" si="5"/>
        <v>0</v>
      </c>
      <c r="J44" s="31">
        <f t="shared" si="5"/>
        <v>800000</v>
      </c>
      <c r="K44" s="31">
        <f t="shared" si="5"/>
        <v>1500000</v>
      </c>
      <c r="L44" s="31">
        <f t="shared" si="5"/>
        <v>0</v>
      </c>
      <c r="M44" s="31">
        <f t="shared" si="5"/>
        <v>2250000</v>
      </c>
      <c r="N44" s="31">
        <f t="shared" si="5"/>
        <v>3750000</v>
      </c>
      <c r="O44" s="31">
        <f t="shared" si="5"/>
        <v>0</v>
      </c>
      <c r="P44" s="31">
        <f t="shared" si="5"/>
        <v>0</v>
      </c>
      <c r="Q44" s="31">
        <f t="shared" si="5"/>
        <v>27547000</v>
      </c>
      <c r="R44" s="31">
        <f t="shared" si="5"/>
        <v>27547000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32097000</v>
      </c>
      <c r="X44" s="31">
        <f t="shared" si="5"/>
        <v>741789</v>
      </c>
      <c r="Y44" s="31">
        <f t="shared" si="5"/>
        <v>31355211</v>
      </c>
      <c r="Z44" s="32">
        <f>+IF(X44&lt;&gt;0,+(Y44/X44)*100,0)</f>
        <v>4226.9716860185308</v>
      </c>
      <c r="AA44" s="33">
        <f>+AA37+AA43</f>
        <v>989047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-83244859</v>
      </c>
      <c r="D45" s="42">
        <f t="shared" si="6"/>
        <v>0</v>
      </c>
      <c r="E45" s="43">
        <f t="shared" si="6"/>
        <v>51723270</v>
      </c>
      <c r="F45" s="44">
        <f t="shared" si="6"/>
        <v>83875587</v>
      </c>
      <c r="G45" s="44">
        <f t="shared" si="6"/>
        <v>-95586</v>
      </c>
      <c r="H45" s="44">
        <f t="shared" si="6"/>
        <v>475978</v>
      </c>
      <c r="I45" s="44">
        <f t="shared" si="6"/>
        <v>259421</v>
      </c>
      <c r="J45" s="44">
        <f t="shared" si="6"/>
        <v>639813</v>
      </c>
      <c r="K45" s="44">
        <f t="shared" si="6"/>
        <v>-881086</v>
      </c>
      <c r="L45" s="44">
        <f t="shared" si="6"/>
        <v>703108</v>
      </c>
      <c r="M45" s="44">
        <f t="shared" si="6"/>
        <v>-1593262</v>
      </c>
      <c r="N45" s="44">
        <f t="shared" si="6"/>
        <v>-1771240</v>
      </c>
      <c r="O45" s="44">
        <f t="shared" si="6"/>
        <v>622296</v>
      </c>
      <c r="P45" s="44">
        <f t="shared" si="6"/>
        <v>619521</v>
      </c>
      <c r="Q45" s="44">
        <f t="shared" si="6"/>
        <v>-26888322</v>
      </c>
      <c r="R45" s="44">
        <f t="shared" si="6"/>
        <v>-25646505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-26777932</v>
      </c>
      <c r="X45" s="44">
        <f t="shared" si="6"/>
        <v>62906670</v>
      </c>
      <c r="Y45" s="44">
        <f t="shared" si="6"/>
        <v>-89684602</v>
      </c>
      <c r="Z45" s="45">
        <f>+IF(X45&lt;&gt;0,+(Y45/X45)*100,0)</f>
        <v>-142.56771499747165</v>
      </c>
      <c r="AA45" s="46">
        <f>+AA26-AA44</f>
        <v>83875587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42827785</v>
      </c>
      <c r="F47" s="20">
        <v>42827785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32120838</v>
      </c>
      <c r="Y47" s="20">
        <v>-32120838</v>
      </c>
      <c r="Z47" s="47">
        <v>-100</v>
      </c>
      <c r="AA47" s="22">
        <v>42827785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42827785</v>
      </c>
      <c r="F50" s="52">
        <f t="shared" si="7"/>
        <v>42827785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32120838</v>
      </c>
      <c r="Y50" s="52">
        <f t="shared" si="7"/>
        <v>-32120838</v>
      </c>
      <c r="Z50" s="53">
        <f>+IF(X50&lt;&gt;0,+(Y50/X50)*100,0)</f>
        <v>-100</v>
      </c>
      <c r="AA50" s="54">
        <f>SUM(AA47:AA49)</f>
        <v>42827785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-30991323</v>
      </c>
      <c r="D6" s="18"/>
      <c r="E6" s="19">
        <v>-46126191</v>
      </c>
      <c r="F6" s="20">
        <v>-619325</v>
      </c>
      <c r="G6" s="20">
        <v>-28015067</v>
      </c>
      <c r="H6" s="20">
        <v>4036155</v>
      </c>
      <c r="I6" s="20">
        <v>4087434</v>
      </c>
      <c r="J6" s="20">
        <v>-19891478</v>
      </c>
      <c r="K6" s="20">
        <v>4129328</v>
      </c>
      <c r="L6" s="20">
        <v>4135871</v>
      </c>
      <c r="M6" s="20">
        <v>3349640</v>
      </c>
      <c r="N6" s="20">
        <v>11614839</v>
      </c>
      <c r="O6" s="20">
        <v>3496706</v>
      </c>
      <c r="P6" s="20">
        <v>3396796</v>
      </c>
      <c r="Q6" s="20">
        <v>3379259</v>
      </c>
      <c r="R6" s="20">
        <v>10272761</v>
      </c>
      <c r="S6" s="20"/>
      <c r="T6" s="20"/>
      <c r="U6" s="20"/>
      <c r="V6" s="20"/>
      <c r="W6" s="20">
        <v>1996122</v>
      </c>
      <c r="X6" s="20">
        <v>-18871082</v>
      </c>
      <c r="Y6" s="20">
        <v>20867204</v>
      </c>
      <c r="Z6" s="21">
        <v>-110.57767646815375</v>
      </c>
      <c r="AA6" s="22">
        <v>-619325</v>
      </c>
    </row>
    <row r="7" spans="1:27" x14ac:dyDescent="0.25">
      <c r="A7" s="23" t="s">
        <v>35</v>
      </c>
      <c r="B7" s="17" t="s">
        <v>32</v>
      </c>
      <c r="C7" s="18">
        <v>25773313</v>
      </c>
      <c r="D7" s="18"/>
      <c r="E7" s="19">
        <v>41891172</v>
      </c>
      <c r="F7" s="20">
        <v>28704262</v>
      </c>
      <c r="G7" s="20">
        <v>27017240</v>
      </c>
      <c r="H7" s="20">
        <v>998899</v>
      </c>
      <c r="I7" s="20">
        <v>788820</v>
      </c>
      <c r="J7" s="20">
        <v>28804959</v>
      </c>
      <c r="K7" s="20">
        <v>858904</v>
      </c>
      <c r="L7" s="20">
        <v>878103</v>
      </c>
      <c r="M7" s="20">
        <v>1095138</v>
      </c>
      <c r="N7" s="20">
        <v>2832145</v>
      </c>
      <c r="O7" s="20">
        <v>1059480</v>
      </c>
      <c r="P7" s="20">
        <v>1075351</v>
      </c>
      <c r="Q7" s="20">
        <v>881436</v>
      </c>
      <c r="R7" s="20">
        <v>3016267</v>
      </c>
      <c r="S7" s="20"/>
      <c r="T7" s="20"/>
      <c r="U7" s="20"/>
      <c r="V7" s="20"/>
      <c r="W7" s="20">
        <v>34653371</v>
      </c>
      <c r="X7" s="20">
        <v>38395380</v>
      </c>
      <c r="Y7" s="20">
        <v>-3742009</v>
      </c>
      <c r="Z7" s="21">
        <v>-9.7459876683080093</v>
      </c>
      <c r="AA7" s="22">
        <v>28704262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-831004</v>
      </c>
      <c r="D10" s="18"/>
      <c r="E10" s="19">
        <v>-552685</v>
      </c>
      <c r="F10" s="20">
        <v>-1172670</v>
      </c>
      <c r="G10" s="20">
        <v>-959164</v>
      </c>
      <c r="H10" s="20">
        <v>-6476</v>
      </c>
      <c r="I10" s="20">
        <v>-6279</v>
      </c>
      <c r="J10" s="20">
        <v>-971919</v>
      </c>
      <c r="K10" s="20">
        <v>-65033</v>
      </c>
      <c r="L10" s="20">
        <v>-3271</v>
      </c>
      <c r="M10" s="20">
        <v>-34054</v>
      </c>
      <c r="N10" s="20">
        <v>-102358</v>
      </c>
      <c r="O10" s="20">
        <v>-115826</v>
      </c>
      <c r="P10" s="20">
        <v>-5530</v>
      </c>
      <c r="Q10" s="20">
        <v>-62454</v>
      </c>
      <c r="R10" s="20">
        <v>-183810</v>
      </c>
      <c r="S10" s="20"/>
      <c r="T10" s="20"/>
      <c r="U10" s="20"/>
      <c r="V10" s="20"/>
      <c r="W10" s="20">
        <v>-1258087</v>
      </c>
      <c r="X10" s="20">
        <v>-978749</v>
      </c>
      <c r="Y10" s="20">
        <v>-279338</v>
      </c>
      <c r="Z10" s="21">
        <v>28.540310130585063</v>
      </c>
      <c r="AA10" s="22">
        <v>-1172670</v>
      </c>
    </row>
    <row r="11" spans="1:27" x14ac:dyDescent="0.25">
      <c r="A11" s="23" t="s">
        <v>39</v>
      </c>
      <c r="B11" s="17" t="s">
        <v>32</v>
      </c>
      <c r="C11" s="18">
        <v>1387838</v>
      </c>
      <c r="D11" s="18"/>
      <c r="E11" s="19">
        <v>911348</v>
      </c>
      <c r="F11" s="20">
        <v>1387837</v>
      </c>
      <c r="G11" s="24">
        <v>1389485</v>
      </c>
      <c r="H11" s="24">
        <v>-139481</v>
      </c>
      <c r="I11" s="24">
        <v>4548</v>
      </c>
      <c r="J11" s="20">
        <v>1254552</v>
      </c>
      <c r="K11" s="24">
        <v>-1815</v>
      </c>
      <c r="L11" s="24">
        <v>6726</v>
      </c>
      <c r="M11" s="20">
        <v>849</v>
      </c>
      <c r="N11" s="24">
        <v>5760</v>
      </c>
      <c r="O11" s="24">
        <v>-15751</v>
      </c>
      <c r="P11" s="24">
        <v>27074</v>
      </c>
      <c r="Q11" s="20">
        <v>28042</v>
      </c>
      <c r="R11" s="24">
        <v>39365</v>
      </c>
      <c r="S11" s="24"/>
      <c r="T11" s="20"/>
      <c r="U11" s="24"/>
      <c r="V11" s="24"/>
      <c r="W11" s="24">
        <v>1299677</v>
      </c>
      <c r="X11" s="20">
        <v>1387837</v>
      </c>
      <c r="Y11" s="24">
        <v>-88160</v>
      </c>
      <c r="Z11" s="25">
        <v>-6.3523310014072258</v>
      </c>
      <c r="AA11" s="26">
        <v>1387837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-70299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-4735025</v>
      </c>
      <c r="D13" s="29">
        <f>SUM(D6:D12)</f>
        <v>0</v>
      </c>
      <c r="E13" s="30">
        <f t="shared" si="0"/>
        <v>-3946655</v>
      </c>
      <c r="F13" s="31">
        <f t="shared" si="0"/>
        <v>28226255</v>
      </c>
      <c r="G13" s="31">
        <f t="shared" si="0"/>
        <v>-641355</v>
      </c>
      <c r="H13" s="31">
        <f t="shared" si="0"/>
        <v>4889097</v>
      </c>
      <c r="I13" s="31">
        <f t="shared" si="0"/>
        <v>4874523</v>
      </c>
      <c r="J13" s="31">
        <f t="shared" si="0"/>
        <v>9122265</v>
      </c>
      <c r="K13" s="31">
        <f t="shared" si="0"/>
        <v>4921384</v>
      </c>
      <c r="L13" s="31">
        <f t="shared" si="0"/>
        <v>5017429</v>
      </c>
      <c r="M13" s="31">
        <f t="shared" si="0"/>
        <v>4411573</v>
      </c>
      <c r="N13" s="31">
        <f t="shared" si="0"/>
        <v>14350386</v>
      </c>
      <c r="O13" s="31">
        <f t="shared" si="0"/>
        <v>4424609</v>
      </c>
      <c r="P13" s="31">
        <f t="shared" si="0"/>
        <v>4493691</v>
      </c>
      <c r="Q13" s="31">
        <f t="shared" si="0"/>
        <v>4226283</v>
      </c>
      <c r="R13" s="31">
        <f t="shared" si="0"/>
        <v>13144583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36617234</v>
      </c>
      <c r="X13" s="31">
        <f t="shared" si="0"/>
        <v>19859537</v>
      </c>
      <c r="Y13" s="31">
        <f t="shared" si="0"/>
        <v>16757697</v>
      </c>
      <c r="Z13" s="32">
        <f>+IF(X13&lt;&gt;0,+(Y13/X13)*100,0)</f>
        <v>84.381106165768117</v>
      </c>
      <c r="AA13" s="33">
        <f>SUM(AA6:AA12)</f>
        <v>28226255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136805686</v>
      </c>
      <c r="D17" s="18"/>
      <c r="E17" s="19">
        <v>110887977</v>
      </c>
      <c r="F17" s="20">
        <v>132771886</v>
      </c>
      <c r="G17" s="24">
        <v>136307184</v>
      </c>
      <c r="H17" s="24">
        <v>498502</v>
      </c>
      <c r="I17" s="24"/>
      <c r="J17" s="20">
        <v>136805686</v>
      </c>
      <c r="K17" s="24"/>
      <c r="L17" s="24">
        <v>25720</v>
      </c>
      <c r="M17" s="20"/>
      <c r="N17" s="24">
        <v>25720</v>
      </c>
      <c r="O17" s="24"/>
      <c r="P17" s="24"/>
      <c r="Q17" s="20"/>
      <c r="R17" s="24"/>
      <c r="S17" s="24"/>
      <c r="T17" s="20"/>
      <c r="U17" s="24"/>
      <c r="V17" s="24"/>
      <c r="W17" s="24">
        <v>136831406</v>
      </c>
      <c r="X17" s="20">
        <v>152208386</v>
      </c>
      <c r="Y17" s="24">
        <v>-15376980</v>
      </c>
      <c r="Z17" s="25">
        <v>-10.102583966694187</v>
      </c>
      <c r="AA17" s="26">
        <v>132771886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136805686</v>
      </c>
      <c r="D25" s="29">
        <f t="shared" ref="D25:Y25" si="1">SUM(D15:D24)</f>
        <v>0</v>
      </c>
      <c r="E25" s="35">
        <f t="shared" si="1"/>
        <v>110887977</v>
      </c>
      <c r="F25" s="36">
        <f t="shared" si="1"/>
        <v>132771886</v>
      </c>
      <c r="G25" s="36">
        <f t="shared" si="1"/>
        <v>136307184</v>
      </c>
      <c r="H25" s="36">
        <f t="shared" si="1"/>
        <v>498502</v>
      </c>
      <c r="I25" s="36">
        <f t="shared" si="1"/>
        <v>0</v>
      </c>
      <c r="J25" s="36">
        <f t="shared" si="1"/>
        <v>136805686</v>
      </c>
      <c r="K25" s="36">
        <f t="shared" si="1"/>
        <v>0</v>
      </c>
      <c r="L25" s="36">
        <f t="shared" si="1"/>
        <v>25720</v>
      </c>
      <c r="M25" s="36">
        <f t="shared" si="1"/>
        <v>0</v>
      </c>
      <c r="N25" s="36">
        <f t="shared" si="1"/>
        <v>25720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136831406</v>
      </c>
      <c r="X25" s="36">
        <f t="shared" si="1"/>
        <v>152208386</v>
      </c>
      <c r="Y25" s="36">
        <f t="shared" si="1"/>
        <v>-15376980</v>
      </c>
      <c r="Z25" s="37">
        <f>+IF(X25&lt;&gt;0,+(Y25/X25)*100,0)</f>
        <v>-10.102583966694187</v>
      </c>
      <c r="AA25" s="38">
        <f>SUM(AA15:AA24)</f>
        <v>132771886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132070661</v>
      </c>
      <c r="D26" s="29">
        <f>+D13+D25</f>
        <v>0</v>
      </c>
      <c r="E26" s="30">
        <f t="shared" si="2"/>
        <v>106941322</v>
      </c>
      <c r="F26" s="31">
        <f t="shared" si="2"/>
        <v>160998141</v>
      </c>
      <c r="G26" s="31">
        <f t="shared" si="2"/>
        <v>135665829</v>
      </c>
      <c r="H26" s="31">
        <f t="shared" si="2"/>
        <v>5387599</v>
      </c>
      <c r="I26" s="31">
        <f t="shared" si="2"/>
        <v>4874523</v>
      </c>
      <c r="J26" s="31">
        <f t="shared" si="2"/>
        <v>145927951</v>
      </c>
      <c r="K26" s="31">
        <f t="shared" si="2"/>
        <v>4921384</v>
      </c>
      <c r="L26" s="31">
        <f t="shared" si="2"/>
        <v>5043149</v>
      </c>
      <c r="M26" s="31">
        <f t="shared" si="2"/>
        <v>4411573</v>
      </c>
      <c r="N26" s="31">
        <f t="shared" si="2"/>
        <v>14376106</v>
      </c>
      <c r="O26" s="31">
        <f t="shared" si="2"/>
        <v>4424609</v>
      </c>
      <c r="P26" s="31">
        <f t="shared" si="2"/>
        <v>4493691</v>
      </c>
      <c r="Q26" s="31">
        <f t="shared" si="2"/>
        <v>4226283</v>
      </c>
      <c r="R26" s="31">
        <f t="shared" si="2"/>
        <v>13144583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173448640</v>
      </c>
      <c r="X26" s="31">
        <f t="shared" si="2"/>
        <v>172067923</v>
      </c>
      <c r="Y26" s="31">
        <f t="shared" si="2"/>
        <v>1380717</v>
      </c>
      <c r="Z26" s="32">
        <f>+IF(X26&lt;&gt;0,+(Y26/X26)*100,0)</f>
        <v>0.80242556307255475</v>
      </c>
      <c r="AA26" s="33">
        <f>+AA13+AA25</f>
        <v>160998141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-15566</v>
      </c>
      <c r="D31" s="18"/>
      <c r="E31" s="19">
        <v>-8755</v>
      </c>
      <c r="F31" s="20">
        <v>-15565</v>
      </c>
      <c r="G31" s="20">
        <v>-15565</v>
      </c>
      <c r="H31" s="20"/>
      <c r="I31" s="20"/>
      <c r="J31" s="20">
        <v>-15565</v>
      </c>
      <c r="K31" s="20">
        <v>-7412</v>
      </c>
      <c r="L31" s="20">
        <v>-4282</v>
      </c>
      <c r="M31" s="20">
        <v>-2133</v>
      </c>
      <c r="N31" s="20">
        <v>-13827</v>
      </c>
      <c r="O31" s="20">
        <v>-479</v>
      </c>
      <c r="P31" s="20"/>
      <c r="Q31" s="20">
        <v>-844</v>
      </c>
      <c r="R31" s="20">
        <v>-1323</v>
      </c>
      <c r="S31" s="20"/>
      <c r="T31" s="20"/>
      <c r="U31" s="20"/>
      <c r="V31" s="20"/>
      <c r="W31" s="20">
        <v>-30715</v>
      </c>
      <c r="X31" s="20">
        <v>-15565</v>
      </c>
      <c r="Y31" s="20">
        <v>-15150</v>
      </c>
      <c r="Z31" s="21">
        <v>97.333761644715707</v>
      </c>
      <c r="AA31" s="22">
        <v>-15565</v>
      </c>
    </row>
    <row r="32" spans="1:27" x14ac:dyDescent="0.25">
      <c r="A32" s="23" t="s">
        <v>59</v>
      </c>
      <c r="B32" s="17" t="s">
        <v>32</v>
      </c>
      <c r="C32" s="18">
        <v>2691540</v>
      </c>
      <c r="D32" s="18"/>
      <c r="E32" s="19">
        <v>-3207576</v>
      </c>
      <c r="F32" s="20">
        <v>-966214</v>
      </c>
      <c r="G32" s="20">
        <v>1458215</v>
      </c>
      <c r="H32" s="20">
        <v>-18675</v>
      </c>
      <c r="I32" s="20">
        <v>-131516</v>
      </c>
      <c r="J32" s="20">
        <v>1308024</v>
      </c>
      <c r="K32" s="20">
        <v>-32630</v>
      </c>
      <c r="L32" s="20">
        <v>3085</v>
      </c>
      <c r="M32" s="20">
        <v>-197959</v>
      </c>
      <c r="N32" s="20">
        <v>-227504</v>
      </c>
      <c r="O32" s="20">
        <v>-24977</v>
      </c>
      <c r="P32" s="20">
        <v>-18009</v>
      </c>
      <c r="Q32" s="20">
        <v>37660</v>
      </c>
      <c r="R32" s="20">
        <v>-5326</v>
      </c>
      <c r="S32" s="20"/>
      <c r="T32" s="20"/>
      <c r="U32" s="20"/>
      <c r="V32" s="20"/>
      <c r="W32" s="20">
        <v>1075194</v>
      </c>
      <c r="X32" s="20">
        <v>-1166262</v>
      </c>
      <c r="Y32" s="20">
        <v>2241456</v>
      </c>
      <c r="Z32" s="21">
        <v>-192.19146298173138</v>
      </c>
      <c r="AA32" s="22">
        <v>-966214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3642285</v>
      </c>
      <c r="D35" s="18"/>
      <c r="E35" s="19">
        <v>9663935</v>
      </c>
      <c r="F35" s="20">
        <v>11433585</v>
      </c>
      <c r="G35" s="20">
        <v>4359232</v>
      </c>
      <c r="H35" s="20">
        <v>126879</v>
      </c>
      <c r="I35" s="20">
        <v>129777</v>
      </c>
      <c r="J35" s="20">
        <v>4615888</v>
      </c>
      <c r="K35" s="20">
        <v>114501</v>
      </c>
      <c r="L35" s="20">
        <v>120783</v>
      </c>
      <c r="M35" s="20">
        <v>121528</v>
      </c>
      <c r="N35" s="20">
        <v>356812</v>
      </c>
      <c r="O35" s="20">
        <v>150510</v>
      </c>
      <c r="P35" s="20">
        <v>151093</v>
      </c>
      <c r="Q35" s="20">
        <v>138599</v>
      </c>
      <c r="R35" s="20">
        <v>440202</v>
      </c>
      <c r="S35" s="20"/>
      <c r="T35" s="20"/>
      <c r="U35" s="20"/>
      <c r="V35" s="20"/>
      <c r="W35" s="20">
        <v>5412902</v>
      </c>
      <c r="X35" s="20">
        <v>9485760</v>
      </c>
      <c r="Y35" s="20">
        <v>-4072858</v>
      </c>
      <c r="Z35" s="21">
        <v>-42.936549100968186</v>
      </c>
      <c r="AA35" s="22">
        <v>11433585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6318259</v>
      </c>
      <c r="D37" s="29">
        <f t="shared" ref="D37:Y37" si="3">SUM(D29:D36)</f>
        <v>0</v>
      </c>
      <c r="E37" s="30">
        <f t="shared" si="3"/>
        <v>6447604</v>
      </c>
      <c r="F37" s="31">
        <f t="shared" si="3"/>
        <v>10451806</v>
      </c>
      <c r="G37" s="31">
        <f t="shared" si="3"/>
        <v>5801882</v>
      </c>
      <c r="H37" s="31">
        <f t="shared" si="3"/>
        <v>108204</v>
      </c>
      <c r="I37" s="31">
        <f t="shared" si="3"/>
        <v>-1739</v>
      </c>
      <c r="J37" s="31">
        <f t="shared" si="3"/>
        <v>5908347</v>
      </c>
      <c r="K37" s="31">
        <f t="shared" si="3"/>
        <v>74459</v>
      </c>
      <c r="L37" s="31">
        <f t="shared" si="3"/>
        <v>119586</v>
      </c>
      <c r="M37" s="31">
        <f t="shared" si="3"/>
        <v>-78564</v>
      </c>
      <c r="N37" s="31">
        <f t="shared" si="3"/>
        <v>115481</v>
      </c>
      <c r="O37" s="31">
        <f t="shared" si="3"/>
        <v>125054</v>
      </c>
      <c r="P37" s="31">
        <f t="shared" si="3"/>
        <v>133084</v>
      </c>
      <c r="Q37" s="31">
        <f t="shared" si="3"/>
        <v>175415</v>
      </c>
      <c r="R37" s="31">
        <f t="shared" si="3"/>
        <v>433553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6457381</v>
      </c>
      <c r="X37" s="31">
        <f t="shared" si="3"/>
        <v>8303933</v>
      </c>
      <c r="Y37" s="31">
        <f t="shared" si="3"/>
        <v>-1846552</v>
      </c>
      <c r="Z37" s="32">
        <f>+IF(X37&lt;&gt;0,+(Y37/X37)*100,0)</f>
        <v>-22.23707729819111</v>
      </c>
      <c r="AA37" s="33">
        <f>SUM(AA29:AA36)</f>
        <v>10451806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6318259</v>
      </c>
      <c r="D44" s="29">
        <f>+D37+D43</f>
        <v>0</v>
      </c>
      <c r="E44" s="30">
        <f t="shared" si="5"/>
        <v>6447604</v>
      </c>
      <c r="F44" s="31">
        <f t="shared" si="5"/>
        <v>10451806</v>
      </c>
      <c r="G44" s="31">
        <f t="shared" si="5"/>
        <v>5801882</v>
      </c>
      <c r="H44" s="31">
        <f t="shared" si="5"/>
        <v>108204</v>
      </c>
      <c r="I44" s="31">
        <f t="shared" si="5"/>
        <v>-1739</v>
      </c>
      <c r="J44" s="31">
        <f t="shared" si="5"/>
        <v>5908347</v>
      </c>
      <c r="K44" s="31">
        <f t="shared" si="5"/>
        <v>74459</v>
      </c>
      <c r="L44" s="31">
        <f t="shared" si="5"/>
        <v>119586</v>
      </c>
      <c r="M44" s="31">
        <f t="shared" si="5"/>
        <v>-78564</v>
      </c>
      <c r="N44" s="31">
        <f t="shared" si="5"/>
        <v>115481</v>
      </c>
      <c r="O44" s="31">
        <f t="shared" si="5"/>
        <v>125054</v>
      </c>
      <c r="P44" s="31">
        <f t="shared" si="5"/>
        <v>133084</v>
      </c>
      <c r="Q44" s="31">
        <f t="shared" si="5"/>
        <v>175415</v>
      </c>
      <c r="R44" s="31">
        <f t="shared" si="5"/>
        <v>433553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6457381</v>
      </c>
      <c r="X44" s="31">
        <f t="shared" si="5"/>
        <v>8303933</v>
      </c>
      <c r="Y44" s="31">
        <f t="shared" si="5"/>
        <v>-1846552</v>
      </c>
      <c r="Z44" s="32">
        <f>+IF(X44&lt;&gt;0,+(Y44/X44)*100,0)</f>
        <v>-22.23707729819111</v>
      </c>
      <c r="AA44" s="33">
        <f>+AA37+AA43</f>
        <v>10451806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125752402</v>
      </c>
      <c r="D45" s="42">
        <f t="shared" si="6"/>
        <v>0</v>
      </c>
      <c r="E45" s="43">
        <f t="shared" si="6"/>
        <v>100493718</v>
      </c>
      <c r="F45" s="44">
        <f t="shared" si="6"/>
        <v>150546335</v>
      </c>
      <c r="G45" s="44">
        <f t="shared" si="6"/>
        <v>129863947</v>
      </c>
      <c r="H45" s="44">
        <f t="shared" si="6"/>
        <v>5279395</v>
      </c>
      <c r="I45" s="44">
        <f t="shared" si="6"/>
        <v>4876262</v>
      </c>
      <c r="J45" s="44">
        <f t="shared" si="6"/>
        <v>140019604</v>
      </c>
      <c r="K45" s="44">
        <f t="shared" si="6"/>
        <v>4846925</v>
      </c>
      <c r="L45" s="44">
        <f t="shared" si="6"/>
        <v>4923563</v>
      </c>
      <c r="M45" s="44">
        <f t="shared" si="6"/>
        <v>4490137</v>
      </c>
      <c r="N45" s="44">
        <f t="shared" si="6"/>
        <v>14260625</v>
      </c>
      <c r="O45" s="44">
        <f t="shared" si="6"/>
        <v>4299555</v>
      </c>
      <c r="P45" s="44">
        <f t="shared" si="6"/>
        <v>4360607</v>
      </c>
      <c r="Q45" s="44">
        <f t="shared" si="6"/>
        <v>4050868</v>
      </c>
      <c r="R45" s="44">
        <f t="shared" si="6"/>
        <v>12711030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166991259</v>
      </c>
      <c r="X45" s="44">
        <f t="shared" si="6"/>
        <v>163763990</v>
      </c>
      <c r="Y45" s="44">
        <f t="shared" si="6"/>
        <v>3227269</v>
      </c>
      <c r="Z45" s="45">
        <f>+IF(X45&lt;&gt;0,+(Y45/X45)*100,0)</f>
        <v>1.9706829321879615</v>
      </c>
      <c r="AA45" s="46">
        <f>+AA26-AA44</f>
        <v>150546335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296</v>
      </c>
      <c r="D47" s="18"/>
      <c r="E47" s="19">
        <v>63173215</v>
      </c>
      <c r="F47" s="20">
        <v>24794227</v>
      </c>
      <c r="G47" s="20"/>
      <c r="H47" s="20">
        <v>296</v>
      </c>
      <c r="I47" s="20"/>
      <c r="J47" s="20">
        <v>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296</v>
      </c>
      <c r="X47" s="20">
        <v>38011836</v>
      </c>
      <c r="Y47" s="20">
        <v>-38011540</v>
      </c>
      <c r="Z47" s="47">
        <v>-99.999221295177648</v>
      </c>
      <c r="AA47" s="22">
        <v>24794227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296</v>
      </c>
      <c r="D50" s="50">
        <f t="shared" ref="D50:Y50" si="7">SUM(D47:D49)</f>
        <v>0</v>
      </c>
      <c r="E50" s="51">
        <f t="shared" si="7"/>
        <v>63173215</v>
      </c>
      <c r="F50" s="52">
        <f t="shared" si="7"/>
        <v>24794227</v>
      </c>
      <c r="G50" s="52">
        <f t="shared" si="7"/>
        <v>0</v>
      </c>
      <c r="H50" s="52">
        <f t="shared" si="7"/>
        <v>296</v>
      </c>
      <c r="I50" s="52">
        <f t="shared" si="7"/>
        <v>0</v>
      </c>
      <c r="J50" s="52">
        <f t="shared" si="7"/>
        <v>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</v>
      </c>
      <c r="X50" s="52">
        <f t="shared" si="7"/>
        <v>38011836</v>
      </c>
      <c r="Y50" s="52">
        <f t="shared" si="7"/>
        <v>-38011540</v>
      </c>
      <c r="Z50" s="53">
        <f>+IF(X50&lt;&gt;0,+(Y50/X50)*100,0)</f>
        <v>-99.999221295177648</v>
      </c>
      <c r="AA50" s="54">
        <f>SUM(AA47:AA49)</f>
        <v>24794227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257880515</v>
      </c>
      <c r="D7" s="18"/>
      <c r="E7" s="19">
        <v>222964170</v>
      </c>
      <c r="F7" s="20">
        <v>234942670</v>
      </c>
      <c r="G7" s="20">
        <v>54185517</v>
      </c>
      <c r="H7" s="20">
        <v>4509559</v>
      </c>
      <c r="I7" s="20">
        <v>214246110</v>
      </c>
      <c r="J7" s="20">
        <v>272941186</v>
      </c>
      <c r="K7" s="20">
        <v>4440446</v>
      </c>
      <c r="L7" s="20">
        <v>-204112967</v>
      </c>
      <c r="M7" s="20">
        <v>214942445</v>
      </c>
      <c r="N7" s="20">
        <v>15269924</v>
      </c>
      <c r="O7" s="20">
        <v>5611877</v>
      </c>
      <c r="P7" s="20">
        <v>2940280</v>
      </c>
      <c r="Q7" s="20">
        <v>4793776</v>
      </c>
      <c r="R7" s="20">
        <v>13345933</v>
      </c>
      <c r="S7" s="20"/>
      <c r="T7" s="20"/>
      <c r="U7" s="20"/>
      <c r="V7" s="20"/>
      <c r="W7" s="20">
        <v>301557043</v>
      </c>
      <c r="X7" s="20">
        <v>172014550</v>
      </c>
      <c r="Y7" s="20">
        <v>129542493</v>
      </c>
      <c r="Z7" s="21">
        <v>75.309032288257015</v>
      </c>
      <c r="AA7" s="22">
        <v>234942670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257880515</v>
      </c>
      <c r="D13" s="29">
        <f>SUM(D6:D12)</f>
        <v>0</v>
      </c>
      <c r="E13" s="30">
        <f t="shared" si="0"/>
        <v>222964170</v>
      </c>
      <c r="F13" s="31">
        <f t="shared" si="0"/>
        <v>234942670</v>
      </c>
      <c r="G13" s="31">
        <f t="shared" si="0"/>
        <v>54185517</v>
      </c>
      <c r="H13" s="31">
        <f t="shared" si="0"/>
        <v>4509559</v>
      </c>
      <c r="I13" s="31">
        <f t="shared" si="0"/>
        <v>214246110</v>
      </c>
      <c r="J13" s="31">
        <f t="shared" si="0"/>
        <v>272941186</v>
      </c>
      <c r="K13" s="31">
        <f t="shared" si="0"/>
        <v>4440446</v>
      </c>
      <c r="L13" s="31">
        <f t="shared" si="0"/>
        <v>-204112967</v>
      </c>
      <c r="M13" s="31">
        <f t="shared" si="0"/>
        <v>214942445</v>
      </c>
      <c r="N13" s="31">
        <f t="shared" si="0"/>
        <v>15269924</v>
      </c>
      <c r="O13" s="31">
        <f t="shared" si="0"/>
        <v>5611877</v>
      </c>
      <c r="P13" s="31">
        <f t="shared" si="0"/>
        <v>2940280</v>
      </c>
      <c r="Q13" s="31">
        <f t="shared" si="0"/>
        <v>4793776</v>
      </c>
      <c r="R13" s="31">
        <f t="shared" si="0"/>
        <v>13345933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301557043</v>
      </c>
      <c r="X13" s="31">
        <f t="shared" si="0"/>
        <v>172014550</v>
      </c>
      <c r="Y13" s="31">
        <f t="shared" si="0"/>
        <v>129542493</v>
      </c>
      <c r="Z13" s="32">
        <f>+IF(X13&lt;&gt;0,+(Y13/X13)*100,0)</f>
        <v>75.309032288257015</v>
      </c>
      <c r="AA13" s="33">
        <f>SUM(AA6:AA12)</f>
        <v>234942670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456096245</v>
      </c>
      <c r="D17" s="18"/>
      <c r="E17" s="19">
        <v>89764479</v>
      </c>
      <c r="F17" s="20">
        <v>106104479</v>
      </c>
      <c r="G17" s="24">
        <v>21817651</v>
      </c>
      <c r="H17" s="24">
        <v>-26074249</v>
      </c>
      <c r="I17" s="24">
        <v>460352843</v>
      </c>
      <c r="J17" s="20">
        <v>456096245</v>
      </c>
      <c r="K17" s="24">
        <v>3031710</v>
      </c>
      <c r="L17" s="24">
        <v>-459615410</v>
      </c>
      <c r="M17" s="20">
        <v>460811768</v>
      </c>
      <c r="N17" s="24">
        <v>4228068</v>
      </c>
      <c r="O17" s="24"/>
      <c r="P17" s="24"/>
      <c r="Q17" s="20">
        <v>448417</v>
      </c>
      <c r="R17" s="24">
        <v>448417</v>
      </c>
      <c r="S17" s="24"/>
      <c r="T17" s="20"/>
      <c r="U17" s="24"/>
      <c r="V17" s="24"/>
      <c r="W17" s="24">
        <v>460772730</v>
      </c>
      <c r="X17" s="20">
        <v>73859375</v>
      </c>
      <c r="Y17" s="24">
        <v>386913355</v>
      </c>
      <c r="Z17" s="25">
        <v>523.85137973344615</v>
      </c>
      <c r="AA17" s="26">
        <v>106104479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456096245</v>
      </c>
      <c r="D25" s="29">
        <f t="shared" ref="D25:Y25" si="1">SUM(D15:D24)</f>
        <v>0</v>
      </c>
      <c r="E25" s="35">
        <f t="shared" si="1"/>
        <v>89764479</v>
      </c>
      <c r="F25" s="36">
        <f t="shared" si="1"/>
        <v>106104479</v>
      </c>
      <c r="G25" s="36">
        <f t="shared" si="1"/>
        <v>21817651</v>
      </c>
      <c r="H25" s="36">
        <f t="shared" si="1"/>
        <v>-26074249</v>
      </c>
      <c r="I25" s="36">
        <f t="shared" si="1"/>
        <v>460352843</v>
      </c>
      <c r="J25" s="36">
        <f t="shared" si="1"/>
        <v>456096245</v>
      </c>
      <c r="K25" s="36">
        <f t="shared" si="1"/>
        <v>3031710</v>
      </c>
      <c r="L25" s="36">
        <f t="shared" si="1"/>
        <v>-459615410</v>
      </c>
      <c r="M25" s="36">
        <f t="shared" si="1"/>
        <v>460811768</v>
      </c>
      <c r="N25" s="36">
        <f t="shared" si="1"/>
        <v>4228068</v>
      </c>
      <c r="O25" s="36">
        <f t="shared" si="1"/>
        <v>0</v>
      </c>
      <c r="P25" s="36">
        <f t="shared" si="1"/>
        <v>0</v>
      </c>
      <c r="Q25" s="36">
        <f t="shared" si="1"/>
        <v>448417</v>
      </c>
      <c r="R25" s="36">
        <f t="shared" si="1"/>
        <v>448417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460772730</v>
      </c>
      <c r="X25" s="36">
        <f t="shared" si="1"/>
        <v>73859375</v>
      </c>
      <c r="Y25" s="36">
        <f t="shared" si="1"/>
        <v>386913355</v>
      </c>
      <c r="Z25" s="37">
        <f>+IF(X25&lt;&gt;0,+(Y25/X25)*100,0)</f>
        <v>523.85137973344615</v>
      </c>
      <c r="AA25" s="38">
        <f>SUM(AA15:AA24)</f>
        <v>106104479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713976760</v>
      </c>
      <c r="D26" s="29">
        <f>+D13+D25</f>
        <v>0</v>
      </c>
      <c r="E26" s="30">
        <f t="shared" si="2"/>
        <v>312728649</v>
      </c>
      <c r="F26" s="31">
        <f t="shared" si="2"/>
        <v>341047149</v>
      </c>
      <c r="G26" s="31">
        <f t="shared" si="2"/>
        <v>76003168</v>
      </c>
      <c r="H26" s="31">
        <f t="shared" si="2"/>
        <v>-21564690</v>
      </c>
      <c r="I26" s="31">
        <f t="shared" si="2"/>
        <v>674598953</v>
      </c>
      <c r="J26" s="31">
        <f t="shared" si="2"/>
        <v>729037431</v>
      </c>
      <c r="K26" s="31">
        <f t="shared" si="2"/>
        <v>7472156</v>
      </c>
      <c r="L26" s="31">
        <f t="shared" si="2"/>
        <v>-663728377</v>
      </c>
      <c r="M26" s="31">
        <f t="shared" si="2"/>
        <v>675754213</v>
      </c>
      <c r="N26" s="31">
        <f t="shared" si="2"/>
        <v>19497992</v>
      </c>
      <c r="O26" s="31">
        <f t="shared" si="2"/>
        <v>5611877</v>
      </c>
      <c r="P26" s="31">
        <f t="shared" si="2"/>
        <v>2940280</v>
      </c>
      <c r="Q26" s="31">
        <f t="shared" si="2"/>
        <v>5242193</v>
      </c>
      <c r="R26" s="31">
        <f t="shared" si="2"/>
        <v>13794350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762329773</v>
      </c>
      <c r="X26" s="31">
        <f t="shared" si="2"/>
        <v>245873925</v>
      </c>
      <c r="Y26" s="31">
        <f t="shared" si="2"/>
        <v>516455848</v>
      </c>
      <c r="Z26" s="32">
        <f>+IF(X26&lt;&gt;0,+(Y26/X26)*100,0)</f>
        <v>210.04905176504582</v>
      </c>
      <c r="AA26" s="33">
        <f>+AA13+AA25</f>
        <v>341047149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713976760</v>
      </c>
      <c r="D45" s="42">
        <f t="shared" si="6"/>
        <v>0</v>
      </c>
      <c r="E45" s="43">
        <f t="shared" si="6"/>
        <v>312728649</v>
      </c>
      <c r="F45" s="44">
        <f t="shared" si="6"/>
        <v>341047149</v>
      </c>
      <c r="G45" s="44">
        <f t="shared" si="6"/>
        <v>76003168</v>
      </c>
      <c r="H45" s="44">
        <f t="shared" si="6"/>
        <v>-21564690</v>
      </c>
      <c r="I45" s="44">
        <f t="shared" si="6"/>
        <v>674598953</v>
      </c>
      <c r="J45" s="44">
        <f t="shared" si="6"/>
        <v>729037431</v>
      </c>
      <c r="K45" s="44">
        <f t="shared" si="6"/>
        <v>7472156</v>
      </c>
      <c r="L45" s="44">
        <f t="shared" si="6"/>
        <v>-663728377</v>
      </c>
      <c r="M45" s="44">
        <f t="shared" si="6"/>
        <v>675754213</v>
      </c>
      <c r="N45" s="44">
        <f t="shared" si="6"/>
        <v>19497992</v>
      </c>
      <c r="O45" s="44">
        <f t="shared" si="6"/>
        <v>5611877</v>
      </c>
      <c r="P45" s="44">
        <f t="shared" si="6"/>
        <v>2940280</v>
      </c>
      <c r="Q45" s="44">
        <f t="shared" si="6"/>
        <v>5242193</v>
      </c>
      <c r="R45" s="44">
        <f t="shared" si="6"/>
        <v>13794350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762329773</v>
      </c>
      <c r="X45" s="44">
        <f t="shared" si="6"/>
        <v>245873925</v>
      </c>
      <c r="Y45" s="44">
        <f t="shared" si="6"/>
        <v>516455848</v>
      </c>
      <c r="Z45" s="45">
        <f>+IF(X45&lt;&gt;0,+(Y45/X45)*100,0)</f>
        <v>210.04905176504582</v>
      </c>
      <c r="AA45" s="46">
        <f>+AA26-AA44</f>
        <v>341047149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11126518</v>
      </c>
      <c r="D47" s="18"/>
      <c r="E47" s="19">
        <v>-1168432</v>
      </c>
      <c r="F47" s="20">
        <v>-1229732</v>
      </c>
      <c r="G47" s="20">
        <v>26245902</v>
      </c>
      <c r="H47" s="20">
        <v>-18661534</v>
      </c>
      <c r="I47" s="20">
        <v>9401881</v>
      </c>
      <c r="J47" s="20">
        <v>16986249</v>
      </c>
      <c r="K47" s="20">
        <v>2699004</v>
      </c>
      <c r="L47" s="20">
        <v>-5836764</v>
      </c>
      <c r="M47" s="20">
        <v>4772812</v>
      </c>
      <c r="N47" s="20">
        <v>1635052</v>
      </c>
      <c r="O47" s="20">
        <v>2667711</v>
      </c>
      <c r="P47" s="20">
        <v>156752</v>
      </c>
      <c r="Q47" s="20">
        <v>2369035</v>
      </c>
      <c r="R47" s="20">
        <v>5193498</v>
      </c>
      <c r="S47" s="20"/>
      <c r="T47" s="20"/>
      <c r="U47" s="20"/>
      <c r="V47" s="20"/>
      <c r="W47" s="20">
        <v>23814799</v>
      </c>
      <c r="X47" s="20">
        <v>-900868</v>
      </c>
      <c r="Y47" s="20">
        <v>24715667</v>
      </c>
      <c r="Z47" s="47">
        <v>-2743.5392310527182</v>
      </c>
      <c r="AA47" s="22">
        <v>-1229732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11126518</v>
      </c>
      <c r="D50" s="50">
        <f t="shared" ref="D50:Y50" si="7">SUM(D47:D49)</f>
        <v>0</v>
      </c>
      <c r="E50" s="51">
        <f t="shared" si="7"/>
        <v>-1168432</v>
      </c>
      <c r="F50" s="52">
        <f t="shared" si="7"/>
        <v>-1229732</v>
      </c>
      <c r="G50" s="52">
        <f t="shared" si="7"/>
        <v>26245902</v>
      </c>
      <c r="H50" s="52">
        <f t="shared" si="7"/>
        <v>-18661534</v>
      </c>
      <c r="I50" s="52">
        <f t="shared" si="7"/>
        <v>9401881</v>
      </c>
      <c r="J50" s="52">
        <f t="shared" si="7"/>
        <v>16986249</v>
      </c>
      <c r="K50" s="52">
        <f t="shared" si="7"/>
        <v>2699004</v>
      </c>
      <c r="L50" s="52">
        <f t="shared" si="7"/>
        <v>-5836764</v>
      </c>
      <c r="M50" s="52">
        <f t="shared" si="7"/>
        <v>4772812</v>
      </c>
      <c r="N50" s="52">
        <f t="shared" si="7"/>
        <v>1635052</v>
      </c>
      <c r="O50" s="52">
        <f t="shared" si="7"/>
        <v>2667711</v>
      </c>
      <c r="P50" s="52">
        <f t="shared" si="7"/>
        <v>156752</v>
      </c>
      <c r="Q50" s="52">
        <f t="shared" si="7"/>
        <v>2369035</v>
      </c>
      <c r="R50" s="52">
        <f t="shared" si="7"/>
        <v>5193498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23814799</v>
      </c>
      <c r="X50" s="52">
        <f t="shared" si="7"/>
        <v>-900868</v>
      </c>
      <c r="Y50" s="52">
        <f t="shared" si="7"/>
        <v>24715667</v>
      </c>
      <c r="Z50" s="53">
        <f>+IF(X50&lt;&gt;0,+(Y50/X50)*100,0)</f>
        <v>-2743.5392310527182</v>
      </c>
      <c r="AA50" s="54">
        <f>SUM(AA47:AA49)</f>
        <v>-1229732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5282177</v>
      </c>
      <c r="F7" s="20">
        <v>5282177</v>
      </c>
      <c r="G7" s="20">
        <v>654357</v>
      </c>
      <c r="H7" s="20">
        <v>654850</v>
      </c>
      <c r="I7" s="20">
        <v>656706</v>
      </c>
      <c r="J7" s="20">
        <v>1965913</v>
      </c>
      <c r="K7" s="20">
        <v>666350</v>
      </c>
      <c r="L7" s="20">
        <v>664411</v>
      </c>
      <c r="M7" s="20">
        <v>-2456</v>
      </c>
      <c r="N7" s="20">
        <v>1328305</v>
      </c>
      <c r="O7" s="20">
        <v>1344233</v>
      </c>
      <c r="P7" s="20">
        <v>675566</v>
      </c>
      <c r="Q7" s="20">
        <v>676201</v>
      </c>
      <c r="R7" s="20">
        <v>2696000</v>
      </c>
      <c r="S7" s="20"/>
      <c r="T7" s="20"/>
      <c r="U7" s="20"/>
      <c r="V7" s="20"/>
      <c r="W7" s="20">
        <v>5990218</v>
      </c>
      <c r="X7" s="20">
        <v>3961631</v>
      </c>
      <c r="Y7" s="20">
        <v>2028587</v>
      </c>
      <c r="Z7" s="21">
        <v>51.205854356450665</v>
      </c>
      <c r="AA7" s="22">
        <v>5282177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5282176</v>
      </c>
      <c r="F13" s="31">
        <f t="shared" si="0"/>
        <v>5282176</v>
      </c>
      <c r="G13" s="31">
        <f t="shared" si="0"/>
        <v>654357</v>
      </c>
      <c r="H13" s="31">
        <f t="shared" si="0"/>
        <v>654850</v>
      </c>
      <c r="I13" s="31">
        <f t="shared" si="0"/>
        <v>656706</v>
      </c>
      <c r="J13" s="31">
        <f t="shared" si="0"/>
        <v>1965913</v>
      </c>
      <c r="K13" s="31">
        <f t="shared" si="0"/>
        <v>666350</v>
      </c>
      <c r="L13" s="31">
        <f t="shared" si="0"/>
        <v>664411</v>
      </c>
      <c r="M13" s="31">
        <f t="shared" si="0"/>
        <v>-2456</v>
      </c>
      <c r="N13" s="31">
        <f t="shared" si="0"/>
        <v>1328305</v>
      </c>
      <c r="O13" s="31">
        <f t="shared" si="0"/>
        <v>1344233</v>
      </c>
      <c r="P13" s="31">
        <f t="shared" si="0"/>
        <v>675566</v>
      </c>
      <c r="Q13" s="31">
        <f t="shared" si="0"/>
        <v>676201</v>
      </c>
      <c r="R13" s="31">
        <f t="shared" si="0"/>
        <v>2696000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5990218</v>
      </c>
      <c r="X13" s="31">
        <f t="shared" si="0"/>
        <v>3961630</v>
      </c>
      <c r="Y13" s="31">
        <f t="shared" si="0"/>
        <v>2028588</v>
      </c>
      <c r="Z13" s="32">
        <f>+IF(X13&lt;&gt;0,+(Y13/X13)*100,0)</f>
        <v>51.20589252403682</v>
      </c>
      <c r="AA13" s="33">
        <f>SUM(AA6:AA12)</f>
        <v>5282176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686247</v>
      </c>
      <c r="D17" s="18"/>
      <c r="E17" s="19">
        <v>1423502</v>
      </c>
      <c r="F17" s="20">
        <v>3423502</v>
      </c>
      <c r="G17" s="24"/>
      <c r="H17" s="24"/>
      <c r="I17" s="24">
        <v>179838</v>
      </c>
      <c r="J17" s="20">
        <v>179838</v>
      </c>
      <c r="K17" s="24"/>
      <c r="L17" s="24"/>
      <c r="M17" s="20">
        <v>208028</v>
      </c>
      <c r="N17" s="24">
        <v>208028</v>
      </c>
      <c r="O17" s="24"/>
      <c r="P17" s="24">
        <v>97443</v>
      </c>
      <c r="Q17" s="20">
        <v>370697</v>
      </c>
      <c r="R17" s="24">
        <v>468140</v>
      </c>
      <c r="S17" s="24"/>
      <c r="T17" s="20"/>
      <c r="U17" s="24"/>
      <c r="V17" s="24"/>
      <c r="W17" s="24">
        <v>856006</v>
      </c>
      <c r="X17" s="20">
        <v>2467624</v>
      </c>
      <c r="Y17" s="24">
        <v>-1611618</v>
      </c>
      <c r="Z17" s="25">
        <v>-65.310517323546861</v>
      </c>
      <c r="AA17" s="26">
        <v>3423502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686247</v>
      </c>
      <c r="D25" s="29">
        <f t="shared" ref="D25:Y25" si="1">SUM(D15:D24)</f>
        <v>0</v>
      </c>
      <c r="E25" s="35">
        <f t="shared" si="1"/>
        <v>1423502</v>
      </c>
      <c r="F25" s="36">
        <f t="shared" si="1"/>
        <v>3423502</v>
      </c>
      <c r="G25" s="36">
        <f t="shared" si="1"/>
        <v>0</v>
      </c>
      <c r="H25" s="36">
        <f t="shared" si="1"/>
        <v>0</v>
      </c>
      <c r="I25" s="36">
        <f t="shared" si="1"/>
        <v>179838</v>
      </c>
      <c r="J25" s="36">
        <f t="shared" si="1"/>
        <v>179838</v>
      </c>
      <c r="K25" s="36">
        <f t="shared" si="1"/>
        <v>0</v>
      </c>
      <c r="L25" s="36">
        <f t="shared" si="1"/>
        <v>0</v>
      </c>
      <c r="M25" s="36">
        <f t="shared" si="1"/>
        <v>208028</v>
      </c>
      <c r="N25" s="36">
        <f t="shared" si="1"/>
        <v>208028</v>
      </c>
      <c r="O25" s="36">
        <f t="shared" si="1"/>
        <v>0</v>
      </c>
      <c r="P25" s="36">
        <f t="shared" si="1"/>
        <v>97443</v>
      </c>
      <c r="Q25" s="36">
        <f t="shared" si="1"/>
        <v>370697</v>
      </c>
      <c r="R25" s="36">
        <f t="shared" si="1"/>
        <v>468140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856006</v>
      </c>
      <c r="X25" s="36">
        <f t="shared" si="1"/>
        <v>2467624</v>
      </c>
      <c r="Y25" s="36">
        <f t="shared" si="1"/>
        <v>-1611618</v>
      </c>
      <c r="Z25" s="37">
        <f>+IF(X25&lt;&gt;0,+(Y25/X25)*100,0)</f>
        <v>-65.310517323546861</v>
      </c>
      <c r="AA25" s="38">
        <f>SUM(AA15:AA24)</f>
        <v>3423502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686247</v>
      </c>
      <c r="D26" s="29">
        <f>+D13+D25</f>
        <v>0</v>
      </c>
      <c r="E26" s="30">
        <f t="shared" si="2"/>
        <v>6705678</v>
      </c>
      <c r="F26" s="31">
        <f t="shared" si="2"/>
        <v>8705678</v>
      </c>
      <c r="G26" s="31">
        <f t="shared" si="2"/>
        <v>654357</v>
      </c>
      <c r="H26" s="31">
        <f t="shared" si="2"/>
        <v>654850</v>
      </c>
      <c r="I26" s="31">
        <f t="shared" si="2"/>
        <v>836544</v>
      </c>
      <c r="J26" s="31">
        <f t="shared" si="2"/>
        <v>2145751</v>
      </c>
      <c r="K26" s="31">
        <f t="shared" si="2"/>
        <v>666350</v>
      </c>
      <c r="L26" s="31">
        <f t="shared" si="2"/>
        <v>664411</v>
      </c>
      <c r="M26" s="31">
        <f t="shared" si="2"/>
        <v>205572</v>
      </c>
      <c r="N26" s="31">
        <f t="shared" si="2"/>
        <v>1536333</v>
      </c>
      <c r="O26" s="31">
        <f t="shared" si="2"/>
        <v>1344233</v>
      </c>
      <c r="P26" s="31">
        <f t="shared" si="2"/>
        <v>773009</v>
      </c>
      <c r="Q26" s="31">
        <f t="shared" si="2"/>
        <v>1046898</v>
      </c>
      <c r="R26" s="31">
        <f t="shared" si="2"/>
        <v>3164140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6846224</v>
      </c>
      <c r="X26" s="31">
        <f t="shared" si="2"/>
        <v>6429254</v>
      </c>
      <c r="Y26" s="31">
        <f t="shared" si="2"/>
        <v>416970</v>
      </c>
      <c r="Z26" s="32">
        <f>+IF(X26&lt;&gt;0,+(Y26/X26)*100,0)</f>
        <v>6.4855113828136206</v>
      </c>
      <c r="AA26" s="33">
        <f>+AA13+AA25</f>
        <v>8705678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1</v>
      </c>
      <c r="G32" s="20">
        <v>238503</v>
      </c>
      <c r="H32" s="20">
        <v>479262</v>
      </c>
      <c r="I32" s="20">
        <v>223180</v>
      </c>
      <c r="J32" s="20">
        <v>940945</v>
      </c>
      <c r="K32" s="20">
        <v>228222</v>
      </c>
      <c r="L32" s="20">
        <v>223667</v>
      </c>
      <c r="M32" s="20">
        <v>418613</v>
      </c>
      <c r="N32" s="20">
        <v>870502</v>
      </c>
      <c r="O32" s="20">
        <v>253690</v>
      </c>
      <c r="P32" s="20">
        <v>251030</v>
      </c>
      <c r="Q32" s="20">
        <v>250725</v>
      </c>
      <c r="R32" s="20">
        <v>755445</v>
      </c>
      <c r="S32" s="20"/>
      <c r="T32" s="20"/>
      <c r="U32" s="20"/>
      <c r="V32" s="20"/>
      <c r="W32" s="20">
        <v>2566892</v>
      </c>
      <c r="X32" s="20">
        <v>-1</v>
      </c>
      <c r="Y32" s="20">
        <v>2566893</v>
      </c>
      <c r="Z32" s="21">
        <v>-256689300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1</v>
      </c>
      <c r="G37" s="31">
        <f t="shared" si="3"/>
        <v>238503</v>
      </c>
      <c r="H37" s="31">
        <f t="shared" si="3"/>
        <v>479262</v>
      </c>
      <c r="I37" s="31">
        <f t="shared" si="3"/>
        <v>223180</v>
      </c>
      <c r="J37" s="31">
        <f t="shared" si="3"/>
        <v>940945</v>
      </c>
      <c r="K37" s="31">
        <f t="shared" si="3"/>
        <v>228222</v>
      </c>
      <c r="L37" s="31">
        <f t="shared" si="3"/>
        <v>223667</v>
      </c>
      <c r="M37" s="31">
        <f t="shared" si="3"/>
        <v>418613</v>
      </c>
      <c r="N37" s="31">
        <f t="shared" si="3"/>
        <v>870502</v>
      </c>
      <c r="O37" s="31">
        <f t="shared" si="3"/>
        <v>253690</v>
      </c>
      <c r="P37" s="31">
        <f t="shared" si="3"/>
        <v>251030</v>
      </c>
      <c r="Q37" s="31">
        <f t="shared" si="3"/>
        <v>250725</v>
      </c>
      <c r="R37" s="31">
        <f t="shared" si="3"/>
        <v>755445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2566892</v>
      </c>
      <c r="X37" s="31">
        <f t="shared" si="3"/>
        <v>-1</v>
      </c>
      <c r="Y37" s="31">
        <f t="shared" si="3"/>
        <v>2566893</v>
      </c>
      <c r="Z37" s="32">
        <f>+IF(X37&lt;&gt;0,+(Y37/X37)*100,0)</f>
        <v>-256689300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1</v>
      </c>
      <c r="G44" s="31">
        <f t="shared" si="5"/>
        <v>238503</v>
      </c>
      <c r="H44" s="31">
        <f t="shared" si="5"/>
        <v>479262</v>
      </c>
      <c r="I44" s="31">
        <f t="shared" si="5"/>
        <v>223180</v>
      </c>
      <c r="J44" s="31">
        <f t="shared" si="5"/>
        <v>940945</v>
      </c>
      <c r="K44" s="31">
        <f t="shared" si="5"/>
        <v>228222</v>
      </c>
      <c r="L44" s="31">
        <f t="shared" si="5"/>
        <v>223667</v>
      </c>
      <c r="M44" s="31">
        <f t="shared" si="5"/>
        <v>418613</v>
      </c>
      <c r="N44" s="31">
        <f t="shared" si="5"/>
        <v>870502</v>
      </c>
      <c r="O44" s="31">
        <f t="shared" si="5"/>
        <v>253690</v>
      </c>
      <c r="P44" s="31">
        <f t="shared" si="5"/>
        <v>251030</v>
      </c>
      <c r="Q44" s="31">
        <f t="shared" si="5"/>
        <v>250725</v>
      </c>
      <c r="R44" s="31">
        <f t="shared" si="5"/>
        <v>755445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2566892</v>
      </c>
      <c r="X44" s="31">
        <f t="shared" si="5"/>
        <v>-1</v>
      </c>
      <c r="Y44" s="31">
        <f t="shared" si="5"/>
        <v>2566893</v>
      </c>
      <c r="Z44" s="32">
        <f>+IF(X44&lt;&gt;0,+(Y44/X44)*100,0)</f>
        <v>-256689300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686247</v>
      </c>
      <c r="D45" s="42">
        <f t="shared" si="6"/>
        <v>0</v>
      </c>
      <c r="E45" s="43">
        <f t="shared" si="6"/>
        <v>6705679</v>
      </c>
      <c r="F45" s="44">
        <f t="shared" si="6"/>
        <v>8705677</v>
      </c>
      <c r="G45" s="44">
        <f t="shared" si="6"/>
        <v>415854</v>
      </c>
      <c r="H45" s="44">
        <f t="shared" si="6"/>
        <v>175588</v>
      </c>
      <c r="I45" s="44">
        <f t="shared" si="6"/>
        <v>613364</v>
      </c>
      <c r="J45" s="44">
        <f t="shared" si="6"/>
        <v>1204806</v>
      </c>
      <c r="K45" s="44">
        <f t="shared" si="6"/>
        <v>438128</v>
      </c>
      <c r="L45" s="44">
        <f t="shared" si="6"/>
        <v>440744</v>
      </c>
      <c r="M45" s="44">
        <f t="shared" si="6"/>
        <v>-213041</v>
      </c>
      <c r="N45" s="44">
        <f t="shared" si="6"/>
        <v>665831</v>
      </c>
      <c r="O45" s="44">
        <f t="shared" si="6"/>
        <v>1090543</v>
      </c>
      <c r="P45" s="44">
        <f t="shared" si="6"/>
        <v>521979</v>
      </c>
      <c r="Q45" s="44">
        <f t="shared" si="6"/>
        <v>796173</v>
      </c>
      <c r="R45" s="44">
        <f t="shared" si="6"/>
        <v>2408695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4279332</v>
      </c>
      <c r="X45" s="44">
        <f t="shared" si="6"/>
        <v>6429255</v>
      </c>
      <c r="Y45" s="44">
        <f t="shared" si="6"/>
        <v>-2149923</v>
      </c>
      <c r="Z45" s="45">
        <f>+IF(X45&lt;&gt;0,+(Y45/X45)*100,0)</f>
        <v>-33.439690912866268</v>
      </c>
      <c r="AA45" s="46">
        <f>+AA26-AA44</f>
        <v>8705677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648700</v>
      </c>
      <c r="D7" s="18"/>
      <c r="E7" s="19">
        <v>-10634726</v>
      </c>
      <c r="F7" s="20">
        <v>377205</v>
      </c>
      <c r="G7" s="20">
        <v>4658291</v>
      </c>
      <c r="H7" s="20">
        <v>-3256784</v>
      </c>
      <c r="I7" s="20"/>
      <c r="J7" s="20">
        <v>1401507</v>
      </c>
      <c r="K7" s="20">
        <v>678797</v>
      </c>
      <c r="L7" s="20">
        <v>345371</v>
      </c>
      <c r="M7" s="20">
        <v>386600</v>
      </c>
      <c r="N7" s="20">
        <v>1410768</v>
      </c>
      <c r="O7" s="20">
        <v>383201</v>
      </c>
      <c r="P7" s="20">
        <v>383201</v>
      </c>
      <c r="Q7" s="20">
        <v>379013</v>
      </c>
      <c r="R7" s="20">
        <v>1145415</v>
      </c>
      <c r="S7" s="20"/>
      <c r="T7" s="20"/>
      <c r="U7" s="20"/>
      <c r="V7" s="20"/>
      <c r="W7" s="20">
        <v>3957690</v>
      </c>
      <c r="X7" s="20">
        <v>-3571282</v>
      </c>
      <c r="Y7" s="20">
        <v>7528972</v>
      </c>
      <c r="Z7" s="21">
        <v>-210.81986804738469</v>
      </c>
      <c r="AA7" s="22">
        <v>377205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648700</v>
      </c>
      <c r="D13" s="29">
        <f>SUM(D6:D12)</f>
        <v>0</v>
      </c>
      <c r="E13" s="30">
        <f t="shared" si="0"/>
        <v>-10634726</v>
      </c>
      <c r="F13" s="31">
        <f t="shared" si="0"/>
        <v>377205</v>
      </c>
      <c r="G13" s="31">
        <f t="shared" si="0"/>
        <v>4658291</v>
      </c>
      <c r="H13" s="31">
        <f t="shared" si="0"/>
        <v>-3256784</v>
      </c>
      <c r="I13" s="31">
        <f t="shared" si="0"/>
        <v>0</v>
      </c>
      <c r="J13" s="31">
        <f t="shared" si="0"/>
        <v>1401507</v>
      </c>
      <c r="K13" s="31">
        <f t="shared" si="0"/>
        <v>678797</v>
      </c>
      <c r="L13" s="31">
        <f t="shared" si="0"/>
        <v>345371</v>
      </c>
      <c r="M13" s="31">
        <f t="shared" si="0"/>
        <v>386600</v>
      </c>
      <c r="N13" s="31">
        <f t="shared" si="0"/>
        <v>1410768</v>
      </c>
      <c r="O13" s="31">
        <f t="shared" si="0"/>
        <v>383201</v>
      </c>
      <c r="P13" s="31">
        <f t="shared" si="0"/>
        <v>383201</v>
      </c>
      <c r="Q13" s="31">
        <f t="shared" si="0"/>
        <v>379013</v>
      </c>
      <c r="R13" s="31">
        <f t="shared" si="0"/>
        <v>1145415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3957690</v>
      </c>
      <c r="X13" s="31">
        <f t="shared" si="0"/>
        <v>-3571282</v>
      </c>
      <c r="Y13" s="31">
        <f t="shared" si="0"/>
        <v>7528972</v>
      </c>
      <c r="Z13" s="32">
        <f>+IF(X13&lt;&gt;0,+(Y13/X13)*100,0)</f>
        <v>-210.81986804738469</v>
      </c>
      <c r="AA13" s="33">
        <f>SUM(AA6:AA12)</f>
        <v>377205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2518329</v>
      </c>
      <c r="D17" s="18"/>
      <c r="E17" s="19">
        <v>19515000</v>
      </c>
      <c r="F17" s="20">
        <v>19515000</v>
      </c>
      <c r="G17" s="24">
        <v>-2563300</v>
      </c>
      <c r="H17" s="24">
        <v>4746530</v>
      </c>
      <c r="I17" s="24"/>
      <c r="J17" s="20">
        <v>2183230</v>
      </c>
      <c r="K17" s="24">
        <v>2236242</v>
      </c>
      <c r="L17" s="24">
        <v>4220954</v>
      </c>
      <c r="M17" s="20">
        <v>1969732</v>
      </c>
      <c r="N17" s="24">
        <v>8426928</v>
      </c>
      <c r="O17" s="24">
        <v>1885562</v>
      </c>
      <c r="P17" s="24">
        <v>1885562</v>
      </c>
      <c r="Q17" s="20">
        <v>-3546611</v>
      </c>
      <c r="R17" s="24">
        <v>224513</v>
      </c>
      <c r="S17" s="24"/>
      <c r="T17" s="20"/>
      <c r="U17" s="24"/>
      <c r="V17" s="24"/>
      <c r="W17" s="24">
        <v>10834671</v>
      </c>
      <c r="X17" s="20">
        <v>14636250</v>
      </c>
      <c r="Y17" s="24">
        <v>-3801579</v>
      </c>
      <c r="Z17" s="25">
        <v>-25.973722777350755</v>
      </c>
      <c r="AA17" s="26">
        <v>19515000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2518329</v>
      </c>
      <c r="D25" s="29">
        <f t="shared" ref="D25:Y25" si="1">SUM(D15:D24)</f>
        <v>0</v>
      </c>
      <c r="E25" s="35">
        <f t="shared" si="1"/>
        <v>19515000</v>
      </c>
      <c r="F25" s="36">
        <f t="shared" si="1"/>
        <v>19515000</v>
      </c>
      <c r="G25" s="36">
        <f t="shared" si="1"/>
        <v>-2563300</v>
      </c>
      <c r="H25" s="36">
        <f t="shared" si="1"/>
        <v>4746530</v>
      </c>
      <c r="I25" s="36">
        <f t="shared" si="1"/>
        <v>0</v>
      </c>
      <c r="J25" s="36">
        <f t="shared" si="1"/>
        <v>2183230</v>
      </c>
      <c r="K25" s="36">
        <f t="shared" si="1"/>
        <v>2236242</v>
      </c>
      <c r="L25" s="36">
        <f t="shared" si="1"/>
        <v>4220954</v>
      </c>
      <c r="M25" s="36">
        <f t="shared" si="1"/>
        <v>1969732</v>
      </c>
      <c r="N25" s="36">
        <f t="shared" si="1"/>
        <v>8426928</v>
      </c>
      <c r="O25" s="36">
        <f t="shared" si="1"/>
        <v>1885562</v>
      </c>
      <c r="P25" s="36">
        <f t="shared" si="1"/>
        <v>1885562</v>
      </c>
      <c r="Q25" s="36">
        <f t="shared" si="1"/>
        <v>-3546611</v>
      </c>
      <c r="R25" s="36">
        <f t="shared" si="1"/>
        <v>224513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10834671</v>
      </c>
      <c r="X25" s="36">
        <f t="shared" si="1"/>
        <v>14636250</v>
      </c>
      <c r="Y25" s="36">
        <f t="shared" si="1"/>
        <v>-3801579</v>
      </c>
      <c r="Z25" s="37">
        <f>+IF(X25&lt;&gt;0,+(Y25/X25)*100,0)</f>
        <v>-25.973722777350755</v>
      </c>
      <c r="AA25" s="38">
        <f>SUM(AA15:AA24)</f>
        <v>19515000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3167029</v>
      </c>
      <c r="D26" s="29">
        <f>+D13+D25</f>
        <v>0</v>
      </c>
      <c r="E26" s="30">
        <f t="shared" si="2"/>
        <v>8880274</v>
      </c>
      <c r="F26" s="31">
        <f t="shared" si="2"/>
        <v>19892205</v>
      </c>
      <c r="G26" s="31">
        <f t="shared" si="2"/>
        <v>2094991</v>
      </c>
      <c r="H26" s="31">
        <f t="shared" si="2"/>
        <v>1489746</v>
      </c>
      <c r="I26" s="31">
        <f t="shared" si="2"/>
        <v>0</v>
      </c>
      <c r="J26" s="31">
        <f t="shared" si="2"/>
        <v>3584737</v>
      </c>
      <c r="K26" s="31">
        <f t="shared" si="2"/>
        <v>2915039</v>
      </c>
      <c r="L26" s="31">
        <f t="shared" si="2"/>
        <v>4566325</v>
      </c>
      <c r="M26" s="31">
        <f t="shared" si="2"/>
        <v>2356332</v>
      </c>
      <c r="N26" s="31">
        <f t="shared" si="2"/>
        <v>9837696</v>
      </c>
      <c r="O26" s="31">
        <f t="shared" si="2"/>
        <v>2268763</v>
      </c>
      <c r="P26" s="31">
        <f t="shared" si="2"/>
        <v>2268763</v>
      </c>
      <c r="Q26" s="31">
        <f t="shared" si="2"/>
        <v>-3167598</v>
      </c>
      <c r="R26" s="31">
        <f t="shared" si="2"/>
        <v>1369928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14792361</v>
      </c>
      <c r="X26" s="31">
        <f t="shared" si="2"/>
        <v>11064968</v>
      </c>
      <c r="Y26" s="31">
        <f t="shared" si="2"/>
        <v>3727393</v>
      </c>
      <c r="Z26" s="32">
        <f>+IF(X26&lt;&gt;0,+(Y26/X26)*100,0)</f>
        <v>33.686432712683853</v>
      </c>
      <c r="AA26" s="33">
        <f>+AA13+AA25</f>
        <v>19892205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-2579671</v>
      </c>
      <c r="L33" s="20">
        <v>15613000</v>
      </c>
      <c r="M33" s="20"/>
      <c r="N33" s="20">
        <v>13033329</v>
      </c>
      <c r="O33" s="20"/>
      <c r="P33" s="20"/>
      <c r="Q33" s="20">
        <v>4031753</v>
      </c>
      <c r="R33" s="20">
        <v>4031753</v>
      </c>
      <c r="S33" s="20"/>
      <c r="T33" s="20"/>
      <c r="U33" s="20"/>
      <c r="V33" s="20"/>
      <c r="W33" s="20">
        <v>17065082</v>
      </c>
      <c r="X33" s="20"/>
      <c r="Y33" s="20">
        <v>17065082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7358688</v>
      </c>
      <c r="D35" s="18"/>
      <c r="E35" s="19">
        <v>6235740</v>
      </c>
      <c r="F35" s="20">
        <v>7358688</v>
      </c>
      <c r="G35" s="20">
        <v>7467818</v>
      </c>
      <c r="H35" s="20">
        <v>97435</v>
      </c>
      <c r="I35" s="20"/>
      <c r="J35" s="20">
        <v>7565253</v>
      </c>
      <c r="K35" s="20">
        <v>204372</v>
      </c>
      <c r="L35" s="20">
        <v>93922</v>
      </c>
      <c r="M35" s="20">
        <v>101660</v>
      </c>
      <c r="N35" s="20">
        <v>399954</v>
      </c>
      <c r="O35" s="20">
        <v>97594</v>
      </c>
      <c r="P35" s="20">
        <v>97594</v>
      </c>
      <c r="Q35" s="20">
        <v>93992</v>
      </c>
      <c r="R35" s="20">
        <v>289180</v>
      </c>
      <c r="S35" s="20"/>
      <c r="T35" s="20"/>
      <c r="U35" s="20"/>
      <c r="V35" s="20"/>
      <c r="W35" s="20">
        <v>8254387</v>
      </c>
      <c r="X35" s="20">
        <v>5125983</v>
      </c>
      <c r="Y35" s="20">
        <v>3128404</v>
      </c>
      <c r="Z35" s="21">
        <v>61.030323354564388</v>
      </c>
      <c r="AA35" s="22">
        <v>7358688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7358688</v>
      </c>
      <c r="D37" s="29">
        <f t="shared" ref="D37:Y37" si="3">SUM(D29:D36)</f>
        <v>0</v>
      </c>
      <c r="E37" s="30">
        <f t="shared" si="3"/>
        <v>6235740</v>
      </c>
      <c r="F37" s="31">
        <f t="shared" si="3"/>
        <v>7358688</v>
      </c>
      <c r="G37" s="31">
        <f t="shared" si="3"/>
        <v>7467818</v>
      </c>
      <c r="H37" s="31">
        <f t="shared" si="3"/>
        <v>97435</v>
      </c>
      <c r="I37" s="31">
        <f t="shared" si="3"/>
        <v>0</v>
      </c>
      <c r="J37" s="31">
        <f t="shared" si="3"/>
        <v>7565253</v>
      </c>
      <c r="K37" s="31">
        <f t="shared" si="3"/>
        <v>-2375299</v>
      </c>
      <c r="L37" s="31">
        <f t="shared" si="3"/>
        <v>15706922</v>
      </c>
      <c r="M37" s="31">
        <f t="shared" si="3"/>
        <v>101660</v>
      </c>
      <c r="N37" s="31">
        <f t="shared" si="3"/>
        <v>13433283</v>
      </c>
      <c r="O37" s="31">
        <f t="shared" si="3"/>
        <v>97594</v>
      </c>
      <c r="P37" s="31">
        <f t="shared" si="3"/>
        <v>97594</v>
      </c>
      <c r="Q37" s="31">
        <f t="shared" si="3"/>
        <v>4125745</v>
      </c>
      <c r="R37" s="31">
        <f t="shared" si="3"/>
        <v>4320933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25319469</v>
      </c>
      <c r="X37" s="31">
        <f t="shared" si="3"/>
        <v>5125983</v>
      </c>
      <c r="Y37" s="31">
        <f t="shared" si="3"/>
        <v>20193486</v>
      </c>
      <c r="Z37" s="32">
        <f>+IF(X37&lt;&gt;0,+(Y37/X37)*100,0)</f>
        <v>393.9436787051381</v>
      </c>
      <c r="AA37" s="33">
        <f>SUM(AA29:AA36)</f>
        <v>7358688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7358688</v>
      </c>
      <c r="D44" s="29">
        <f>+D37+D43</f>
        <v>0</v>
      </c>
      <c r="E44" s="30">
        <f t="shared" si="5"/>
        <v>6235740</v>
      </c>
      <c r="F44" s="31">
        <f t="shared" si="5"/>
        <v>7358688</v>
      </c>
      <c r="G44" s="31">
        <f t="shared" si="5"/>
        <v>7467818</v>
      </c>
      <c r="H44" s="31">
        <f t="shared" si="5"/>
        <v>97435</v>
      </c>
      <c r="I44" s="31">
        <f t="shared" si="5"/>
        <v>0</v>
      </c>
      <c r="J44" s="31">
        <f t="shared" si="5"/>
        <v>7565253</v>
      </c>
      <c r="K44" s="31">
        <f t="shared" si="5"/>
        <v>-2375299</v>
      </c>
      <c r="L44" s="31">
        <f t="shared" si="5"/>
        <v>15706922</v>
      </c>
      <c r="M44" s="31">
        <f t="shared" si="5"/>
        <v>101660</v>
      </c>
      <c r="N44" s="31">
        <f t="shared" si="5"/>
        <v>13433283</v>
      </c>
      <c r="O44" s="31">
        <f t="shared" si="5"/>
        <v>97594</v>
      </c>
      <c r="P44" s="31">
        <f t="shared" si="5"/>
        <v>97594</v>
      </c>
      <c r="Q44" s="31">
        <f t="shared" si="5"/>
        <v>4125745</v>
      </c>
      <c r="R44" s="31">
        <f t="shared" si="5"/>
        <v>4320933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25319469</v>
      </c>
      <c r="X44" s="31">
        <f t="shared" si="5"/>
        <v>5125983</v>
      </c>
      <c r="Y44" s="31">
        <f t="shared" si="5"/>
        <v>20193486</v>
      </c>
      <c r="Z44" s="32">
        <f>+IF(X44&lt;&gt;0,+(Y44/X44)*100,0)</f>
        <v>393.9436787051381</v>
      </c>
      <c r="AA44" s="33">
        <f>+AA37+AA43</f>
        <v>7358688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-4191659</v>
      </c>
      <c r="D45" s="42">
        <f t="shared" si="6"/>
        <v>0</v>
      </c>
      <c r="E45" s="43">
        <f t="shared" si="6"/>
        <v>2644534</v>
      </c>
      <c r="F45" s="44">
        <f t="shared" si="6"/>
        <v>12533517</v>
      </c>
      <c r="G45" s="44">
        <f t="shared" si="6"/>
        <v>-5372827</v>
      </c>
      <c r="H45" s="44">
        <f t="shared" si="6"/>
        <v>1392311</v>
      </c>
      <c r="I45" s="44">
        <f t="shared" si="6"/>
        <v>0</v>
      </c>
      <c r="J45" s="44">
        <f t="shared" si="6"/>
        <v>-3980516</v>
      </c>
      <c r="K45" s="44">
        <f t="shared" si="6"/>
        <v>5290338</v>
      </c>
      <c r="L45" s="44">
        <f t="shared" si="6"/>
        <v>-11140597</v>
      </c>
      <c r="M45" s="44">
        <f t="shared" si="6"/>
        <v>2254672</v>
      </c>
      <c r="N45" s="44">
        <f t="shared" si="6"/>
        <v>-3595587</v>
      </c>
      <c r="O45" s="44">
        <f t="shared" si="6"/>
        <v>2171169</v>
      </c>
      <c r="P45" s="44">
        <f t="shared" si="6"/>
        <v>2171169</v>
      </c>
      <c r="Q45" s="44">
        <f t="shared" si="6"/>
        <v>-7293343</v>
      </c>
      <c r="R45" s="44">
        <f t="shared" si="6"/>
        <v>-2951005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-10527108</v>
      </c>
      <c r="X45" s="44">
        <f t="shared" si="6"/>
        <v>5938985</v>
      </c>
      <c r="Y45" s="44">
        <f t="shared" si="6"/>
        <v>-16466093</v>
      </c>
      <c r="Z45" s="45">
        <f>+IF(X45&lt;&gt;0,+(Y45/X45)*100,0)</f>
        <v>-277.25432881207814</v>
      </c>
      <c r="AA45" s="46">
        <f>+AA26-AA44</f>
        <v>12533517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-723132</v>
      </c>
      <c r="D47" s="18"/>
      <c r="E47" s="19">
        <v>25726023</v>
      </c>
      <c r="F47" s="20">
        <v>22604828</v>
      </c>
      <c r="G47" s="20">
        <v>-2198265</v>
      </c>
      <c r="H47" s="20">
        <v>-6024571</v>
      </c>
      <c r="I47" s="20"/>
      <c r="J47" s="20">
        <v>-8222836</v>
      </c>
      <c r="K47" s="20">
        <v>2409351</v>
      </c>
      <c r="L47" s="20">
        <v>-728051</v>
      </c>
      <c r="M47" s="20">
        <v>-110175</v>
      </c>
      <c r="N47" s="20">
        <v>1571125</v>
      </c>
      <c r="O47" s="20">
        <v>-122270</v>
      </c>
      <c r="P47" s="20">
        <v>-122270</v>
      </c>
      <c r="Q47" s="20">
        <v>-655258</v>
      </c>
      <c r="R47" s="20">
        <v>-899798</v>
      </c>
      <c r="S47" s="20"/>
      <c r="T47" s="20"/>
      <c r="U47" s="20"/>
      <c r="V47" s="20"/>
      <c r="W47" s="20">
        <v>-7551509</v>
      </c>
      <c r="X47" s="20">
        <v>18046039</v>
      </c>
      <c r="Y47" s="20">
        <v>-25597548</v>
      </c>
      <c r="Z47" s="47">
        <v>-141.84579785070841</v>
      </c>
      <c r="AA47" s="22">
        <v>22604828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-723132</v>
      </c>
      <c r="D50" s="50">
        <f t="shared" ref="D50:Y50" si="7">SUM(D47:D49)</f>
        <v>0</v>
      </c>
      <c r="E50" s="51">
        <f t="shared" si="7"/>
        <v>25726023</v>
      </c>
      <c r="F50" s="52">
        <f t="shared" si="7"/>
        <v>22604828</v>
      </c>
      <c r="G50" s="52">
        <f t="shared" si="7"/>
        <v>-2198265</v>
      </c>
      <c r="H50" s="52">
        <f t="shared" si="7"/>
        <v>-6024571</v>
      </c>
      <c r="I50" s="52">
        <f t="shared" si="7"/>
        <v>0</v>
      </c>
      <c r="J50" s="52">
        <f t="shared" si="7"/>
        <v>-8222836</v>
      </c>
      <c r="K50" s="52">
        <f t="shared" si="7"/>
        <v>2409351</v>
      </c>
      <c r="L50" s="52">
        <f t="shared" si="7"/>
        <v>-728051</v>
      </c>
      <c r="M50" s="52">
        <f t="shared" si="7"/>
        <v>-110175</v>
      </c>
      <c r="N50" s="52">
        <f t="shared" si="7"/>
        <v>1571125</v>
      </c>
      <c r="O50" s="52">
        <f t="shared" si="7"/>
        <v>-122270</v>
      </c>
      <c r="P50" s="52">
        <f t="shared" si="7"/>
        <v>-122270</v>
      </c>
      <c r="Q50" s="52">
        <f t="shared" si="7"/>
        <v>-655258</v>
      </c>
      <c r="R50" s="52">
        <f t="shared" si="7"/>
        <v>-899798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-7551509</v>
      </c>
      <c r="X50" s="52">
        <f t="shared" si="7"/>
        <v>18046039</v>
      </c>
      <c r="Y50" s="52">
        <f t="shared" si="7"/>
        <v>-25597548</v>
      </c>
      <c r="Z50" s="53">
        <f>+IF(X50&lt;&gt;0,+(Y50/X50)*100,0)</f>
        <v>-141.84579785070841</v>
      </c>
      <c r="AA50" s="54">
        <f>SUM(AA47:AA49)</f>
        <v>22604828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-21127025</v>
      </c>
      <c r="D6" s="18"/>
      <c r="E6" s="19">
        <v>-47114948</v>
      </c>
      <c r="F6" s="20">
        <v>-47114948</v>
      </c>
      <c r="G6" s="20">
        <v>-16901031</v>
      </c>
      <c r="H6" s="20">
        <v>-3545820</v>
      </c>
      <c r="I6" s="20">
        <v>-1561838</v>
      </c>
      <c r="J6" s="20">
        <v>-22008689</v>
      </c>
      <c r="K6" s="20">
        <v>-1711283</v>
      </c>
      <c r="L6" s="20">
        <v>108533</v>
      </c>
      <c r="M6" s="20">
        <v>-5770757</v>
      </c>
      <c r="N6" s="20">
        <v>-7373507</v>
      </c>
      <c r="O6" s="20">
        <v>-4721324</v>
      </c>
      <c r="P6" s="20">
        <v>-2928242</v>
      </c>
      <c r="Q6" s="20">
        <v>-6875548</v>
      </c>
      <c r="R6" s="20">
        <v>-14525114</v>
      </c>
      <c r="S6" s="20"/>
      <c r="T6" s="20"/>
      <c r="U6" s="20"/>
      <c r="V6" s="20"/>
      <c r="W6" s="20">
        <v>-43907310</v>
      </c>
      <c r="X6" s="20">
        <v>-35336214</v>
      </c>
      <c r="Y6" s="20">
        <v>-8571096</v>
      </c>
      <c r="Z6" s="21">
        <v>24.255841330370028</v>
      </c>
      <c r="AA6" s="22">
        <v>-47114948</v>
      </c>
    </row>
    <row r="7" spans="1:27" x14ac:dyDescent="0.25">
      <c r="A7" s="23" t="s">
        <v>35</v>
      </c>
      <c r="B7" s="17" t="s">
        <v>32</v>
      </c>
      <c r="C7" s="18">
        <v>47204380</v>
      </c>
      <c r="D7" s="18"/>
      <c r="E7" s="19">
        <v>8007545</v>
      </c>
      <c r="F7" s="20">
        <v>15765988</v>
      </c>
      <c r="G7" s="20">
        <v>50394264</v>
      </c>
      <c r="H7" s="20">
        <v>3139680</v>
      </c>
      <c r="I7" s="20">
        <v>-37901986</v>
      </c>
      <c r="J7" s="20">
        <v>15631958</v>
      </c>
      <c r="K7" s="20">
        <v>3155403</v>
      </c>
      <c r="L7" s="20">
        <v>3082107</v>
      </c>
      <c r="M7" s="20">
        <v>3214823</v>
      </c>
      <c r="N7" s="20">
        <v>9452333</v>
      </c>
      <c r="O7" s="20">
        <v>3154239</v>
      </c>
      <c r="P7" s="20">
        <v>3183158</v>
      </c>
      <c r="Q7" s="20">
        <v>3177015</v>
      </c>
      <c r="R7" s="20">
        <v>9514412</v>
      </c>
      <c r="S7" s="20"/>
      <c r="T7" s="20"/>
      <c r="U7" s="20"/>
      <c r="V7" s="20"/>
      <c r="W7" s="20">
        <v>34598703</v>
      </c>
      <c r="X7" s="20">
        <v>9109042</v>
      </c>
      <c r="Y7" s="20">
        <v>25489661</v>
      </c>
      <c r="Z7" s="21">
        <v>279.82812023481722</v>
      </c>
      <c r="AA7" s="22">
        <v>15765988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-949234</v>
      </c>
      <c r="D10" s="18"/>
      <c r="E10" s="19"/>
      <c r="F10" s="20">
        <v>-1213790</v>
      </c>
      <c r="G10" s="20">
        <v>-949234</v>
      </c>
      <c r="H10" s="20"/>
      <c r="I10" s="20">
        <v>-19298</v>
      </c>
      <c r="J10" s="20">
        <v>-968532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-968532</v>
      </c>
      <c r="X10" s="20">
        <v>-485516</v>
      </c>
      <c r="Y10" s="20">
        <v>-483016</v>
      </c>
      <c r="Z10" s="21">
        <v>99.485083910725919</v>
      </c>
      <c r="AA10" s="22">
        <v>-1213790</v>
      </c>
    </row>
    <row r="11" spans="1:27" x14ac:dyDescent="0.25">
      <c r="A11" s="23" t="s">
        <v>39</v>
      </c>
      <c r="B11" s="17" t="s">
        <v>32</v>
      </c>
      <c r="C11" s="18">
        <v>6818402</v>
      </c>
      <c r="D11" s="18"/>
      <c r="E11" s="19"/>
      <c r="F11" s="20"/>
      <c r="G11" s="24">
        <v>7210302</v>
      </c>
      <c r="H11" s="24">
        <v>508362</v>
      </c>
      <c r="I11" s="24">
        <v>404504</v>
      </c>
      <c r="J11" s="20">
        <v>8123168</v>
      </c>
      <c r="K11" s="24">
        <v>98347</v>
      </c>
      <c r="L11" s="24">
        <v>2540</v>
      </c>
      <c r="M11" s="20">
        <v>923801</v>
      </c>
      <c r="N11" s="24">
        <v>1024688</v>
      </c>
      <c r="O11" s="24">
        <v>1053009</v>
      </c>
      <c r="P11" s="24">
        <v>383522</v>
      </c>
      <c r="Q11" s="20">
        <v>429665</v>
      </c>
      <c r="R11" s="24">
        <v>1866196</v>
      </c>
      <c r="S11" s="24"/>
      <c r="T11" s="20"/>
      <c r="U11" s="24"/>
      <c r="V11" s="24"/>
      <c r="W11" s="24">
        <v>11014052</v>
      </c>
      <c r="X11" s="20"/>
      <c r="Y11" s="24">
        <v>11014052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31945303</v>
      </c>
      <c r="D13" s="29">
        <f>SUM(D6:D12)</f>
        <v>0</v>
      </c>
      <c r="E13" s="30">
        <f t="shared" si="0"/>
        <v>-39107403</v>
      </c>
      <c r="F13" s="31">
        <f t="shared" si="0"/>
        <v>-32562750</v>
      </c>
      <c r="G13" s="31">
        <f t="shared" si="0"/>
        <v>39753081</v>
      </c>
      <c r="H13" s="31">
        <f t="shared" si="0"/>
        <v>102222</v>
      </c>
      <c r="I13" s="31">
        <f t="shared" si="0"/>
        <v>-39078618</v>
      </c>
      <c r="J13" s="31">
        <f t="shared" si="0"/>
        <v>776685</v>
      </c>
      <c r="K13" s="31">
        <f t="shared" si="0"/>
        <v>1542467</v>
      </c>
      <c r="L13" s="31">
        <f t="shared" si="0"/>
        <v>3193180</v>
      </c>
      <c r="M13" s="31">
        <f t="shared" si="0"/>
        <v>-1632133</v>
      </c>
      <c r="N13" s="31">
        <f t="shared" si="0"/>
        <v>3103514</v>
      </c>
      <c r="O13" s="31">
        <f t="shared" si="0"/>
        <v>-514076</v>
      </c>
      <c r="P13" s="31">
        <f t="shared" si="0"/>
        <v>638438</v>
      </c>
      <c r="Q13" s="31">
        <f t="shared" si="0"/>
        <v>-3268868</v>
      </c>
      <c r="R13" s="31">
        <f t="shared" si="0"/>
        <v>-3144506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735693</v>
      </c>
      <c r="X13" s="31">
        <f t="shared" si="0"/>
        <v>-26712688</v>
      </c>
      <c r="Y13" s="31">
        <f t="shared" si="0"/>
        <v>27448381</v>
      </c>
      <c r="Z13" s="32">
        <f>+IF(X13&lt;&gt;0,+(Y13/X13)*100,0)</f>
        <v>-102.75409573158643</v>
      </c>
      <c r="AA13" s="33">
        <f>SUM(AA6:AA12)</f>
        <v>-32562750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393044939</v>
      </c>
      <c r="D17" s="18"/>
      <c r="E17" s="19">
        <v>25243147</v>
      </c>
      <c r="F17" s="20">
        <v>25243147</v>
      </c>
      <c r="G17" s="24">
        <v>395634201</v>
      </c>
      <c r="H17" s="24">
        <v>1483200</v>
      </c>
      <c r="I17" s="24">
        <v>-75150942</v>
      </c>
      <c r="J17" s="20">
        <v>321966459</v>
      </c>
      <c r="K17" s="24">
        <v>655644</v>
      </c>
      <c r="L17" s="24"/>
      <c r="M17" s="20">
        <v>5997932</v>
      </c>
      <c r="N17" s="24">
        <v>6653576</v>
      </c>
      <c r="O17" s="24">
        <v>6386983</v>
      </c>
      <c r="P17" s="24">
        <v>2255401</v>
      </c>
      <c r="Q17" s="20">
        <v>197573</v>
      </c>
      <c r="R17" s="24">
        <v>8839957</v>
      </c>
      <c r="S17" s="24"/>
      <c r="T17" s="20"/>
      <c r="U17" s="24"/>
      <c r="V17" s="24"/>
      <c r="W17" s="24">
        <v>337459992</v>
      </c>
      <c r="X17" s="20">
        <v>18932364</v>
      </c>
      <c r="Y17" s="24">
        <v>318527628</v>
      </c>
      <c r="Z17" s="25">
        <v>1682.4503691139678</v>
      </c>
      <c r="AA17" s="26">
        <v>25243147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393044939</v>
      </c>
      <c r="D25" s="29">
        <f t="shared" ref="D25:Y25" si="1">SUM(D15:D24)</f>
        <v>0</v>
      </c>
      <c r="E25" s="35">
        <f t="shared" si="1"/>
        <v>25243147</v>
      </c>
      <c r="F25" s="36">
        <f t="shared" si="1"/>
        <v>25243147</v>
      </c>
      <c r="G25" s="36">
        <f t="shared" si="1"/>
        <v>395634201</v>
      </c>
      <c r="H25" s="36">
        <f t="shared" si="1"/>
        <v>1483200</v>
      </c>
      <c r="I25" s="36">
        <f t="shared" si="1"/>
        <v>-75150942</v>
      </c>
      <c r="J25" s="36">
        <f t="shared" si="1"/>
        <v>321966459</v>
      </c>
      <c r="K25" s="36">
        <f t="shared" si="1"/>
        <v>655644</v>
      </c>
      <c r="L25" s="36">
        <f t="shared" si="1"/>
        <v>0</v>
      </c>
      <c r="M25" s="36">
        <f t="shared" si="1"/>
        <v>5997932</v>
      </c>
      <c r="N25" s="36">
        <f t="shared" si="1"/>
        <v>6653576</v>
      </c>
      <c r="O25" s="36">
        <f t="shared" si="1"/>
        <v>6386983</v>
      </c>
      <c r="P25" s="36">
        <f t="shared" si="1"/>
        <v>2255401</v>
      </c>
      <c r="Q25" s="36">
        <f t="shared" si="1"/>
        <v>197573</v>
      </c>
      <c r="R25" s="36">
        <f t="shared" si="1"/>
        <v>8839957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337459992</v>
      </c>
      <c r="X25" s="36">
        <f t="shared" si="1"/>
        <v>18932364</v>
      </c>
      <c r="Y25" s="36">
        <f t="shared" si="1"/>
        <v>318527628</v>
      </c>
      <c r="Z25" s="37">
        <f>+IF(X25&lt;&gt;0,+(Y25/X25)*100,0)</f>
        <v>1682.4503691139678</v>
      </c>
      <c r="AA25" s="38">
        <f>SUM(AA15:AA24)</f>
        <v>25243147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424990242</v>
      </c>
      <c r="D26" s="29">
        <f>+D13+D25</f>
        <v>0</v>
      </c>
      <c r="E26" s="30">
        <f t="shared" si="2"/>
        <v>-13864256</v>
      </c>
      <c r="F26" s="31">
        <f t="shared" si="2"/>
        <v>-7319603</v>
      </c>
      <c r="G26" s="31">
        <f t="shared" si="2"/>
        <v>435387282</v>
      </c>
      <c r="H26" s="31">
        <f t="shared" si="2"/>
        <v>1585422</v>
      </c>
      <c r="I26" s="31">
        <f t="shared" si="2"/>
        <v>-114229560</v>
      </c>
      <c r="J26" s="31">
        <f t="shared" si="2"/>
        <v>322743144</v>
      </c>
      <c r="K26" s="31">
        <f t="shared" si="2"/>
        <v>2198111</v>
      </c>
      <c r="L26" s="31">
        <f t="shared" si="2"/>
        <v>3193180</v>
      </c>
      <c r="M26" s="31">
        <f t="shared" si="2"/>
        <v>4365799</v>
      </c>
      <c r="N26" s="31">
        <f t="shared" si="2"/>
        <v>9757090</v>
      </c>
      <c r="O26" s="31">
        <f t="shared" si="2"/>
        <v>5872907</v>
      </c>
      <c r="P26" s="31">
        <f t="shared" si="2"/>
        <v>2893839</v>
      </c>
      <c r="Q26" s="31">
        <f t="shared" si="2"/>
        <v>-3071295</v>
      </c>
      <c r="R26" s="31">
        <f t="shared" si="2"/>
        <v>5695451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338195685</v>
      </c>
      <c r="X26" s="31">
        <f t="shared" si="2"/>
        <v>-7780324</v>
      </c>
      <c r="Y26" s="31">
        <f t="shared" si="2"/>
        <v>345976009</v>
      </c>
      <c r="Z26" s="32">
        <f>+IF(X26&lt;&gt;0,+(Y26/X26)*100,0)</f>
        <v>-4446.8072152265122</v>
      </c>
      <c r="AA26" s="33">
        <f>+AA13+AA25</f>
        <v>-7319603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-1318</v>
      </c>
      <c r="D31" s="18"/>
      <c r="E31" s="19"/>
      <c r="F31" s="20"/>
      <c r="G31" s="20">
        <v>-1318</v>
      </c>
      <c r="H31" s="20"/>
      <c r="I31" s="20"/>
      <c r="J31" s="20">
        <v>-1318</v>
      </c>
      <c r="K31" s="20"/>
      <c r="L31" s="20"/>
      <c r="M31" s="20"/>
      <c r="N31" s="20"/>
      <c r="O31" s="20">
        <v>-343</v>
      </c>
      <c r="P31" s="20"/>
      <c r="Q31" s="20">
        <v>-194</v>
      </c>
      <c r="R31" s="20">
        <v>-537</v>
      </c>
      <c r="S31" s="20"/>
      <c r="T31" s="20"/>
      <c r="U31" s="20"/>
      <c r="V31" s="20"/>
      <c r="W31" s="20">
        <v>-1855</v>
      </c>
      <c r="X31" s="20"/>
      <c r="Y31" s="20">
        <v>-1855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303731</v>
      </c>
      <c r="D32" s="18"/>
      <c r="E32" s="19">
        <v>-6824023</v>
      </c>
      <c r="F32" s="20">
        <v>-5055792</v>
      </c>
      <c r="G32" s="20">
        <v>-217422</v>
      </c>
      <c r="H32" s="20">
        <v>70982</v>
      </c>
      <c r="I32" s="20">
        <v>1243699</v>
      </c>
      <c r="J32" s="20">
        <v>1097259</v>
      </c>
      <c r="K32" s="20">
        <v>-992298</v>
      </c>
      <c r="L32" s="20">
        <v>-314771</v>
      </c>
      <c r="M32" s="20">
        <v>990369</v>
      </c>
      <c r="N32" s="20">
        <v>-316700</v>
      </c>
      <c r="O32" s="20">
        <v>2957360</v>
      </c>
      <c r="P32" s="20">
        <v>13006</v>
      </c>
      <c r="Q32" s="20">
        <v>-3983032</v>
      </c>
      <c r="R32" s="20">
        <v>-1012666</v>
      </c>
      <c r="S32" s="20"/>
      <c r="T32" s="20"/>
      <c r="U32" s="20"/>
      <c r="V32" s="20"/>
      <c r="W32" s="20">
        <v>-232107</v>
      </c>
      <c r="X32" s="20">
        <v>-4410711</v>
      </c>
      <c r="Y32" s="20">
        <v>4178604</v>
      </c>
      <c r="Z32" s="21">
        <v>-94.737651140598416</v>
      </c>
      <c r="AA32" s="22">
        <v>-5055792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12176312</v>
      </c>
      <c r="D35" s="18"/>
      <c r="E35" s="19">
        <v>2315454</v>
      </c>
      <c r="F35" s="20">
        <v>2315454</v>
      </c>
      <c r="G35" s="20">
        <v>12438248</v>
      </c>
      <c r="H35" s="20">
        <v>260184</v>
      </c>
      <c r="I35" s="20">
        <v>260200</v>
      </c>
      <c r="J35" s="20">
        <v>12958632</v>
      </c>
      <c r="K35" s="20">
        <v>259966</v>
      </c>
      <c r="L35" s="20">
        <v>259063</v>
      </c>
      <c r="M35" s="20">
        <v>258568</v>
      </c>
      <c r="N35" s="20">
        <v>777597</v>
      </c>
      <c r="O35" s="20">
        <v>258527</v>
      </c>
      <c r="P35" s="20">
        <v>258964</v>
      </c>
      <c r="Q35" s="20">
        <v>258264</v>
      </c>
      <c r="R35" s="20">
        <v>775755</v>
      </c>
      <c r="S35" s="20"/>
      <c r="T35" s="20"/>
      <c r="U35" s="20"/>
      <c r="V35" s="20"/>
      <c r="W35" s="20">
        <v>14511984</v>
      </c>
      <c r="X35" s="20">
        <v>1736595</v>
      </c>
      <c r="Y35" s="20">
        <v>12775389</v>
      </c>
      <c r="Z35" s="21">
        <v>735.65736397951162</v>
      </c>
      <c r="AA35" s="22">
        <v>2315454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12478725</v>
      </c>
      <c r="D37" s="29">
        <f t="shared" ref="D37:Y37" si="3">SUM(D29:D36)</f>
        <v>0</v>
      </c>
      <c r="E37" s="30">
        <f t="shared" si="3"/>
        <v>-4508569</v>
      </c>
      <c r="F37" s="31">
        <f t="shared" si="3"/>
        <v>-2740338</v>
      </c>
      <c r="G37" s="31">
        <f t="shared" si="3"/>
        <v>12219508</v>
      </c>
      <c r="H37" s="31">
        <f t="shared" si="3"/>
        <v>331166</v>
      </c>
      <c r="I37" s="31">
        <f t="shared" si="3"/>
        <v>1503899</v>
      </c>
      <c r="J37" s="31">
        <f t="shared" si="3"/>
        <v>14054573</v>
      </c>
      <c r="K37" s="31">
        <f t="shared" si="3"/>
        <v>-732332</v>
      </c>
      <c r="L37" s="31">
        <f t="shared" si="3"/>
        <v>-55708</v>
      </c>
      <c r="M37" s="31">
        <f t="shared" si="3"/>
        <v>1248937</v>
      </c>
      <c r="N37" s="31">
        <f t="shared" si="3"/>
        <v>460897</v>
      </c>
      <c r="O37" s="31">
        <f t="shared" si="3"/>
        <v>3215544</v>
      </c>
      <c r="P37" s="31">
        <f t="shared" si="3"/>
        <v>271970</v>
      </c>
      <c r="Q37" s="31">
        <f t="shared" si="3"/>
        <v>-3724962</v>
      </c>
      <c r="R37" s="31">
        <f t="shared" si="3"/>
        <v>-237448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14278022</v>
      </c>
      <c r="X37" s="31">
        <f t="shared" si="3"/>
        <v>-2674116</v>
      </c>
      <c r="Y37" s="31">
        <f t="shared" si="3"/>
        <v>16952138</v>
      </c>
      <c r="Z37" s="32">
        <f>+IF(X37&lt;&gt;0,+(Y37/X37)*100,0)</f>
        <v>-633.9342795899654</v>
      </c>
      <c r="AA37" s="33">
        <f>SUM(AA29:AA36)</f>
        <v>-2740338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12478725</v>
      </c>
      <c r="D44" s="29">
        <f>+D37+D43</f>
        <v>0</v>
      </c>
      <c r="E44" s="30">
        <f t="shared" si="5"/>
        <v>-4508569</v>
      </c>
      <c r="F44" s="31">
        <f t="shared" si="5"/>
        <v>-2740338</v>
      </c>
      <c r="G44" s="31">
        <f t="shared" si="5"/>
        <v>12219508</v>
      </c>
      <c r="H44" s="31">
        <f t="shared" si="5"/>
        <v>331166</v>
      </c>
      <c r="I44" s="31">
        <f t="shared" si="5"/>
        <v>1503899</v>
      </c>
      <c r="J44" s="31">
        <f t="shared" si="5"/>
        <v>14054573</v>
      </c>
      <c r="K44" s="31">
        <f t="shared" si="5"/>
        <v>-732332</v>
      </c>
      <c r="L44" s="31">
        <f t="shared" si="5"/>
        <v>-55708</v>
      </c>
      <c r="M44" s="31">
        <f t="shared" si="5"/>
        <v>1248937</v>
      </c>
      <c r="N44" s="31">
        <f t="shared" si="5"/>
        <v>460897</v>
      </c>
      <c r="O44" s="31">
        <f t="shared" si="5"/>
        <v>3215544</v>
      </c>
      <c r="P44" s="31">
        <f t="shared" si="5"/>
        <v>271970</v>
      </c>
      <c r="Q44" s="31">
        <f t="shared" si="5"/>
        <v>-3724962</v>
      </c>
      <c r="R44" s="31">
        <f t="shared" si="5"/>
        <v>-237448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14278022</v>
      </c>
      <c r="X44" s="31">
        <f t="shared" si="5"/>
        <v>-2674116</v>
      </c>
      <c r="Y44" s="31">
        <f t="shared" si="5"/>
        <v>16952138</v>
      </c>
      <c r="Z44" s="32">
        <f>+IF(X44&lt;&gt;0,+(Y44/X44)*100,0)</f>
        <v>-633.9342795899654</v>
      </c>
      <c r="AA44" s="33">
        <f>+AA37+AA43</f>
        <v>-2740338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412511517</v>
      </c>
      <c r="D45" s="42">
        <f t="shared" si="6"/>
        <v>0</v>
      </c>
      <c r="E45" s="43">
        <f t="shared" si="6"/>
        <v>-9355687</v>
      </c>
      <c r="F45" s="44">
        <f t="shared" si="6"/>
        <v>-4579265</v>
      </c>
      <c r="G45" s="44">
        <f t="shared" si="6"/>
        <v>423167774</v>
      </c>
      <c r="H45" s="44">
        <f t="shared" si="6"/>
        <v>1254256</v>
      </c>
      <c r="I45" s="44">
        <f t="shared" si="6"/>
        <v>-115733459</v>
      </c>
      <c r="J45" s="44">
        <f t="shared" si="6"/>
        <v>308688571</v>
      </c>
      <c r="K45" s="44">
        <f t="shared" si="6"/>
        <v>2930443</v>
      </c>
      <c r="L45" s="44">
        <f t="shared" si="6"/>
        <v>3248888</v>
      </c>
      <c r="M45" s="44">
        <f t="shared" si="6"/>
        <v>3116862</v>
      </c>
      <c r="N45" s="44">
        <f t="shared" si="6"/>
        <v>9296193</v>
      </c>
      <c r="O45" s="44">
        <f t="shared" si="6"/>
        <v>2657363</v>
      </c>
      <c r="P45" s="44">
        <f t="shared" si="6"/>
        <v>2621869</v>
      </c>
      <c r="Q45" s="44">
        <f t="shared" si="6"/>
        <v>653667</v>
      </c>
      <c r="R45" s="44">
        <f t="shared" si="6"/>
        <v>5932899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323917663</v>
      </c>
      <c r="X45" s="44">
        <f t="shared" si="6"/>
        <v>-5106208</v>
      </c>
      <c r="Y45" s="44">
        <f t="shared" si="6"/>
        <v>329023871</v>
      </c>
      <c r="Z45" s="45">
        <f>+IF(X45&lt;&gt;0,+(Y45/X45)*100,0)</f>
        <v>-6443.6049412793209</v>
      </c>
      <c r="AA45" s="46">
        <f>+AA26-AA44</f>
        <v>-4579265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-17323555</v>
      </c>
      <c r="D47" s="18"/>
      <c r="E47" s="19">
        <v>-9355686</v>
      </c>
      <c r="F47" s="20">
        <v>-4579264</v>
      </c>
      <c r="G47" s="20">
        <v>-17323555</v>
      </c>
      <c r="H47" s="20"/>
      <c r="I47" s="20"/>
      <c r="J47" s="20">
        <v>-17323555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-17323555</v>
      </c>
      <c r="X47" s="20">
        <v>-5106199</v>
      </c>
      <c r="Y47" s="20">
        <v>-12217356</v>
      </c>
      <c r="Z47" s="47">
        <v>239.2651755248865</v>
      </c>
      <c r="AA47" s="22">
        <v>-4579264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-17323555</v>
      </c>
      <c r="D50" s="50">
        <f t="shared" ref="D50:Y50" si="7">SUM(D47:D49)</f>
        <v>0</v>
      </c>
      <c r="E50" s="51">
        <f t="shared" si="7"/>
        <v>-9355686</v>
      </c>
      <c r="F50" s="52">
        <f t="shared" si="7"/>
        <v>-4579264</v>
      </c>
      <c r="G50" s="52">
        <f t="shared" si="7"/>
        <v>-17323555</v>
      </c>
      <c r="H50" s="52">
        <f t="shared" si="7"/>
        <v>0</v>
      </c>
      <c r="I50" s="52">
        <f t="shared" si="7"/>
        <v>0</v>
      </c>
      <c r="J50" s="52">
        <f t="shared" si="7"/>
        <v>-17323555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-17323555</v>
      </c>
      <c r="X50" s="52">
        <f t="shared" si="7"/>
        <v>-5106199</v>
      </c>
      <c r="Y50" s="52">
        <f t="shared" si="7"/>
        <v>-12217356</v>
      </c>
      <c r="Z50" s="53">
        <f>+IF(X50&lt;&gt;0,+(Y50/X50)*100,0)</f>
        <v>239.2651755248865</v>
      </c>
      <c r="AA50" s="54">
        <f>SUM(AA47:AA49)</f>
        <v>-4579264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-27783542</v>
      </c>
      <c r="D6" s="18"/>
      <c r="E6" s="19">
        <v>-25000000</v>
      </c>
      <c r="F6" s="20">
        <v>-25000000</v>
      </c>
      <c r="G6" s="20">
        <v>-812557</v>
      </c>
      <c r="H6" s="20">
        <v>-2946886</v>
      </c>
      <c r="I6" s="20">
        <v>-3161702</v>
      </c>
      <c r="J6" s="20">
        <v>-6921145</v>
      </c>
      <c r="K6" s="20">
        <v>-2304636</v>
      </c>
      <c r="L6" s="20">
        <v>-3979192</v>
      </c>
      <c r="M6" s="20">
        <v>-3304446</v>
      </c>
      <c r="N6" s="20">
        <v>-9588274</v>
      </c>
      <c r="O6" s="20">
        <v>-710538</v>
      </c>
      <c r="P6" s="20">
        <v>-63830</v>
      </c>
      <c r="Q6" s="20">
        <v>-610357</v>
      </c>
      <c r="R6" s="20">
        <v>-1384725</v>
      </c>
      <c r="S6" s="20"/>
      <c r="T6" s="20"/>
      <c r="U6" s="20"/>
      <c r="V6" s="20"/>
      <c r="W6" s="20">
        <v>-17894144</v>
      </c>
      <c r="X6" s="20">
        <v>-18750006</v>
      </c>
      <c r="Y6" s="20">
        <v>855862</v>
      </c>
      <c r="Z6" s="21">
        <v>-4.5645958726626548</v>
      </c>
      <c r="AA6" s="22">
        <v>-25000000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-27783542</v>
      </c>
      <c r="D13" s="29">
        <f>SUM(D6:D12)</f>
        <v>0</v>
      </c>
      <c r="E13" s="30">
        <f t="shared" si="0"/>
        <v>-25000000</v>
      </c>
      <c r="F13" s="31">
        <f t="shared" si="0"/>
        <v>-25000000</v>
      </c>
      <c r="G13" s="31">
        <f t="shared" si="0"/>
        <v>-812557</v>
      </c>
      <c r="H13" s="31">
        <f t="shared" si="0"/>
        <v>-2946886</v>
      </c>
      <c r="I13" s="31">
        <f t="shared" si="0"/>
        <v>-3161702</v>
      </c>
      <c r="J13" s="31">
        <f t="shared" si="0"/>
        <v>-6921145</v>
      </c>
      <c r="K13" s="31">
        <f t="shared" si="0"/>
        <v>-2304636</v>
      </c>
      <c r="L13" s="31">
        <f t="shared" si="0"/>
        <v>-3979192</v>
      </c>
      <c r="M13" s="31">
        <f t="shared" si="0"/>
        <v>-3304446</v>
      </c>
      <c r="N13" s="31">
        <f t="shared" si="0"/>
        <v>-9588274</v>
      </c>
      <c r="O13" s="31">
        <f t="shared" si="0"/>
        <v>-710538</v>
      </c>
      <c r="P13" s="31">
        <f t="shared" si="0"/>
        <v>-63830</v>
      </c>
      <c r="Q13" s="31">
        <f t="shared" si="0"/>
        <v>-610357</v>
      </c>
      <c r="R13" s="31">
        <f t="shared" si="0"/>
        <v>-1384725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-17894144</v>
      </c>
      <c r="X13" s="31">
        <f t="shared" si="0"/>
        <v>-18750006</v>
      </c>
      <c r="Y13" s="31">
        <f t="shared" si="0"/>
        <v>855862</v>
      </c>
      <c r="Z13" s="32">
        <f>+IF(X13&lt;&gt;0,+(Y13/X13)*100,0)</f>
        <v>-4.5645958726626548</v>
      </c>
      <c r="AA13" s="33">
        <f>SUM(AA6:AA12)</f>
        <v>-25000000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43906007</v>
      </c>
      <c r="D17" s="18"/>
      <c r="E17" s="19">
        <v>58581581</v>
      </c>
      <c r="F17" s="20">
        <v>52331780</v>
      </c>
      <c r="G17" s="24">
        <v>33514692</v>
      </c>
      <c r="H17" s="24">
        <v>2338283</v>
      </c>
      <c r="I17" s="24">
        <v>2764495</v>
      </c>
      <c r="J17" s="20">
        <v>38617470</v>
      </c>
      <c r="K17" s="24">
        <v>2303121</v>
      </c>
      <c r="L17" s="24">
        <v>5562190</v>
      </c>
      <c r="M17" s="20">
        <v>2519963</v>
      </c>
      <c r="N17" s="24">
        <v>10385274</v>
      </c>
      <c r="O17" s="24">
        <v>663130</v>
      </c>
      <c r="P17" s="24">
        <v>498707</v>
      </c>
      <c r="Q17" s="20">
        <v>737352</v>
      </c>
      <c r="R17" s="24">
        <v>1899189</v>
      </c>
      <c r="S17" s="24"/>
      <c r="T17" s="20"/>
      <c r="U17" s="24"/>
      <c r="V17" s="24"/>
      <c r="W17" s="24">
        <v>50901933</v>
      </c>
      <c r="X17" s="20">
        <v>46081786</v>
      </c>
      <c r="Y17" s="24">
        <v>4820147</v>
      </c>
      <c r="Z17" s="25">
        <v>10.459983039719859</v>
      </c>
      <c r="AA17" s="26">
        <v>52331780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26818442</v>
      </c>
      <c r="D21" s="18"/>
      <c r="E21" s="19">
        <v>5750941</v>
      </c>
      <c r="F21" s="20">
        <v>26818442</v>
      </c>
      <c r="G21" s="20">
        <v>26818442</v>
      </c>
      <c r="H21" s="20"/>
      <c r="I21" s="20"/>
      <c r="J21" s="20">
        <v>26818442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26818442</v>
      </c>
      <c r="X21" s="20">
        <v>26818442</v>
      </c>
      <c r="Y21" s="20"/>
      <c r="Z21" s="21"/>
      <c r="AA21" s="22">
        <v>26818442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70724449</v>
      </c>
      <c r="D25" s="29">
        <f t="shared" ref="D25:Y25" si="1">SUM(D15:D24)</f>
        <v>0</v>
      </c>
      <c r="E25" s="35">
        <f t="shared" si="1"/>
        <v>64332522</v>
      </c>
      <c r="F25" s="36">
        <f t="shared" si="1"/>
        <v>79150222</v>
      </c>
      <c r="G25" s="36">
        <f t="shared" si="1"/>
        <v>60333134</v>
      </c>
      <c r="H25" s="36">
        <f t="shared" si="1"/>
        <v>2338283</v>
      </c>
      <c r="I25" s="36">
        <f t="shared" si="1"/>
        <v>2764495</v>
      </c>
      <c r="J25" s="36">
        <f t="shared" si="1"/>
        <v>65435912</v>
      </c>
      <c r="K25" s="36">
        <f t="shared" si="1"/>
        <v>2303121</v>
      </c>
      <c r="L25" s="36">
        <f t="shared" si="1"/>
        <v>5562190</v>
      </c>
      <c r="M25" s="36">
        <f t="shared" si="1"/>
        <v>2519963</v>
      </c>
      <c r="N25" s="36">
        <f t="shared" si="1"/>
        <v>10385274</v>
      </c>
      <c r="O25" s="36">
        <f t="shared" si="1"/>
        <v>663130</v>
      </c>
      <c r="P25" s="36">
        <f t="shared" si="1"/>
        <v>498707</v>
      </c>
      <c r="Q25" s="36">
        <f t="shared" si="1"/>
        <v>737352</v>
      </c>
      <c r="R25" s="36">
        <f t="shared" si="1"/>
        <v>1899189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77720375</v>
      </c>
      <c r="X25" s="36">
        <f t="shared" si="1"/>
        <v>72900228</v>
      </c>
      <c r="Y25" s="36">
        <f t="shared" si="1"/>
        <v>4820147</v>
      </c>
      <c r="Z25" s="37">
        <f>+IF(X25&lt;&gt;0,+(Y25/X25)*100,0)</f>
        <v>6.6119779488206811</v>
      </c>
      <c r="AA25" s="38">
        <f>SUM(AA15:AA24)</f>
        <v>79150222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42940907</v>
      </c>
      <c r="D26" s="29">
        <f>+D13+D25</f>
        <v>0</v>
      </c>
      <c r="E26" s="30">
        <f t="shared" si="2"/>
        <v>39332522</v>
      </c>
      <c r="F26" s="31">
        <f t="shared" si="2"/>
        <v>54150222</v>
      </c>
      <c r="G26" s="31">
        <f t="shared" si="2"/>
        <v>59520577</v>
      </c>
      <c r="H26" s="31">
        <f t="shared" si="2"/>
        <v>-608603</v>
      </c>
      <c r="I26" s="31">
        <f t="shared" si="2"/>
        <v>-397207</v>
      </c>
      <c r="J26" s="31">
        <f t="shared" si="2"/>
        <v>58514767</v>
      </c>
      <c r="K26" s="31">
        <f t="shared" si="2"/>
        <v>-1515</v>
      </c>
      <c r="L26" s="31">
        <f t="shared" si="2"/>
        <v>1582998</v>
      </c>
      <c r="M26" s="31">
        <f t="shared" si="2"/>
        <v>-784483</v>
      </c>
      <c r="N26" s="31">
        <f t="shared" si="2"/>
        <v>797000</v>
      </c>
      <c r="O26" s="31">
        <f t="shared" si="2"/>
        <v>-47408</v>
      </c>
      <c r="P26" s="31">
        <f t="shared" si="2"/>
        <v>434877</v>
      </c>
      <c r="Q26" s="31">
        <f t="shared" si="2"/>
        <v>126995</v>
      </c>
      <c r="R26" s="31">
        <f t="shared" si="2"/>
        <v>514464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59826231</v>
      </c>
      <c r="X26" s="31">
        <f t="shared" si="2"/>
        <v>54150222</v>
      </c>
      <c r="Y26" s="31">
        <f t="shared" si="2"/>
        <v>5676009</v>
      </c>
      <c r="Z26" s="32">
        <f>+IF(X26&lt;&gt;0,+(Y26/X26)*100,0)</f>
        <v>10.481968107166763</v>
      </c>
      <c r="AA26" s="33">
        <f>+AA13+AA25</f>
        <v>54150222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42940907</v>
      </c>
      <c r="D45" s="42">
        <f t="shared" si="6"/>
        <v>0</v>
      </c>
      <c r="E45" s="43">
        <f t="shared" si="6"/>
        <v>39332522</v>
      </c>
      <c r="F45" s="44">
        <f t="shared" si="6"/>
        <v>54150222</v>
      </c>
      <c r="G45" s="44">
        <f t="shared" si="6"/>
        <v>59520577</v>
      </c>
      <c r="H45" s="44">
        <f t="shared" si="6"/>
        <v>-608603</v>
      </c>
      <c r="I45" s="44">
        <f t="shared" si="6"/>
        <v>-397207</v>
      </c>
      <c r="J45" s="44">
        <f t="shared" si="6"/>
        <v>58514767</v>
      </c>
      <c r="K45" s="44">
        <f t="shared" si="6"/>
        <v>-1515</v>
      </c>
      <c r="L45" s="44">
        <f t="shared" si="6"/>
        <v>1582998</v>
      </c>
      <c r="M45" s="44">
        <f t="shared" si="6"/>
        <v>-784483</v>
      </c>
      <c r="N45" s="44">
        <f t="shared" si="6"/>
        <v>797000</v>
      </c>
      <c r="O45" s="44">
        <f t="shared" si="6"/>
        <v>-47408</v>
      </c>
      <c r="P45" s="44">
        <f t="shared" si="6"/>
        <v>434877</v>
      </c>
      <c r="Q45" s="44">
        <f t="shared" si="6"/>
        <v>126995</v>
      </c>
      <c r="R45" s="44">
        <f t="shared" si="6"/>
        <v>514464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59826231</v>
      </c>
      <c r="X45" s="44">
        <f t="shared" si="6"/>
        <v>54150222</v>
      </c>
      <c r="Y45" s="44">
        <f t="shared" si="6"/>
        <v>5676009</v>
      </c>
      <c r="Z45" s="45">
        <f>+IF(X45&lt;&gt;0,+(Y45/X45)*100,0)</f>
        <v>10.481968107166763</v>
      </c>
      <c r="AA45" s="46">
        <f>+AA26-AA44</f>
        <v>54150222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204485556</v>
      </c>
      <c r="D7" s="18"/>
      <c r="E7" s="19">
        <v>104137529</v>
      </c>
      <c r="F7" s="20">
        <v>104137529</v>
      </c>
      <c r="G7" s="20">
        <v>112947577</v>
      </c>
      <c r="H7" s="20">
        <v>92214521</v>
      </c>
      <c r="I7" s="20">
        <v>1684992</v>
      </c>
      <c r="J7" s="20">
        <v>206847090</v>
      </c>
      <c r="K7" s="20">
        <v>2723442</v>
      </c>
      <c r="L7" s="20">
        <v>1541482</v>
      </c>
      <c r="M7" s="20">
        <v>3872419</v>
      </c>
      <c r="N7" s="20">
        <v>8137343</v>
      </c>
      <c r="O7" s="20">
        <v>1559546</v>
      </c>
      <c r="P7" s="20">
        <v>4403281</v>
      </c>
      <c r="Q7" s="20">
        <v>3446773</v>
      </c>
      <c r="R7" s="20">
        <v>9409600</v>
      </c>
      <c r="S7" s="20"/>
      <c r="T7" s="20"/>
      <c r="U7" s="20"/>
      <c r="V7" s="20"/>
      <c r="W7" s="20">
        <v>224394033</v>
      </c>
      <c r="X7" s="20">
        <v>78103161</v>
      </c>
      <c r="Y7" s="20">
        <v>146290872</v>
      </c>
      <c r="Z7" s="21">
        <v>187.30467515905022</v>
      </c>
      <c r="AA7" s="22">
        <v>104137529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204485556</v>
      </c>
      <c r="D13" s="29">
        <f>SUM(D6:D12)</f>
        <v>0</v>
      </c>
      <c r="E13" s="30">
        <f t="shared" si="0"/>
        <v>104137529</v>
      </c>
      <c r="F13" s="31">
        <f t="shared" si="0"/>
        <v>104137529</v>
      </c>
      <c r="G13" s="31">
        <f t="shared" si="0"/>
        <v>112947577</v>
      </c>
      <c r="H13" s="31">
        <f t="shared" si="0"/>
        <v>92214521</v>
      </c>
      <c r="I13" s="31">
        <f t="shared" si="0"/>
        <v>1684992</v>
      </c>
      <c r="J13" s="31">
        <f t="shared" si="0"/>
        <v>206847090</v>
      </c>
      <c r="K13" s="31">
        <f t="shared" si="0"/>
        <v>2723442</v>
      </c>
      <c r="L13" s="31">
        <f t="shared" si="0"/>
        <v>1541482</v>
      </c>
      <c r="M13" s="31">
        <f t="shared" si="0"/>
        <v>3872419</v>
      </c>
      <c r="N13" s="31">
        <f t="shared" si="0"/>
        <v>8137343</v>
      </c>
      <c r="O13" s="31">
        <f t="shared" si="0"/>
        <v>1559546</v>
      </c>
      <c r="P13" s="31">
        <f t="shared" si="0"/>
        <v>4403281</v>
      </c>
      <c r="Q13" s="31">
        <f t="shared" si="0"/>
        <v>3446773</v>
      </c>
      <c r="R13" s="31">
        <f t="shared" si="0"/>
        <v>9409600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224394033</v>
      </c>
      <c r="X13" s="31">
        <f t="shared" si="0"/>
        <v>78103161</v>
      </c>
      <c r="Y13" s="31">
        <f t="shared" si="0"/>
        <v>146290872</v>
      </c>
      <c r="Z13" s="32">
        <f>+IF(X13&lt;&gt;0,+(Y13/X13)*100,0)</f>
        <v>187.30467515905022</v>
      </c>
      <c r="AA13" s="33">
        <f>SUM(AA6:AA12)</f>
        <v>104137529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263232209</v>
      </c>
      <c r="D17" s="18"/>
      <c r="E17" s="19">
        <v>61750000</v>
      </c>
      <c r="F17" s="20">
        <v>68858363</v>
      </c>
      <c r="G17" s="24">
        <v>296174244</v>
      </c>
      <c r="H17" s="24">
        <v>-28334893</v>
      </c>
      <c r="I17" s="24">
        <v>12752178</v>
      </c>
      <c r="J17" s="20">
        <v>280591529</v>
      </c>
      <c r="K17" s="24">
        <v>4161961</v>
      </c>
      <c r="L17" s="24">
        <v>14916574</v>
      </c>
      <c r="M17" s="20">
        <v>8777308</v>
      </c>
      <c r="N17" s="24">
        <v>27855843</v>
      </c>
      <c r="O17" s="24">
        <v>461531</v>
      </c>
      <c r="P17" s="24">
        <v>116162</v>
      </c>
      <c r="Q17" s="20">
        <v>1768885</v>
      </c>
      <c r="R17" s="24">
        <v>2346578</v>
      </c>
      <c r="S17" s="24"/>
      <c r="T17" s="20"/>
      <c r="U17" s="24"/>
      <c r="V17" s="24"/>
      <c r="W17" s="24">
        <v>310793950</v>
      </c>
      <c r="X17" s="20">
        <v>51643746</v>
      </c>
      <c r="Y17" s="24">
        <v>259150204</v>
      </c>
      <c r="Z17" s="25">
        <v>501.80365305026476</v>
      </c>
      <c r="AA17" s="26">
        <v>68858363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263232209</v>
      </c>
      <c r="D25" s="29">
        <f t="shared" ref="D25:Y25" si="1">SUM(D15:D24)</f>
        <v>0</v>
      </c>
      <c r="E25" s="35">
        <f t="shared" si="1"/>
        <v>61750000</v>
      </c>
      <c r="F25" s="36">
        <f t="shared" si="1"/>
        <v>68858363</v>
      </c>
      <c r="G25" s="36">
        <f t="shared" si="1"/>
        <v>296174244</v>
      </c>
      <c r="H25" s="36">
        <f t="shared" si="1"/>
        <v>-28334893</v>
      </c>
      <c r="I25" s="36">
        <f t="shared" si="1"/>
        <v>12752178</v>
      </c>
      <c r="J25" s="36">
        <f t="shared" si="1"/>
        <v>280591529</v>
      </c>
      <c r="K25" s="36">
        <f t="shared" si="1"/>
        <v>4161961</v>
      </c>
      <c r="L25" s="36">
        <f t="shared" si="1"/>
        <v>14916574</v>
      </c>
      <c r="M25" s="36">
        <f t="shared" si="1"/>
        <v>8777308</v>
      </c>
      <c r="N25" s="36">
        <f t="shared" si="1"/>
        <v>27855843</v>
      </c>
      <c r="O25" s="36">
        <f t="shared" si="1"/>
        <v>461531</v>
      </c>
      <c r="P25" s="36">
        <f t="shared" si="1"/>
        <v>116162</v>
      </c>
      <c r="Q25" s="36">
        <f t="shared" si="1"/>
        <v>1768885</v>
      </c>
      <c r="R25" s="36">
        <f t="shared" si="1"/>
        <v>2346578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310793950</v>
      </c>
      <c r="X25" s="36">
        <f t="shared" si="1"/>
        <v>51643746</v>
      </c>
      <c r="Y25" s="36">
        <f t="shared" si="1"/>
        <v>259150204</v>
      </c>
      <c r="Z25" s="37">
        <f>+IF(X25&lt;&gt;0,+(Y25/X25)*100,0)</f>
        <v>501.80365305026476</v>
      </c>
      <c r="AA25" s="38">
        <f>SUM(AA15:AA24)</f>
        <v>68858363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467717765</v>
      </c>
      <c r="D26" s="29">
        <f>+D13+D25</f>
        <v>0</v>
      </c>
      <c r="E26" s="30">
        <f t="shared" si="2"/>
        <v>165887529</v>
      </c>
      <c r="F26" s="31">
        <f t="shared" si="2"/>
        <v>172995892</v>
      </c>
      <c r="G26" s="31">
        <f t="shared" si="2"/>
        <v>409121821</v>
      </c>
      <c r="H26" s="31">
        <f t="shared" si="2"/>
        <v>63879628</v>
      </c>
      <c r="I26" s="31">
        <f t="shared" si="2"/>
        <v>14437170</v>
      </c>
      <c r="J26" s="31">
        <f t="shared" si="2"/>
        <v>487438619</v>
      </c>
      <c r="K26" s="31">
        <f t="shared" si="2"/>
        <v>6885403</v>
      </c>
      <c r="L26" s="31">
        <f t="shared" si="2"/>
        <v>16458056</v>
      </c>
      <c r="M26" s="31">
        <f t="shared" si="2"/>
        <v>12649727</v>
      </c>
      <c r="N26" s="31">
        <f t="shared" si="2"/>
        <v>35993186</v>
      </c>
      <c r="O26" s="31">
        <f t="shared" si="2"/>
        <v>2021077</v>
      </c>
      <c r="P26" s="31">
        <f t="shared" si="2"/>
        <v>4519443</v>
      </c>
      <c r="Q26" s="31">
        <f t="shared" si="2"/>
        <v>5215658</v>
      </c>
      <c r="R26" s="31">
        <f t="shared" si="2"/>
        <v>11756178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535187983</v>
      </c>
      <c r="X26" s="31">
        <f t="shared" si="2"/>
        <v>129746907</v>
      </c>
      <c r="Y26" s="31">
        <f t="shared" si="2"/>
        <v>405441076</v>
      </c>
      <c r="Z26" s="32">
        <f>+IF(X26&lt;&gt;0,+(Y26/X26)*100,0)</f>
        <v>312.48612038204504</v>
      </c>
      <c r="AA26" s="33">
        <f>+AA13+AA25</f>
        <v>172995892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-636061</v>
      </c>
      <c r="H33" s="20">
        <v>636061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2576640</v>
      </c>
      <c r="D35" s="18"/>
      <c r="E35" s="19"/>
      <c r="F35" s="20"/>
      <c r="G35" s="20">
        <v>3230657</v>
      </c>
      <c r="H35" s="20">
        <v>-944749</v>
      </c>
      <c r="I35" s="20">
        <v>186772</v>
      </c>
      <c r="J35" s="20">
        <v>2472680</v>
      </c>
      <c r="K35" s="20">
        <v>300905</v>
      </c>
      <c r="L35" s="20">
        <v>142067</v>
      </c>
      <c r="M35" s="20">
        <v>435241</v>
      </c>
      <c r="N35" s="20">
        <v>878213</v>
      </c>
      <c r="O35" s="20">
        <v>404037</v>
      </c>
      <c r="P35" s="20">
        <v>497913</v>
      </c>
      <c r="Q35" s="20">
        <v>368565</v>
      </c>
      <c r="R35" s="20">
        <v>1270515</v>
      </c>
      <c r="S35" s="20"/>
      <c r="T35" s="20"/>
      <c r="U35" s="20"/>
      <c r="V35" s="20"/>
      <c r="W35" s="20">
        <v>4621408</v>
      </c>
      <c r="X35" s="20"/>
      <c r="Y35" s="20">
        <v>4621408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2576640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2594596</v>
      </c>
      <c r="H37" s="31">
        <f t="shared" si="3"/>
        <v>-308688</v>
      </c>
      <c r="I37" s="31">
        <f t="shared" si="3"/>
        <v>186772</v>
      </c>
      <c r="J37" s="31">
        <f t="shared" si="3"/>
        <v>2472680</v>
      </c>
      <c r="K37" s="31">
        <f t="shared" si="3"/>
        <v>300905</v>
      </c>
      <c r="L37" s="31">
        <f t="shared" si="3"/>
        <v>142067</v>
      </c>
      <c r="M37" s="31">
        <f t="shared" si="3"/>
        <v>435241</v>
      </c>
      <c r="N37" s="31">
        <f t="shared" si="3"/>
        <v>878213</v>
      </c>
      <c r="O37" s="31">
        <f t="shared" si="3"/>
        <v>404037</v>
      </c>
      <c r="P37" s="31">
        <f t="shared" si="3"/>
        <v>497913</v>
      </c>
      <c r="Q37" s="31">
        <f t="shared" si="3"/>
        <v>368565</v>
      </c>
      <c r="R37" s="31">
        <f t="shared" si="3"/>
        <v>1270515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4621408</v>
      </c>
      <c r="X37" s="31">
        <f t="shared" si="3"/>
        <v>0</v>
      </c>
      <c r="Y37" s="31">
        <f t="shared" si="3"/>
        <v>4621408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2576640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2594596</v>
      </c>
      <c r="H44" s="31">
        <f t="shared" si="5"/>
        <v>-308688</v>
      </c>
      <c r="I44" s="31">
        <f t="shared" si="5"/>
        <v>186772</v>
      </c>
      <c r="J44" s="31">
        <f t="shared" si="5"/>
        <v>2472680</v>
      </c>
      <c r="K44" s="31">
        <f t="shared" si="5"/>
        <v>300905</v>
      </c>
      <c r="L44" s="31">
        <f t="shared" si="5"/>
        <v>142067</v>
      </c>
      <c r="M44" s="31">
        <f t="shared" si="5"/>
        <v>435241</v>
      </c>
      <c r="N44" s="31">
        <f t="shared" si="5"/>
        <v>878213</v>
      </c>
      <c r="O44" s="31">
        <f t="shared" si="5"/>
        <v>404037</v>
      </c>
      <c r="P44" s="31">
        <f t="shared" si="5"/>
        <v>497913</v>
      </c>
      <c r="Q44" s="31">
        <f t="shared" si="5"/>
        <v>368565</v>
      </c>
      <c r="R44" s="31">
        <f t="shared" si="5"/>
        <v>1270515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4621408</v>
      </c>
      <c r="X44" s="31">
        <f t="shared" si="5"/>
        <v>0</v>
      </c>
      <c r="Y44" s="31">
        <f t="shared" si="5"/>
        <v>4621408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465141125</v>
      </c>
      <c r="D45" s="42">
        <f t="shared" si="6"/>
        <v>0</v>
      </c>
      <c r="E45" s="43">
        <f t="shared" si="6"/>
        <v>165887529</v>
      </c>
      <c r="F45" s="44">
        <f t="shared" si="6"/>
        <v>172995892</v>
      </c>
      <c r="G45" s="44">
        <f t="shared" si="6"/>
        <v>406527225</v>
      </c>
      <c r="H45" s="44">
        <f t="shared" si="6"/>
        <v>64188316</v>
      </c>
      <c r="I45" s="44">
        <f t="shared" si="6"/>
        <v>14250398</v>
      </c>
      <c r="J45" s="44">
        <f t="shared" si="6"/>
        <v>484965939</v>
      </c>
      <c r="K45" s="44">
        <f t="shared" si="6"/>
        <v>6584498</v>
      </c>
      <c r="L45" s="44">
        <f t="shared" si="6"/>
        <v>16315989</v>
      </c>
      <c r="M45" s="44">
        <f t="shared" si="6"/>
        <v>12214486</v>
      </c>
      <c r="N45" s="44">
        <f t="shared" si="6"/>
        <v>35114973</v>
      </c>
      <c r="O45" s="44">
        <f t="shared" si="6"/>
        <v>1617040</v>
      </c>
      <c r="P45" s="44">
        <f t="shared" si="6"/>
        <v>4021530</v>
      </c>
      <c r="Q45" s="44">
        <f t="shared" si="6"/>
        <v>4847093</v>
      </c>
      <c r="R45" s="44">
        <f t="shared" si="6"/>
        <v>10485663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530566575</v>
      </c>
      <c r="X45" s="44">
        <f t="shared" si="6"/>
        <v>129746907</v>
      </c>
      <c r="Y45" s="44">
        <f t="shared" si="6"/>
        <v>400819668</v>
      </c>
      <c r="Z45" s="45">
        <f>+IF(X45&lt;&gt;0,+(Y45/X45)*100,0)</f>
        <v>308.92425666840751</v>
      </c>
      <c r="AA45" s="46">
        <f>+AA26-AA44</f>
        <v>172995892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103282079</v>
      </c>
      <c r="D47" s="18"/>
      <c r="E47" s="19"/>
      <c r="F47" s="20"/>
      <c r="G47" s="20">
        <v>103805674</v>
      </c>
      <c r="H47" s="20">
        <v>-4704643</v>
      </c>
      <c r="I47" s="20">
        <v>-7171049</v>
      </c>
      <c r="J47" s="20">
        <v>91929982</v>
      </c>
      <c r="K47" s="20">
        <v>-1059602</v>
      </c>
      <c r="L47" s="20">
        <v>-2599279</v>
      </c>
      <c r="M47" s="20">
        <v>-4402551</v>
      </c>
      <c r="N47" s="20">
        <v>-8061432</v>
      </c>
      <c r="O47" s="20">
        <v>1571420</v>
      </c>
      <c r="P47" s="20">
        <v>1338548</v>
      </c>
      <c r="Q47" s="20">
        <v>-3408509</v>
      </c>
      <c r="R47" s="20">
        <v>-498541</v>
      </c>
      <c r="S47" s="20"/>
      <c r="T47" s="20"/>
      <c r="U47" s="20"/>
      <c r="V47" s="20"/>
      <c r="W47" s="20">
        <v>83370009</v>
      </c>
      <c r="X47" s="20"/>
      <c r="Y47" s="20">
        <v>83370009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103282079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103805674</v>
      </c>
      <c r="H50" s="52">
        <f t="shared" si="7"/>
        <v>-4704643</v>
      </c>
      <c r="I50" s="52">
        <f t="shared" si="7"/>
        <v>-7171049</v>
      </c>
      <c r="J50" s="52">
        <f t="shared" si="7"/>
        <v>91929982</v>
      </c>
      <c r="K50" s="52">
        <f t="shared" si="7"/>
        <v>-1059602</v>
      </c>
      <c r="L50" s="52">
        <f t="shared" si="7"/>
        <v>-2599279</v>
      </c>
      <c r="M50" s="52">
        <f t="shared" si="7"/>
        <v>-4402551</v>
      </c>
      <c r="N50" s="52">
        <f t="shared" si="7"/>
        <v>-8061432</v>
      </c>
      <c r="O50" s="52">
        <f t="shared" si="7"/>
        <v>1571420</v>
      </c>
      <c r="P50" s="52">
        <f t="shared" si="7"/>
        <v>1338548</v>
      </c>
      <c r="Q50" s="52">
        <f t="shared" si="7"/>
        <v>-3408509</v>
      </c>
      <c r="R50" s="52">
        <f t="shared" si="7"/>
        <v>-498541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83370009</v>
      </c>
      <c r="X50" s="52">
        <f t="shared" si="7"/>
        <v>0</v>
      </c>
      <c r="Y50" s="52">
        <f t="shared" si="7"/>
        <v>83370009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142148773</v>
      </c>
      <c r="F6" s="20">
        <v>160526083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120394557</v>
      </c>
      <c r="Y6" s="20">
        <v>-120394557</v>
      </c>
      <c r="Z6" s="21">
        <v>-100</v>
      </c>
      <c r="AA6" s="22">
        <v>160526083</v>
      </c>
    </row>
    <row r="7" spans="1:27" x14ac:dyDescent="0.25">
      <c r="A7" s="23" t="s">
        <v>35</v>
      </c>
      <c r="B7" s="17" t="s">
        <v>32</v>
      </c>
      <c r="C7" s="18">
        <v>704155574</v>
      </c>
      <c r="D7" s="18"/>
      <c r="E7" s="19">
        <v>-90829466</v>
      </c>
      <c r="F7" s="20">
        <v>-90829466</v>
      </c>
      <c r="G7" s="20">
        <v>17618175</v>
      </c>
      <c r="H7" s="20"/>
      <c r="I7" s="20">
        <v>17122503</v>
      </c>
      <c r="J7" s="20">
        <v>34740678</v>
      </c>
      <c r="K7" s="20">
        <v>34207734</v>
      </c>
      <c r="L7" s="20">
        <v>17023477</v>
      </c>
      <c r="M7" s="20">
        <v>17460940</v>
      </c>
      <c r="N7" s="20">
        <v>68692151</v>
      </c>
      <c r="O7" s="20">
        <v>17449638</v>
      </c>
      <c r="P7" s="20">
        <v>16919533</v>
      </c>
      <c r="Q7" s="20">
        <v>16883390</v>
      </c>
      <c r="R7" s="20">
        <v>51252561</v>
      </c>
      <c r="S7" s="20"/>
      <c r="T7" s="20"/>
      <c r="U7" s="20"/>
      <c r="V7" s="20"/>
      <c r="W7" s="20">
        <v>154685390</v>
      </c>
      <c r="X7" s="20">
        <v>-68122089</v>
      </c>
      <c r="Y7" s="20">
        <v>222807479</v>
      </c>
      <c r="Z7" s="21">
        <v>-327.07082573465999</v>
      </c>
      <c r="AA7" s="22">
        <v>-90829466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-599994</v>
      </c>
      <c r="Y10" s="20">
        <v>599994</v>
      </c>
      <c r="Z10" s="21">
        <v>-100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60583047</v>
      </c>
      <c r="F11" s="20">
        <v>57557998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43168509</v>
      </c>
      <c r="Y11" s="24">
        <v>-43168509</v>
      </c>
      <c r="Z11" s="25">
        <v>-100</v>
      </c>
      <c r="AA11" s="26">
        <v>57557998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704155574</v>
      </c>
      <c r="D13" s="29">
        <f>SUM(D6:D12)</f>
        <v>0</v>
      </c>
      <c r="E13" s="30">
        <f t="shared" si="0"/>
        <v>111902354</v>
      </c>
      <c r="F13" s="31">
        <f t="shared" si="0"/>
        <v>126454615</v>
      </c>
      <c r="G13" s="31">
        <f t="shared" si="0"/>
        <v>17618175</v>
      </c>
      <c r="H13" s="31">
        <f t="shared" si="0"/>
        <v>0</v>
      </c>
      <c r="I13" s="31">
        <f t="shared" si="0"/>
        <v>17122503</v>
      </c>
      <c r="J13" s="31">
        <f t="shared" si="0"/>
        <v>34740678</v>
      </c>
      <c r="K13" s="31">
        <f t="shared" si="0"/>
        <v>34207734</v>
      </c>
      <c r="L13" s="31">
        <f t="shared" si="0"/>
        <v>17023477</v>
      </c>
      <c r="M13" s="31">
        <f t="shared" si="0"/>
        <v>17460940</v>
      </c>
      <c r="N13" s="31">
        <f t="shared" si="0"/>
        <v>68692151</v>
      </c>
      <c r="O13" s="31">
        <f t="shared" si="0"/>
        <v>17449638</v>
      </c>
      <c r="P13" s="31">
        <f t="shared" si="0"/>
        <v>16919533</v>
      </c>
      <c r="Q13" s="31">
        <f t="shared" si="0"/>
        <v>16883390</v>
      </c>
      <c r="R13" s="31">
        <f t="shared" si="0"/>
        <v>51252561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154685390</v>
      </c>
      <c r="X13" s="31">
        <f t="shared" si="0"/>
        <v>94840983</v>
      </c>
      <c r="Y13" s="31">
        <f t="shared" si="0"/>
        <v>59844407</v>
      </c>
      <c r="Z13" s="32">
        <f>+IF(X13&lt;&gt;0,+(Y13/X13)*100,0)</f>
        <v>63.099732949836671</v>
      </c>
      <c r="AA13" s="33">
        <f>SUM(AA6:AA12)</f>
        <v>126454615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699346839</v>
      </c>
      <c r="D17" s="18"/>
      <c r="E17" s="19">
        <v>92272599</v>
      </c>
      <c r="F17" s="20">
        <v>72534099</v>
      </c>
      <c r="G17" s="24">
        <v>3580752</v>
      </c>
      <c r="H17" s="24"/>
      <c r="I17" s="24">
        <v>4380183</v>
      </c>
      <c r="J17" s="20">
        <v>7960935</v>
      </c>
      <c r="K17" s="24">
        <v>681626</v>
      </c>
      <c r="L17" s="24">
        <v>14944163</v>
      </c>
      <c r="M17" s="20">
        <v>13896051</v>
      </c>
      <c r="N17" s="24">
        <v>29521840</v>
      </c>
      <c r="O17" s="24">
        <v>3718869</v>
      </c>
      <c r="P17" s="24">
        <v>9361602</v>
      </c>
      <c r="Q17" s="20">
        <v>9594033</v>
      </c>
      <c r="R17" s="24">
        <v>22674504</v>
      </c>
      <c r="S17" s="24"/>
      <c r="T17" s="20"/>
      <c r="U17" s="24"/>
      <c r="V17" s="24"/>
      <c r="W17" s="24">
        <v>60157279</v>
      </c>
      <c r="X17" s="20">
        <v>54400545</v>
      </c>
      <c r="Y17" s="24">
        <v>5756734</v>
      </c>
      <c r="Z17" s="25">
        <v>10.582125601866672</v>
      </c>
      <c r="AA17" s="26">
        <v>72534099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699346839</v>
      </c>
      <c r="D25" s="29">
        <f t="shared" ref="D25:Y25" si="1">SUM(D15:D24)</f>
        <v>0</v>
      </c>
      <c r="E25" s="35">
        <f t="shared" si="1"/>
        <v>92272599</v>
      </c>
      <c r="F25" s="36">
        <f t="shared" si="1"/>
        <v>72534099</v>
      </c>
      <c r="G25" s="36">
        <f t="shared" si="1"/>
        <v>3580752</v>
      </c>
      <c r="H25" s="36">
        <f t="shared" si="1"/>
        <v>0</v>
      </c>
      <c r="I25" s="36">
        <f t="shared" si="1"/>
        <v>4380183</v>
      </c>
      <c r="J25" s="36">
        <f t="shared" si="1"/>
        <v>7960935</v>
      </c>
      <c r="K25" s="36">
        <f t="shared" si="1"/>
        <v>681626</v>
      </c>
      <c r="L25" s="36">
        <f t="shared" si="1"/>
        <v>14944163</v>
      </c>
      <c r="M25" s="36">
        <f t="shared" si="1"/>
        <v>13896051</v>
      </c>
      <c r="N25" s="36">
        <f t="shared" si="1"/>
        <v>29521840</v>
      </c>
      <c r="O25" s="36">
        <f t="shared" si="1"/>
        <v>3718869</v>
      </c>
      <c r="P25" s="36">
        <f t="shared" si="1"/>
        <v>9361602</v>
      </c>
      <c r="Q25" s="36">
        <f t="shared" si="1"/>
        <v>9594033</v>
      </c>
      <c r="R25" s="36">
        <f t="shared" si="1"/>
        <v>22674504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60157279</v>
      </c>
      <c r="X25" s="36">
        <f t="shared" si="1"/>
        <v>54400545</v>
      </c>
      <c r="Y25" s="36">
        <f t="shared" si="1"/>
        <v>5756734</v>
      </c>
      <c r="Z25" s="37">
        <f>+IF(X25&lt;&gt;0,+(Y25/X25)*100,0)</f>
        <v>10.582125601866672</v>
      </c>
      <c r="AA25" s="38">
        <f>SUM(AA15:AA24)</f>
        <v>72534099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1403502413</v>
      </c>
      <c r="D26" s="29">
        <f>+D13+D25</f>
        <v>0</v>
      </c>
      <c r="E26" s="30">
        <f t="shared" si="2"/>
        <v>204174953</v>
      </c>
      <c r="F26" s="31">
        <f t="shared" si="2"/>
        <v>198988714</v>
      </c>
      <c r="G26" s="31">
        <f t="shared" si="2"/>
        <v>21198927</v>
      </c>
      <c r="H26" s="31">
        <f t="shared" si="2"/>
        <v>0</v>
      </c>
      <c r="I26" s="31">
        <f t="shared" si="2"/>
        <v>21502686</v>
      </c>
      <c r="J26" s="31">
        <f t="shared" si="2"/>
        <v>42701613</v>
      </c>
      <c r="K26" s="31">
        <f t="shared" si="2"/>
        <v>34889360</v>
      </c>
      <c r="L26" s="31">
        <f t="shared" si="2"/>
        <v>31967640</v>
      </c>
      <c r="M26" s="31">
        <f t="shared" si="2"/>
        <v>31356991</v>
      </c>
      <c r="N26" s="31">
        <f t="shared" si="2"/>
        <v>98213991</v>
      </c>
      <c r="O26" s="31">
        <f t="shared" si="2"/>
        <v>21168507</v>
      </c>
      <c r="P26" s="31">
        <f t="shared" si="2"/>
        <v>26281135</v>
      </c>
      <c r="Q26" s="31">
        <f t="shared" si="2"/>
        <v>26477423</v>
      </c>
      <c r="R26" s="31">
        <f t="shared" si="2"/>
        <v>73927065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214842669</v>
      </c>
      <c r="X26" s="31">
        <f t="shared" si="2"/>
        <v>149241528</v>
      </c>
      <c r="Y26" s="31">
        <f t="shared" si="2"/>
        <v>65601141</v>
      </c>
      <c r="Z26" s="32">
        <f>+IF(X26&lt;&gt;0,+(Y26/X26)*100,0)</f>
        <v>43.956358447361914</v>
      </c>
      <c r="AA26" s="33">
        <f>+AA13+AA25</f>
        <v>198988714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5361825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4021371</v>
      </c>
      <c r="Y32" s="20">
        <v>-4021371</v>
      </c>
      <c r="Z32" s="21">
        <v>-100</v>
      </c>
      <c r="AA32" s="22">
        <v>5361825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65850596</v>
      </c>
      <c r="F35" s="20">
        <v>65850596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49387941</v>
      </c>
      <c r="Y35" s="20">
        <v>-49387941</v>
      </c>
      <c r="Z35" s="21">
        <v>-100</v>
      </c>
      <c r="AA35" s="22">
        <v>65850596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65850596</v>
      </c>
      <c r="F37" s="31">
        <f t="shared" si="3"/>
        <v>71212421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53409312</v>
      </c>
      <c r="Y37" s="31">
        <f t="shared" si="3"/>
        <v>-53409312</v>
      </c>
      <c r="Z37" s="32">
        <f>+IF(X37&lt;&gt;0,+(Y37/X37)*100,0)</f>
        <v>-100</v>
      </c>
      <c r="AA37" s="33">
        <f>SUM(AA29:AA36)</f>
        <v>71212421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17361846</v>
      </c>
      <c r="Y39" s="20">
        <v>-17361846</v>
      </c>
      <c r="Z39" s="21">
        <v>-100</v>
      </c>
      <c r="AA39" s="22">
        <v>23149120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17361846</v>
      </c>
      <c r="Y43" s="36">
        <f t="shared" si="4"/>
        <v>-17361846</v>
      </c>
      <c r="Z43" s="37">
        <f>+IF(X43&lt;&gt;0,+(Y43/X43)*100,0)</f>
        <v>-100</v>
      </c>
      <c r="AA43" s="38">
        <f>SUM(AA39:AA42)</f>
        <v>23149120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88999716</v>
      </c>
      <c r="F44" s="31">
        <f t="shared" si="5"/>
        <v>94361541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70771158</v>
      </c>
      <c r="Y44" s="31">
        <f t="shared" si="5"/>
        <v>-70771158</v>
      </c>
      <c r="Z44" s="32">
        <f>+IF(X44&lt;&gt;0,+(Y44/X44)*100,0)</f>
        <v>-100</v>
      </c>
      <c r="AA44" s="33">
        <f>+AA37+AA43</f>
        <v>94361541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1403502413</v>
      </c>
      <c r="D45" s="42">
        <f t="shared" si="6"/>
        <v>0</v>
      </c>
      <c r="E45" s="43">
        <f t="shared" si="6"/>
        <v>115175237</v>
      </c>
      <c r="F45" s="44">
        <f t="shared" si="6"/>
        <v>104627173</v>
      </c>
      <c r="G45" s="44">
        <f t="shared" si="6"/>
        <v>21198927</v>
      </c>
      <c r="H45" s="44">
        <f t="shared" si="6"/>
        <v>0</v>
      </c>
      <c r="I45" s="44">
        <f t="shared" si="6"/>
        <v>21502686</v>
      </c>
      <c r="J45" s="44">
        <f t="shared" si="6"/>
        <v>42701613</v>
      </c>
      <c r="K45" s="44">
        <f t="shared" si="6"/>
        <v>34889360</v>
      </c>
      <c r="L45" s="44">
        <f t="shared" si="6"/>
        <v>31967640</v>
      </c>
      <c r="M45" s="44">
        <f t="shared" si="6"/>
        <v>31356991</v>
      </c>
      <c r="N45" s="44">
        <f t="shared" si="6"/>
        <v>98213991</v>
      </c>
      <c r="O45" s="44">
        <f t="shared" si="6"/>
        <v>21168507</v>
      </c>
      <c r="P45" s="44">
        <f t="shared" si="6"/>
        <v>26281135</v>
      </c>
      <c r="Q45" s="44">
        <f t="shared" si="6"/>
        <v>26477423</v>
      </c>
      <c r="R45" s="44">
        <f t="shared" si="6"/>
        <v>73927065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214842669</v>
      </c>
      <c r="X45" s="44">
        <f t="shared" si="6"/>
        <v>78470370</v>
      </c>
      <c r="Y45" s="44">
        <f t="shared" si="6"/>
        <v>136372299</v>
      </c>
      <c r="Z45" s="45">
        <f>+IF(X45&lt;&gt;0,+(Y45/X45)*100,0)</f>
        <v>173.78827065553531</v>
      </c>
      <c r="AA45" s="46">
        <f>+AA26-AA44</f>
        <v>104627173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-29760116</v>
      </c>
      <c r="D47" s="18"/>
      <c r="E47" s="19"/>
      <c r="F47" s="20"/>
      <c r="G47" s="20">
        <v>-40917</v>
      </c>
      <c r="H47" s="20"/>
      <c r="I47" s="20">
        <v>-94996</v>
      </c>
      <c r="J47" s="20">
        <v>-135913</v>
      </c>
      <c r="K47" s="20">
        <v>-304615</v>
      </c>
      <c r="L47" s="20">
        <v>-558155</v>
      </c>
      <c r="M47" s="20">
        <v>888024</v>
      </c>
      <c r="N47" s="20">
        <v>25254</v>
      </c>
      <c r="O47" s="20">
        <v>-81065</v>
      </c>
      <c r="P47" s="20">
        <v>-185876</v>
      </c>
      <c r="Q47" s="20">
        <v>167753</v>
      </c>
      <c r="R47" s="20">
        <v>-99188</v>
      </c>
      <c r="S47" s="20"/>
      <c r="T47" s="20"/>
      <c r="U47" s="20"/>
      <c r="V47" s="20"/>
      <c r="W47" s="20">
        <v>-209847</v>
      </c>
      <c r="X47" s="20"/>
      <c r="Y47" s="20">
        <v>-209847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-29760116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-40917</v>
      </c>
      <c r="H50" s="52">
        <f t="shared" si="7"/>
        <v>0</v>
      </c>
      <c r="I50" s="52">
        <f t="shared" si="7"/>
        <v>-94996</v>
      </c>
      <c r="J50" s="52">
        <f t="shared" si="7"/>
        <v>-135913</v>
      </c>
      <c r="K50" s="52">
        <f t="shared" si="7"/>
        <v>-304615</v>
      </c>
      <c r="L50" s="52">
        <f t="shared" si="7"/>
        <v>-558155</v>
      </c>
      <c r="M50" s="52">
        <f t="shared" si="7"/>
        <v>888024</v>
      </c>
      <c r="N50" s="52">
        <f t="shared" si="7"/>
        <v>25254</v>
      </c>
      <c r="O50" s="52">
        <f t="shared" si="7"/>
        <v>-81065</v>
      </c>
      <c r="P50" s="52">
        <f t="shared" si="7"/>
        <v>-185876</v>
      </c>
      <c r="Q50" s="52">
        <f t="shared" si="7"/>
        <v>167753</v>
      </c>
      <c r="R50" s="52">
        <f t="shared" si="7"/>
        <v>-99188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-209847</v>
      </c>
      <c r="X50" s="52">
        <f t="shared" si="7"/>
        <v>0</v>
      </c>
      <c r="Y50" s="52">
        <f t="shared" si="7"/>
        <v>-209847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-13193385</v>
      </c>
      <c r="D6" s="18"/>
      <c r="E6" s="19">
        <v>-21276838</v>
      </c>
      <c r="F6" s="20">
        <v>-22331975</v>
      </c>
      <c r="G6" s="20"/>
      <c r="H6" s="20">
        <v>164242</v>
      </c>
      <c r="I6" s="20">
        <v>-1151336</v>
      </c>
      <c r="J6" s="20">
        <v>-987094</v>
      </c>
      <c r="K6" s="20">
        <v>166969</v>
      </c>
      <c r="L6" s="20">
        <v>-2381842</v>
      </c>
      <c r="M6" s="20">
        <v>-3008708</v>
      </c>
      <c r="N6" s="20">
        <v>-5223581</v>
      </c>
      <c r="O6" s="20">
        <v>106658</v>
      </c>
      <c r="P6" s="20">
        <v>158892</v>
      </c>
      <c r="Q6" s="20">
        <v>-1351041</v>
      </c>
      <c r="R6" s="20">
        <v>-1085491</v>
      </c>
      <c r="S6" s="20"/>
      <c r="T6" s="20"/>
      <c r="U6" s="20"/>
      <c r="V6" s="20"/>
      <c r="W6" s="20">
        <v>-7296166</v>
      </c>
      <c r="X6" s="20">
        <v>-16748985</v>
      </c>
      <c r="Y6" s="20">
        <v>9452819</v>
      </c>
      <c r="Z6" s="21">
        <v>-56.438160282548466</v>
      </c>
      <c r="AA6" s="22">
        <v>-22331975</v>
      </c>
    </row>
    <row r="7" spans="1:27" x14ac:dyDescent="0.25">
      <c r="A7" s="23" t="s">
        <v>35</v>
      </c>
      <c r="B7" s="17" t="s">
        <v>32</v>
      </c>
      <c r="C7" s="18">
        <v>1988647</v>
      </c>
      <c r="D7" s="18"/>
      <c r="E7" s="19">
        <v>34153522</v>
      </c>
      <c r="F7" s="20">
        <v>-226057</v>
      </c>
      <c r="G7" s="20"/>
      <c r="H7" s="20">
        <v>3093957</v>
      </c>
      <c r="I7" s="20">
        <v>637480</v>
      </c>
      <c r="J7" s="20">
        <v>3731437</v>
      </c>
      <c r="K7" s="20">
        <v>424114</v>
      </c>
      <c r="L7" s="20">
        <v>419397</v>
      </c>
      <c r="M7" s="20">
        <v>460379</v>
      </c>
      <c r="N7" s="20">
        <v>1303890</v>
      </c>
      <c r="O7" s="20">
        <v>591135</v>
      </c>
      <c r="P7" s="20">
        <v>530912</v>
      </c>
      <c r="Q7" s="20">
        <v>621869</v>
      </c>
      <c r="R7" s="20">
        <v>1743916</v>
      </c>
      <c r="S7" s="20"/>
      <c r="T7" s="20"/>
      <c r="U7" s="20"/>
      <c r="V7" s="20"/>
      <c r="W7" s="20">
        <v>6779243</v>
      </c>
      <c r="X7" s="20">
        <v>327620</v>
      </c>
      <c r="Y7" s="20">
        <v>6451623</v>
      </c>
      <c r="Z7" s="21">
        <v>1969.2396679079422</v>
      </c>
      <c r="AA7" s="22">
        <v>-226057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-11204738</v>
      </c>
      <c r="D13" s="29">
        <f>SUM(D6:D12)</f>
        <v>0</v>
      </c>
      <c r="E13" s="30">
        <f t="shared" si="0"/>
        <v>12876684</v>
      </c>
      <c r="F13" s="31">
        <f t="shared" si="0"/>
        <v>-22558032</v>
      </c>
      <c r="G13" s="31">
        <f t="shared" si="0"/>
        <v>0</v>
      </c>
      <c r="H13" s="31">
        <f t="shared" si="0"/>
        <v>3258199</v>
      </c>
      <c r="I13" s="31">
        <f t="shared" si="0"/>
        <v>-513856</v>
      </c>
      <c r="J13" s="31">
        <f t="shared" si="0"/>
        <v>2744343</v>
      </c>
      <c r="K13" s="31">
        <f t="shared" si="0"/>
        <v>591083</v>
      </c>
      <c r="L13" s="31">
        <f t="shared" si="0"/>
        <v>-1962445</v>
      </c>
      <c r="M13" s="31">
        <f t="shared" si="0"/>
        <v>-2548329</v>
      </c>
      <c r="N13" s="31">
        <f t="shared" si="0"/>
        <v>-3919691</v>
      </c>
      <c r="O13" s="31">
        <f t="shared" si="0"/>
        <v>697793</v>
      </c>
      <c r="P13" s="31">
        <f t="shared" si="0"/>
        <v>689804</v>
      </c>
      <c r="Q13" s="31">
        <f t="shared" si="0"/>
        <v>-729172</v>
      </c>
      <c r="R13" s="31">
        <f t="shared" si="0"/>
        <v>658425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-516923</v>
      </c>
      <c r="X13" s="31">
        <f t="shared" si="0"/>
        <v>-16421365</v>
      </c>
      <c r="Y13" s="31">
        <f t="shared" si="0"/>
        <v>15904442</v>
      </c>
      <c r="Z13" s="32">
        <f>+IF(X13&lt;&gt;0,+(Y13/X13)*100,0)</f>
        <v>-96.852131354488506</v>
      </c>
      <c r="AA13" s="33">
        <f>SUM(AA6:AA12)</f>
        <v>-22558032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-56983826</v>
      </c>
      <c r="D17" s="18"/>
      <c r="E17" s="19">
        <v>-34186077</v>
      </c>
      <c r="F17" s="20">
        <v>-36500870</v>
      </c>
      <c r="G17" s="24"/>
      <c r="H17" s="24">
        <v>-56983828</v>
      </c>
      <c r="I17" s="24">
        <v>6364062</v>
      </c>
      <c r="J17" s="20">
        <v>-50619766</v>
      </c>
      <c r="K17" s="24">
        <v>1028516</v>
      </c>
      <c r="L17" s="24">
        <v>2839625</v>
      </c>
      <c r="M17" s="20">
        <v>281016</v>
      </c>
      <c r="N17" s="24">
        <v>4149157</v>
      </c>
      <c r="O17" s="24"/>
      <c r="P17" s="24">
        <v>203758</v>
      </c>
      <c r="Q17" s="20">
        <v>1133571</v>
      </c>
      <c r="R17" s="24">
        <v>1337329</v>
      </c>
      <c r="S17" s="24"/>
      <c r="T17" s="20"/>
      <c r="U17" s="24"/>
      <c r="V17" s="24"/>
      <c r="W17" s="24">
        <v>-45133280</v>
      </c>
      <c r="X17" s="20">
        <v>-41621609</v>
      </c>
      <c r="Y17" s="24">
        <v>-3511671</v>
      </c>
      <c r="Z17" s="25">
        <v>8.4371341819101708</v>
      </c>
      <c r="AA17" s="26">
        <v>-36500870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-56983826</v>
      </c>
      <c r="D25" s="29">
        <f t="shared" ref="D25:Y25" si="1">SUM(D15:D24)</f>
        <v>0</v>
      </c>
      <c r="E25" s="35">
        <f t="shared" si="1"/>
        <v>-34186077</v>
      </c>
      <c r="F25" s="36">
        <f t="shared" si="1"/>
        <v>-36500870</v>
      </c>
      <c r="G25" s="36">
        <f t="shared" si="1"/>
        <v>0</v>
      </c>
      <c r="H25" s="36">
        <f t="shared" si="1"/>
        <v>-56983828</v>
      </c>
      <c r="I25" s="36">
        <f t="shared" si="1"/>
        <v>6364062</v>
      </c>
      <c r="J25" s="36">
        <f t="shared" si="1"/>
        <v>-50619766</v>
      </c>
      <c r="K25" s="36">
        <f t="shared" si="1"/>
        <v>1028516</v>
      </c>
      <c r="L25" s="36">
        <f t="shared" si="1"/>
        <v>2839625</v>
      </c>
      <c r="M25" s="36">
        <f t="shared" si="1"/>
        <v>281016</v>
      </c>
      <c r="N25" s="36">
        <f t="shared" si="1"/>
        <v>4149157</v>
      </c>
      <c r="O25" s="36">
        <f t="shared" si="1"/>
        <v>0</v>
      </c>
      <c r="P25" s="36">
        <f t="shared" si="1"/>
        <v>203758</v>
      </c>
      <c r="Q25" s="36">
        <f t="shared" si="1"/>
        <v>1133571</v>
      </c>
      <c r="R25" s="36">
        <f t="shared" si="1"/>
        <v>1337329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-45133280</v>
      </c>
      <c r="X25" s="36">
        <f t="shared" si="1"/>
        <v>-41621609</v>
      </c>
      <c r="Y25" s="36">
        <f t="shared" si="1"/>
        <v>-3511671</v>
      </c>
      <c r="Z25" s="37">
        <f>+IF(X25&lt;&gt;0,+(Y25/X25)*100,0)</f>
        <v>8.4371341819101708</v>
      </c>
      <c r="AA25" s="38">
        <f>SUM(AA15:AA24)</f>
        <v>-36500870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-68188564</v>
      </c>
      <c r="D26" s="29">
        <f>+D13+D25</f>
        <v>0</v>
      </c>
      <c r="E26" s="30">
        <f t="shared" si="2"/>
        <v>-21309393</v>
      </c>
      <c r="F26" s="31">
        <f t="shared" si="2"/>
        <v>-59058902</v>
      </c>
      <c r="G26" s="31">
        <f t="shared" si="2"/>
        <v>0</v>
      </c>
      <c r="H26" s="31">
        <f t="shared" si="2"/>
        <v>-53725629</v>
      </c>
      <c r="I26" s="31">
        <f t="shared" si="2"/>
        <v>5850206</v>
      </c>
      <c r="J26" s="31">
        <f t="shared" si="2"/>
        <v>-47875423</v>
      </c>
      <c r="K26" s="31">
        <f t="shared" si="2"/>
        <v>1619599</v>
      </c>
      <c r="L26" s="31">
        <f t="shared" si="2"/>
        <v>877180</v>
      </c>
      <c r="M26" s="31">
        <f t="shared" si="2"/>
        <v>-2267313</v>
      </c>
      <c r="N26" s="31">
        <f t="shared" si="2"/>
        <v>229466</v>
      </c>
      <c r="O26" s="31">
        <f t="shared" si="2"/>
        <v>697793</v>
      </c>
      <c r="P26" s="31">
        <f t="shared" si="2"/>
        <v>893562</v>
      </c>
      <c r="Q26" s="31">
        <f t="shared" si="2"/>
        <v>404399</v>
      </c>
      <c r="R26" s="31">
        <f t="shared" si="2"/>
        <v>1995754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-45650203</v>
      </c>
      <c r="X26" s="31">
        <f t="shared" si="2"/>
        <v>-58042974</v>
      </c>
      <c r="Y26" s="31">
        <f t="shared" si="2"/>
        <v>12392771</v>
      </c>
      <c r="Z26" s="32">
        <f>+IF(X26&lt;&gt;0,+(Y26/X26)*100,0)</f>
        <v>-21.351026913266022</v>
      </c>
      <c r="AA26" s="33">
        <f>+AA13+AA25</f>
        <v>-59058902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617392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24516940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25134332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25134332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-68188564</v>
      </c>
      <c r="D45" s="42">
        <f t="shared" si="6"/>
        <v>0</v>
      </c>
      <c r="E45" s="43">
        <f t="shared" si="6"/>
        <v>-46443725</v>
      </c>
      <c r="F45" s="44">
        <f t="shared" si="6"/>
        <v>-59058902</v>
      </c>
      <c r="G45" s="44">
        <f t="shared" si="6"/>
        <v>0</v>
      </c>
      <c r="H45" s="44">
        <f t="shared" si="6"/>
        <v>-53725629</v>
      </c>
      <c r="I45" s="44">
        <f t="shared" si="6"/>
        <v>5850206</v>
      </c>
      <c r="J45" s="44">
        <f t="shared" si="6"/>
        <v>-47875423</v>
      </c>
      <c r="K45" s="44">
        <f t="shared" si="6"/>
        <v>1619599</v>
      </c>
      <c r="L45" s="44">
        <f t="shared" si="6"/>
        <v>877180</v>
      </c>
      <c r="M45" s="44">
        <f t="shared" si="6"/>
        <v>-2267313</v>
      </c>
      <c r="N45" s="44">
        <f t="shared" si="6"/>
        <v>229466</v>
      </c>
      <c r="O45" s="44">
        <f t="shared" si="6"/>
        <v>697793</v>
      </c>
      <c r="P45" s="44">
        <f t="shared" si="6"/>
        <v>893562</v>
      </c>
      <c r="Q45" s="44">
        <f t="shared" si="6"/>
        <v>404399</v>
      </c>
      <c r="R45" s="44">
        <f t="shared" si="6"/>
        <v>1995754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-45650203</v>
      </c>
      <c r="X45" s="44">
        <f t="shared" si="6"/>
        <v>-58042974</v>
      </c>
      <c r="Y45" s="44">
        <f t="shared" si="6"/>
        <v>12392771</v>
      </c>
      <c r="Z45" s="45">
        <f>+IF(X45&lt;&gt;0,+(Y45/X45)*100,0)</f>
        <v>-21.351026913266022</v>
      </c>
      <c r="AA45" s="46">
        <f>+AA26-AA44</f>
        <v>-59058902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-1339711</v>
      </c>
      <c r="F47" s="20">
        <v>-4063722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-3047794</v>
      </c>
      <c r="Y47" s="20">
        <v>3047794</v>
      </c>
      <c r="Z47" s="47">
        <v>-100</v>
      </c>
      <c r="AA47" s="22">
        <v>-4063722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-1339711</v>
      </c>
      <c r="F50" s="52">
        <f t="shared" si="7"/>
        <v>-4063722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-3047794</v>
      </c>
      <c r="Y50" s="52">
        <f t="shared" si="7"/>
        <v>3047794</v>
      </c>
      <c r="Z50" s="53">
        <f>+IF(X50&lt;&gt;0,+(Y50/X50)*100,0)</f>
        <v>-100</v>
      </c>
      <c r="AA50" s="54">
        <f>SUM(AA47:AA49)</f>
        <v>-4063722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4237414</v>
      </c>
      <c r="D7" s="18"/>
      <c r="E7" s="19">
        <v>3325459</v>
      </c>
      <c r="F7" s="20">
        <v>3325459</v>
      </c>
      <c r="G7" s="20">
        <v>-8444699</v>
      </c>
      <c r="H7" s="20">
        <v>244725</v>
      </c>
      <c r="I7" s="20">
        <v>489767</v>
      </c>
      <c r="J7" s="20">
        <v>-7710207</v>
      </c>
      <c r="K7" s="20">
        <v>-397531</v>
      </c>
      <c r="L7" s="20">
        <v>524045</v>
      </c>
      <c r="M7" s="20">
        <v>379239</v>
      </c>
      <c r="N7" s="20">
        <v>505753</v>
      </c>
      <c r="O7" s="20">
        <v>-735863</v>
      </c>
      <c r="P7" s="20">
        <v>11038633</v>
      </c>
      <c r="Q7" s="20">
        <v>514918</v>
      </c>
      <c r="R7" s="20">
        <v>10817688</v>
      </c>
      <c r="S7" s="20"/>
      <c r="T7" s="20"/>
      <c r="U7" s="20"/>
      <c r="V7" s="20"/>
      <c r="W7" s="20">
        <v>3613234</v>
      </c>
      <c r="X7" s="20">
        <v>2494116</v>
      </c>
      <c r="Y7" s="20">
        <v>1119118</v>
      </c>
      <c r="Z7" s="21">
        <v>44.870326801159209</v>
      </c>
      <c r="AA7" s="22">
        <v>3325459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4237414</v>
      </c>
      <c r="D13" s="29">
        <f>SUM(D6:D12)</f>
        <v>0</v>
      </c>
      <c r="E13" s="30">
        <f t="shared" si="0"/>
        <v>3325459</v>
      </c>
      <c r="F13" s="31">
        <f t="shared" si="0"/>
        <v>3325459</v>
      </c>
      <c r="G13" s="31">
        <f t="shared" si="0"/>
        <v>-8444699</v>
      </c>
      <c r="H13" s="31">
        <f t="shared" si="0"/>
        <v>244725</v>
      </c>
      <c r="I13" s="31">
        <f t="shared" si="0"/>
        <v>489767</v>
      </c>
      <c r="J13" s="31">
        <f t="shared" si="0"/>
        <v>-7710207</v>
      </c>
      <c r="K13" s="31">
        <f t="shared" si="0"/>
        <v>-397531</v>
      </c>
      <c r="L13" s="31">
        <f t="shared" si="0"/>
        <v>524045</v>
      </c>
      <c r="M13" s="31">
        <f t="shared" si="0"/>
        <v>379239</v>
      </c>
      <c r="N13" s="31">
        <f t="shared" si="0"/>
        <v>505753</v>
      </c>
      <c r="O13" s="31">
        <f t="shared" si="0"/>
        <v>-735863</v>
      </c>
      <c r="P13" s="31">
        <f t="shared" si="0"/>
        <v>11038633</v>
      </c>
      <c r="Q13" s="31">
        <f t="shared" si="0"/>
        <v>514918</v>
      </c>
      <c r="R13" s="31">
        <f t="shared" si="0"/>
        <v>10817688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3613234</v>
      </c>
      <c r="X13" s="31">
        <f t="shared" si="0"/>
        <v>2494116</v>
      </c>
      <c r="Y13" s="31">
        <f t="shared" si="0"/>
        <v>1119118</v>
      </c>
      <c r="Z13" s="32">
        <f>+IF(X13&lt;&gt;0,+(Y13/X13)*100,0)</f>
        <v>44.870326801159209</v>
      </c>
      <c r="AA13" s="33">
        <f>SUM(AA6:AA12)</f>
        <v>3325459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138282377</v>
      </c>
      <c r="D17" s="18"/>
      <c r="E17" s="19">
        <v>-33402583</v>
      </c>
      <c r="F17" s="20">
        <v>-38402583</v>
      </c>
      <c r="G17" s="24">
        <v>156439990</v>
      </c>
      <c r="H17" s="24">
        <v>-18157613</v>
      </c>
      <c r="I17" s="24"/>
      <c r="J17" s="20">
        <v>138282377</v>
      </c>
      <c r="K17" s="24">
        <v>-2495415</v>
      </c>
      <c r="L17" s="24"/>
      <c r="M17" s="20">
        <v>521739</v>
      </c>
      <c r="N17" s="24">
        <v>-1973676</v>
      </c>
      <c r="O17" s="24">
        <v>-1871562</v>
      </c>
      <c r="P17" s="24">
        <v>7840376</v>
      </c>
      <c r="Q17" s="20">
        <v>-623854</v>
      </c>
      <c r="R17" s="24">
        <v>5344960</v>
      </c>
      <c r="S17" s="24"/>
      <c r="T17" s="20"/>
      <c r="U17" s="24"/>
      <c r="V17" s="24"/>
      <c r="W17" s="24">
        <v>141653661</v>
      </c>
      <c r="X17" s="20">
        <v>-27051923</v>
      </c>
      <c r="Y17" s="24">
        <v>168705584</v>
      </c>
      <c r="Z17" s="25">
        <v>-623.63619769285901</v>
      </c>
      <c r="AA17" s="26">
        <v>-38402583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138282377</v>
      </c>
      <c r="D25" s="29">
        <f t="shared" ref="D25:Y25" si="1">SUM(D15:D24)</f>
        <v>0</v>
      </c>
      <c r="E25" s="35">
        <f t="shared" si="1"/>
        <v>-33402583</v>
      </c>
      <c r="F25" s="36">
        <f t="shared" si="1"/>
        <v>-38402583</v>
      </c>
      <c r="G25" s="36">
        <f t="shared" si="1"/>
        <v>156439990</v>
      </c>
      <c r="H25" s="36">
        <f t="shared" si="1"/>
        <v>-18157613</v>
      </c>
      <c r="I25" s="36">
        <f t="shared" si="1"/>
        <v>0</v>
      </c>
      <c r="J25" s="36">
        <f t="shared" si="1"/>
        <v>138282377</v>
      </c>
      <c r="K25" s="36">
        <f t="shared" si="1"/>
        <v>-2495415</v>
      </c>
      <c r="L25" s="36">
        <f t="shared" si="1"/>
        <v>0</v>
      </c>
      <c r="M25" s="36">
        <f t="shared" si="1"/>
        <v>521739</v>
      </c>
      <c r="N25" s="36">
        <f t="shared" si="1"/>
        <v>-1973676</v>
      </c>
      <c r="O25" s="36">
        <f t="shared" si="1"/>
        <v>-1871562</v>
      </c>
      <c r="P25" s="36">
        <f t="shared" si="1"/>
        <v>7840376</v>
      </c>
      <c r="Q25" s="36">
        <f t="shared" si="1"/>
        <v>-623854</v>
      </c>
      <c r="R25" s="36">
        <f t="shared" si="1"/>
        <v>5344960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141653661</v>
      </c>
      <c r="X25" s="36">
        <f t="shared" si="1"/>
        <v>-27051923</v>
      </c>
      <c r="Y25" s="36">
        <f t="shared" si="1"/>
        <v>168705584</v>
      </c>
      <c r="Z25" s="37">
        <f>+IF(X25&lt;&gt;0,+(Y25/X25)*100,0)</f>
        <v>-623.63619769285901</v>
      </c>
      <c r="AA25" s="38">
        <f>SUM(AA15:AA24)</f>
        <v>-38402583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142519791</v>
      </c>
      <c r="D26" s="29">
        <f>+D13+D25</f>
        <v>0</v>
      </c>
      <c r="E26" s="30">
        <f t="shared" si="2"/>
        <v>-30077124</v>
      </c>
      <c r="F26" s="31">
        <f t="shared" si="2"/>
        <v>-35077124</v>
      </c>
      <c r="G26" s="31">
        <f t="shared" si="2"/>
        <v>147995291</v>
      </c>
      <c r="H26" s="31">
        <f t="shared" si="2"/>
        <v>-17912888</v>
      </c>
      <c r="I26" s="31">
        <f t="shared" si="2"/>
        <v>489767</v>
      </c>
      <c r="J26" s="31">
        <f t="shared" si="2"/>
        <v>130572170</v>
      </c>
      <c r="K26" s="31">
        <f t="shared" si="2"/>
        <v>-2892946</v>
      </c>
      <c r="L26" s="31">
        <f t="shared" si="2"/>
        <v>524045</v>
      </c>
      <c r="M26" s="31">
        <f t="shared" si="2"/>
        <v>900978</v>
      </c>
      <c r="N26" s="31">
        <f t="shared" si="2"/>
        <v>-1467923</v>
      </c>
      <c r="O26" s="31">
        <f t="shared" si="2"/>
        <v>-2607425</v>
      </c>
      <c r="P26" s="31">
        <f t="shared" si="2"/>
        <v>18879009</v>
      </c>
      <c r="Q26" s="31">
        <f t="shared" si="2"/>
        <v>-108936</v>
      </c>
      <c r="R26" s="31">
        <f t="shared" si="2"/>
        <v>16162648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145266895</v>
      </c>
      <c r="X26" s="31">
        <f t="shared" si="2"/>
        <v>-24557807</v>
      </c>
      <c r="Y26" s="31">
        <f t="shared" si="2"/>
        <v>169824702</v>
      </c>
      <c r="Z26" s="32">
        <f>+IF(X26&lt;&gt;0,+(Y26/X26)*100,0)</f>
        <v>-691.53040416027375</v>
      </c>
      <c r="AA26" s="33">
        <f>+AA13+AA25</f>
        <v>-35077124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-87770712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1640773</v>
      </c>
      <c r="D35" s="18"/>
      <c r="E35" s="19"/>
      <c r="F35" s="20"/>
      <c r="G35" s="20">
        <v>1697486</v>
      </c>
      <c r="H35" s="20">
        <v>43050</v>
      </c>
      <c r="I35" s="20">
        <v>57589</v>
      </c>
      <c r="J35" s="20">
        <v>1798125</v>
      </c>
      <c r="K35" s="20">
        <v>-24333</v>
      </c>
      <c r="L35" s="20">
        <v>46940</v>
      </c>
      <c r="M35" s="20">
        <v>42363</v>
      </c>
      <c r="N35" s="20">
        <v>64970</v>
      </c>
      <c r="O35" s="20">
        <v>-90312</v>
      </c>
      <c r="P35" s="20">
        <v>39511</v>
      </c>
      <c r="Q35" s="20">
        <v>57035</v>
      </c>
      <c r="R35" s="20">
        <v>6234</v>
      </c>
      <c r="S35" s="20"/>
      <c r="T35" s="20"/>
      <c r="U35" s="20"/>
      <c r="V35" s="20"/>
      <c r="W35" s="20">
        <v>1869329</v>
      </c>
      <c r="X35" s="20"/>
      <c r="Y35" s="20">
        <v>1869329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-86129939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-86073227</v>
      </c>
      <c r="H37" s="31">
        <f t="shared" si="3"/>
        <v>43050</v>
      </c>
      <c r="I37" s="31">
        <f t="shared" si="3"/>
        <v>57589</v>
      </c>
      <c r="J37" s="31">
        <f t="shared" si="3"/>
        <v>-85972588</v>
      </c>
      <c r="K37" s="31">
        <f t="shared" si="3"/>
        <v>-24333</v>
      </c>
      <c r="L37" s="31">
        <f t="shared" si="3"/>
        <v>46940</v>
      </c>
      <c r="M37" s="31">
        <f t="shared" si="3"/>
        <v>42363</v>
      </c>
      <c r="N37" s="31">
        <f t="shared" si="3"/>
        <v>64970</v>
      </c>
      <c r="O37" s="31">
        <f t="shared" si="3"/>
        <v>-90312</v>
      </c>
      <c r="P37" s="31">
        <f t="shared" si="3"/>
        <v>39511</v>
      </c>
      <c r="Q37" s="31">
        <f t="shared" si="3"/>
        <v>57035</v>
      </c>
      <c r="R37" s="31">
        <f t="shared" si="3"/>
        <v>6234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-85901384</v>
      </c>
      <c r="X37" s="31">
        <f t="shared" si="3"/>
        <v>0</v>
      </c>
      <c r="Y37" s="31">
        <f t="shared" si="3"/>
        <v>-85901384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-86129939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-86073227</v>
      </c>
      <c r="H44" s="31">
        <f t="shared" si="5"/>
        <v>43050</v>
      </c>
      <c r="I44" s="31">
        <f t="shared" si="5"/>
        <v>57589</v>
      </c>
      <c r="J44" s="31">
        <f t="shared" si="5"/>
        <v>-85972588</v>
      </c>
      <c r="K44" s="31">
        <f t="shared" si="5"/>
        <v>-24333</v>
      </c>
      <c r="L44" s="31">
        <f t="shared" si="5"/>
        <v>46940</v>
      </c>
      <c r="M44" s="31">
        <f t="shared" si="5"/>
        <v>42363</v>
      </c>
      <c r="N44" s="31">
        <f t="shared" si="5"/>
        <v>64970</v>
      </c>
      <c r="O44" s="31">
        <f t="shared" si="5"/>
        <v>-90312</v>
      </c>
      <c r="P44" s="31">
        <f t="shared" si="5"/>
        <v>39511</v>
      </c>
      <c r="Q44" s="31">
        <f t="shared" si="5"/>
        <v>57035</v>
      </c>
      <c r="R44" s="31">
        <f t="shared" si="5"/>
        <v>6234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-85901384</v>
      </c>
      <c r="X44" s="31">
        <f t="shared" si="5"/>
        <v>0</v>
      </c>
      <c r="Y44" s="31">
        <f t="shared" si="5"/>
        <v>-85901384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228649730</v>
      </c>
      <c r="D45" s="42">
        <f t="shared" si="6"/>
        <v>0</v>
      </c>
      <c r="E45" s="43">
        <f t="shared" si="6"/>
        <v>-30077124</v>
      </c>
      <c r="F45" s="44">
        <f t="shared" si="6"/>
        <v>-35077124</v>
      </c>
      <c r="G45" s="44">
        <f t="shared" si="6"/>
        <v>234068518</v>
      </c>
      <c r="H45" s="44">
        <f t="shared" si="6"/>
        <v>-17955938</v>
      </c>
      <c r="I45" s="44">
        <f t="shared" si="6"/>
        <v>432178</v>
      </c>
      <c r="J45" s="44">
        <f t="shared" si="6"/>
        <v>216544758</v>
      </c>
      <c r="K45" s="44">
        <f t="shared" si="6"/>
        <v>-2868613</v>
      </c>
      <c r="L45" s="44">
        <f t="shared" si="6"/>
        <v>477105</v>
      </c>
      <c r="M45" s="44">
        <f t="shared" si="6"/>
        <v>858615</v>
      </c>
      <c r="N45" s="44">
        <f t="shared" si="6"/>
        <v>-1532893</v>
      </c>
      <c r="O45" s="44">
        <f t="shared" si="6"/>
        <v>-2517113</v>
      </c>
      <c r="P45" s="44">
        <f t="shared" si="6"/>
        <v>18839498</v>
      </c>
      <c r="Q45" s="44">
        <f t="shared" si="6"/>
        <v>-165971</v>
      </c>
      <c r="R45" s="44">
        <f t="shared" si="6"/>
        <v>16156414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231168279</v>
      </c>
      <c r="X45" s="44">
        <f t="shared" si="6"/>
        <v>-24557807</v>
      </c>
      <c r="Y45" s="44">
        <f t="shared" si="6"/>
        <v>255726086</v>
      </c>
      <c r="Z45" s="45">
        <f>+IF(X45&lt;&gt;0,+(Y45/X45)*100,0)</f>
        <v>-1041.3229731791605</v>
      </c>
      <c r="AA45" s="46">
        <f>+AA26-AA44</f>
        <v>-35077124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-23744026</v>
      </c>
      <c r="D47" s="18"/>
      <c r="E47" s="19">
        <v>-33872943</v>
      </c>
      <c r="F47" s="20">
        <v>-33872943</v>
      </c>
      <c r="G47" s="20">
        <v>-41392436</v>
      </c>
      <c r="H47" s="20">
        <v>-13438988</v>
      </c>
      <c r="I47" s="20">
        <v>-1122193</v>
      </c>
      <c r="J47" s="20">
        <v>-55953617</v>
      </c>
      <c r="K47" s="20">
        <v>-2276843</v>
      </c>
      <c r="L47" s="20">
        <v>-1151427</v>
      </c>
      <c r="M47" s="20">
        <v>-1553916</v>
      </c>
      <c r="N47" s="20">
        <v>-4982186</v>
      </c>
      <c r="O47" s="20">
        <v>-1254539</v>
      </c>
      <c r="P47" s="20">
        <v>10955637</v>
      </c>
      <c r="Q47" s="20">
        <v>-3361925</v>
      </c>
      <c r="R47" s="20">
        <v>6339173</v>
      </c>
      <c r="S47" s="20"/>
      <c r="T47" s="20"/>
      <c r="U47" s="20"/>
      <c r="V47" s="20"/>
      <c r="W47" s="20">
        <v>-54596630</v>
      </c>
      <c r="X47" s="20">
        <v>-25404732</v>
      </c>
      <c r="Y47" s="20">
        <v>-29191898</v>
      </c>
      <c r="Z47" s="47">
        <v>114.90732513926933</v>
      </c>
      <c r="AA47" s="22">
        <v>-33872943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-23744026</v>
      </c>
      <c r="D50" s="50">
        <f t="shared" ref="D50:Y50" si="7">SUM(D47:D49)</f>
        <v>0</v>
      </c>
      <c r="E50" s="51">
        <f t="shared" si="7"/>
        <v>-33872943</v>
      </c>
      <c r="F50" s="52">
        <f t="shared" si="7"/>
        <v>-33872943</v>
      </c>
      <c r="G50" s="52">
        <f t="shared" si="7"/>
        <v>-41392436</v>
      </c>
      <c r="H50" s="52">
        <f t="shared" si="7"/>
        <v>-13438988</v>
      </c>
      <c r="I50" s="52">
        <f t="shared" si="7"/>
        <v>-1122193</v>
      </c>
      <c r="J50" s="52">
        <f t="shared" si="7"/>
        <v>-55953617</v>
      </c>
      <c r="K50" s="52">
        <f t="shared" si="7"/>
        <v>-2276843</v>
      </c>
      <c r="L50" s="52">
        <f t="shared" si="7"/>
        <v>-1151427</v>
      </c>
      <c r="M50" s="52">
        <f t="shared" si="7"/>
        <v>-1553916</v>
      </c>
      <c r="N50" s="52">
        <f t="shared" si="7"/>
        <v>-4982186</v>
      </c>
      <c r="O50" s="52">
        <f t="shared" si="7"/>
        <v>-1254539</v>
      </c>
      <c r="P50" s="52">
        <f t="shared" si="7"/>
        <v>10955637</v>
      </c>
      <c r="Q50" s="52">
        <f t="shared" si="7"/>
        <v>-3361925</v>
      </c>
      <c r="R50" s="52">
        <f t="shared" si="7"/>
        <v>6339173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-54596630</v>
      </c>
      <c r="X50" s="52">
        <f t="shared" si="7"/>
        <v>-25404732</v>
      </c>
      <c r="Y50" s="52">
        <f t="shared" si="7"/>
        <v>-29191898</v>
      </c>
      <c r="Z50" s="53">
        <f>+IF(X50&lt;&gt;0,+(Y50/X50)*100,0)</f>
        <v>114.90732513926933</v>
      </c>
      <c r="AA50" s="54">
        <f>SUM(AA47:AA49)</f>
        <v>-33872943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-12622710</v>
      </c>
      <c r="F6" s="20">
        <v>-12622710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-9467028</v>
      </c>
      <c r="Y6" s="20">
        <v>9467028</v>
      </c>
      <c r="Z6" s="21">
        <v>-100</v>
      </c>
      <c r="AA6" s="22">
        <v>-12622710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-12622710</v>
      </c>
      <c r="F13" s="31">
        <f t="shared" si="0"/>
        <v>-12622710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-9467028</v>
      </c>
      <c r="Y13" s="31">
        <f t="shared" si="0"/>
        <v>9467028</v>
      </c>
      <c r="Z13" s="32">
        <f>+IF(X13&lt;&gt;0,+(Y13/X13)*100,0)</f>
        <v>-100</v>
      </c>
      <c r="AA13" s="33">
        <f>SUM(AA6:AA12)</f>
        <v>-12622710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-12622710</v>
      </c>
      <c r="F26" s="31">
        <f t="shared" si="2"/>
        <v>-12622710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-9467028</v>
      </c>
      <c r="Y26" s="31">
        <f t="shared" si="2"/>
        <v>9467028</v>
      </c>
      <c r="Z26" s="32">
        <f>+IF(X26&lt;&gt;0,+(Y26/X26)*100,0)</f>
        <v>-100</v>
      </c>
      <c r="AA26" s="33">
        <f>+AA13+AA25</f>
        <v>-12622710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-12622710</v>
      </c>
      <c r="F45" s="44">
        <f t="shared" si="6"/>
        <v>-12622710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-9467028</v>
      </c>
      <c r="Y45" s="44">
        <f t="shared" si="6"/>
        <v>9467028</v>
      </c>
      <c r="Z45" s="45">
        <f>+IF(X45&lt;&gt;0,+(Y45/X45)*100,0)</f>
        <v>-100</v>
      </c>
      <c r="AA45" s="46">
        <f>+AA26-AA44</f>
        <v>-12622710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9316201</v>
      </c>
      <c r="D7" s="18"/>
      <c r="E7" s="19">
        <v>21353868</v>
      </c>
      <c r="F7" s="20">
        <v>21353868</v>
      </c>
      <c r="G7" s="20"/>
      <c r="H7" s="20">
        <v>-45508802</v>
      </c>
      <c r="I7" s="20">
        <v>57824672</v>
      </c>
      <c r="J7" s="20">
        <v>12315870</v>
      </c>
      <c r="K7" s="20">
        <v>947872</v>
      </c>
      <c r="L7" s="20">
        <v>855886</v>
      </c>
      <c r="M7" s="20">
        <v>946610</v>
      </c>
      <c r="N7" s="20">
        <v>2750368</v>
      </c>
      <c r="O7" s="20">
        <v>946610</v>
      </c>
      <c r="P7" s="20">
        <v>968406</v>
      </c>
      <c r="Q7" s="20">
        <v>971239</v>
      </c>
      <c r="R7" s="20">
        <v>2886255</v>
      </c>
      <c r="S7" s="20"/>
      <c r="T7" s="20"/>
      <c r="U7" s="20"/>
      <c r="V7" s="20"/>
      <c r="W7" s="20">
        <v>17952493</v>
      </c>
      <c r="X7" s="20">
        <v>16015410</v>
      </c>
      <c r="Y7" s="20">
        <v>1937083</v>
      </c>
      <c r="Z7" s="21">
        <v>12.095119637898749</v>
      </c>
      <c r="AA7" s="22">
        <v>21353868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9316201</v>
      </c>
      <c r="D13" s="29">
        <f>SUM(D6:D12)</f>
        <v>0</v>
      </c>
      <c r="E13" s="30">
        <f t="shared" si="0"/>
        <v>21353868</v>
      </c>
      <c r="F13" s="31">
        <f t="shared" si="0"/>
        <v>21353868</v>
      </c>
      <c r="G13" s="31">
        <f t="shared" si="0"/>
        <v>0</v>
      </c>
      <c r="H13" s="31">
        <f t="shared" si="0"/>
        <v>-45508802</v>
      </c>
      <c r="I13" s="31">
        <f t="shared" si="0"/>
        <v>57824672</v>
      </c>
      <c r="J13" s="31">
        <f t="shared" si="0"/>
        <v>12315870</v>
      </c>
      <c r="K13" s="31">
        <f t="shared" si="0"/>
        <v>947872</v>
      </c>
      <c r="L13" s="31">
        <f t="shared" si="0"/>
        <v>855886</v>
      </c>
      <c r="M13" s="31">
        <f t="shared" si="0"/>
        <v>946610</v>
      </c>
      <c r="N13" s="31">
        <f t="shared" si="0"/>
        <v>2750368</v>
      </c>
      <c r="O13" s="31">
        <f t="shared" si="0"/>
        <v>946610</v>
      </c>
      <c r="P13" s="31">
        <f t="shared" si="0"/>
        <v>968406</v>
      </c>
      <c r="Q13" s="31">
        <f t="shared" si="0"/>
        <v>971239</v>
      </c>
      <c r="R13" s="31">
        <f t="shared" si="0"/>
        <v>2886255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17952493</v>
      </c>
      <c r="X13" s="31">
        <f t="shared" si="0"/>
        <v>16015410</v>
      </c>
      <c r="Y13" s="31">
        <f t="shared" si="0"/>
        <v>1937083</v>
      </c>
      <c r="Z13" s="32">
        <f>+IF(X13&lt;&gt;0,+(Y13/X13)*100,0)</f>
        <v>12.095119637898749</v>
      </c>
      <c r="AA13" s="33">
        <f>SUM(AA6:AA12)</f>
        <v>21353868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35063586</v>
      </c>
      <c r="D17" s="18"/>
      <c r="E17" s="19">
        <v>-9742992</v>
      </c>
      <c r="F17" s="20">
        <v>-9742992</v>
      </c>
      <c r="G17" s="24"/>
      <c r="H17" s="24">
        <v>1444072</v>
      </c>
      <c r="I17" s="24">
        <v>33765864</v>
      </c>
      <c r="J17" s="20">
        <v>35209936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35209936</v>
      </c>
      <c r="X17" s="20">
        <v>-7307208</v>
      </c>
      <c r="Y17" s="24">
        <v>42517144</v>
      </c>
      <c r="Z17" s="25">
        <v>-581.85211095674299</v>
      </c>
      <c r="AA17" s="26">
        <v>-9742992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35063586</v>
      </c>
      <c r="D25" s="29">
        <f t="shared" ref="D25:Y25" si="1">SUM(D15:D24)</f>
        <v>0</v>
      </c>
      <c r="E25" s="35">
        <f t="shared" si="1"/>
        <v>-9742992</v>
      </c>
      <c r="F25" s="36">
        <f t="shared" si="1"/>
        <v>-9742992</v>
      </c>
      <c r="G25" s="36">
        <f t="shared" si="1"/>
        <v>0</v>
      </c>
      <c r="H25" s="36">
        <f t="shared" si="1"/>
        <v>1444072</v>
      </c>
      <c r="I25" s="36">
        <f t="shared" si="1"/>
        <v>33765864</v>
      </c>
      <c r="J25" s="36">
        <f t="shared" si="1"/>
        <v>35209936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35209936</v>
      </c>
      <c r="X25" s="36">
        <f t="shared" si="1"/>
        <v>-7307208</v>
      </c>
      <c r="Y25" s="36">
        <f t="shared" si="1"/>
        <v>42517144</v>
      </c>
      <c r="Z25" s="37">
        <f>+IF(X25&lt;&gt;0,+(Y25/X25)*100,0)</f>
        <v>-581.85211095674299</v>
      </c>
      <c r="AA25" s="38">
        <f>SUM(AA15:AA24)</f>
        <v>-9742992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44379787</v>
      </c>
      <c r="D26" s="29">
        <f>+D13+D25</f>
        <v>0</v>
      </c>
      <c r="E26" s="30">
        <f t="shared" si="2"/>
        <v>11610876</v>
      </c>
      <c r="F26" s="31">
        <f t="shared" si="2"/>
        <v>11610876</v>
      </c>
      <c r="G26" s="31">
        <f t="shared" si="2"/>
        <v>0</v>
      </c>
      <c r="H26" s="31">
        <f t="shared" si="2"/>
        <v>-44064730</v>
      </c>
      <c r="I26" s="31">
        <f t="shared" si="2"/>
        <v>91590536</v>
      </c>
      <c r="J26" s="31">
        <f t="shared" si="2"/>
        <v>47525806</v>
      </c>
      <c r="K26" s="31">
        <f t="shared" si="2"/>
        <v>947872</v>
      </c>
      <c r="L26" s="31">
        <f t="shared" si="2"/>
        <v>855886</v>
      </c>
      <c r="M26" s="31">
        <f t="shared" si="2"/>
        <v>946610</v>
      </c>
      <c r="N26" s="31">
        <f t="shared" si="2"/>
        <v>2750368</v>
      </c>
      <c r="O26" s="31">
        <f t="shared" si="2"/>
        <v>946610</v>
      </c>
      <c r="P26" s="31">
        <f t="shared" si="2"/>
        <v>968406</v>
      </c>
      <c r="Q26" s="31">
        <f t="shared" si="2"/>
        <v>971239</v>
      </c>
      <c r="R26" s="31">
        <f t="shared" si="2"/>
        <v>2886255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53162429</v>
      </c>
      <c r="X26" s="31">
        <f t="shared" si="2"/>
        <v>8708202</v>
      </c>
      <c r="Y26" s="31">
        <f t="shared" si="2"/>
        <v>44454227</v>
      </c>
      <c r="Z26" s="32">
        <f>+IF(X26&lt;&gt;0,+(Y26/X26)*100,0)</f>
        <v>510.48686054825095</v>
      </c>
      <c r="AA26" s="33">
        <f>+AA13+AA25</f>
        <v>11610876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4325840</v>
      </c>
      <c r="L33" s="20"/>
      <c r="M33" s="20">
        <v>8318119</v>
      </c>
      <c r="N33" s="20">
        <v>12643959</v>
      </c>
      <c r="O33" s="20">
        <v>8318119</v>
      </c>
      <c r="P33" s="20">
        <v>-8318119</v>
      </c>
      <c r="Q33" s="20"/>
      <c r="R33" s="20"/>
      <c r="S33" s="20"/>
      <c r="T33" s="20"/>
      <c r="U33" s="20"/>
      <c r="V33" s="20"/>
      <c r="W33" s="20">
        <v>12643959</v>
      </c>
      <c r="X33" s="20"/>
      <c r="Y33" s="20">
        <v>12643959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3131141</v>
      </c>
      <c r="D35" s="18"/>
      <c r="E35" s="19">
        <v>2411071</v>
      </c>
      <c r="F35" s="20">
        <v>2411071</v>
      </c>
      <c r="G35" s="20"/>
      <c r="H35" s="20">
        <v>133250</v>
      </c>
      <c r="I35" s="20">
        <v>3389329</v>
      </c>
      <c r="J35" s="20">
        <v>3522579</v>
      </c>
      <c r="K35" s="20">
        <v>123681</v>
      </c>
      <c r="L35" s="20">
        <v>111662</v>
      </c>
      <c r="M35" s="20">
        <v>123572</v>
      </c>
      <c r="N35" s="20">
        <v>358915</v>
      </c>
      <c r="O35" s="20">
        <v>123572</v>
      </c>
      <c r="P35" s="20">
        <v>126294</v>
      </c>
      <c r="Q35" s="20">
        <v>126716</v>
      </c>
      <c r="R35" s="20">
        <v>376582</v>
      </c>
      <c r="S35" s="20"/>
      <c r="T35" s="20"/>
      <c r="U35" s="20"/>
      <c r="V35" s="20"/>
      <c r="W35" s="20">
        <v>4258076</v>
      </c>
      <c r="X35" s="20">
        <v>1808298</v>
      </c>
      <c r="Y35" s="20">
        <v>2449778</v>
      </c>
      <c r="Z35" s="21">
        <v>135.47424152435053</v>
      </c>
      <c r="AA35" s="22">
        <v>2411071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3131141</v>
      </c>
      <c r="D37" s="29">
        <f t="shared" ref="D37:Y37" si="3">SUM(D29:D36)</f>
        <v>0</v>
      </c>
      <c r="E37" s="30">
        <f t="shared" si="3"/>
        <v>2411071</v>
      </c>
      <c r="F37" s="31">
        <f t="shared" si="3"/>
        <v>2411071</v>
      </c>
      <c r="G37" s="31">
        <f t="shared" si="3"/>
        <v>0</v>
      </c>
      <c r="H37" s="31">
        <f t="shared" si="3"/>
        <v>133250</v>
      </c>
      <c r="I37" s="31">
        <f t="shared" si="3"/>
        <v>3389329</v>
      </c>
      <c r="J37" s="31">
        <f t="shared" si="3"/>
        <v>3522579</v>
      </c>
      <c r="K37" s="31">
        <f t="shared" si="3"/>
        <v>4449521</v>
      </c>
      <c r="L37" s="31">
        <f t="shared" si="3"/>
        <v>111662</v>
      </c>
      <c r="M37" s="31">
        <f t="shared" si="3"/>
        <v>8441691</v>
      </c>
      <c r="N37" s="31">
        <f t="shared" si="3"/>
        <v>13002874</v>
      </c>
      <c r="O37" s="31">
        <f t="shared" si="3"/>
        <v>8441691</v>
      </c>
      <c r="P37" s="31">
        <f t="shared" si="3"/>
        <v>-8191825</v>
      </c>
      <c r="Q37" s="31">
        <f t="shared" si="3"/>
        <v>126716</v>
      </c>
      <c r="R37" s="31">
        <f t="shared" si="3"/>
        <v>376582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16902035</v>
      </c>
      <c r="X37" s="31">
        <f t="shared" si="3"/>
        <v>1808298</v>
      </c>
      <c r="Y37" s="31">
        <f t="shared" si="3"/>
        <v>15093737</v>
      </c>
      <c r="Z37" s="32">
        <f>+IF(X37&lt;&gt;0,+(Y37/X37)*100,0)</f>
        <v>834.69300966986634</v>
      </c>
      <c r="AA37" s="33">
        <f>SUM(AA29:AA36)</f>
        <v>2411071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3131141</v>
      </c>
      <c r="D44" s="29">
        <f>+D37+D43</f>
        <v>0</v>
      </c>
      <c r="E44" s="30">
        <f t="shared" si="5"/>
        <v>2411071</v>
      </c>
      <c r="F44" s="31">
        <f t="shared" si="5"/>
        <v>2411071</v>
      </c>
      <c r="G44" s="31">
        <f t="shared" si="5"/>
        <v>0</v>
      </c>
      <c r="H44" s="31">
        <f t="shared" si="5"/>
        <v>133250</v>
      </c>
      <c r="I44" s="31">
        <f t="shared" si="5"/>
        <v>3389329</v>
      </c>
      <c r="J44" s="31">
        <f t="shared" si="5"/>
        <v>3522579</v>
      </c>
      <c r="K44" s="31">
        <f t="shared" si="5"/>
        <v>4449521</v>
      </c>
      <c r="L44" s="31">
        <f t="shared" si="5"/>
        <v>111662</v>
      </c>
      <c r="M44" s="31">
        <f t="shared" si="5"/>
        <v>8441691</v>
      </c>
      <c r="N44" s="31">
        <f t="shared" si="5"/>
        <v>13002874</v>
      </c>
      <c r="O44" s="31">
        <f t="shared" si="5"/>
        <v>8441691</v>
      </c>
      <c r="P44" s="31">
        <f t="shared" si="5"/>
        <v>-8191825</v>
      </c>
      <c r="Q44" s="31">
        <f t="shared" si="5"/>
        <v>126716</v>
      </c>
      <c r="R44" s="31">
        <f t="shared" si="5"/>
        <v>376582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16902035</v>
      </c>
      <c r="X44" s="31">
        <f t="shared" si="5"/>
        <v>1808298</v>
      </c>
      <c r="Y44" s="31">
        <f t="shared" si="5"/>
        <v>15093737</v>
      </c>
      <c r="Z44" s="32">
        <f>+IF(X44&lt;&gt;0,+(Y44/X44)*100,0)</f>
        <v>834.69300966986634</v>
      </c>
      <c r="AA44" s="33">
        <f>+AA37+AA43</f>
        <v>2411071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41248646</v>
      </c>
      <c r="D45" s="42">
        <f t="shared" si="6"/>
        <v>0</v>
      </c>
      <c r="E45" s="43">
        <f t="shared" si="6"/>
        <v>9199805</v>
      </c>
      <c r="F45" s="44">
        <f t="shared" si="6"/>
        <v>9199805</v>
      </c>
      <c r="G45" s="44">
        <f t="shared" si="6"/>
        <v>0</v>
      </c>
      <c r="H45" s="44">
        <f t="shared" si="6"/>
        <v>-44197980</v>
      </c>
      <c r="I45" s="44">
        <f t="shared" si="6"/>
        <v>88201207</v>
      </c>
      <c r="J45" s="44">
        <f t="shared" si="6"/>
        <v>44003227</v>
      </c>
      <c r="K45" s="44">
        <f t="shared" si="6"/>
        <v>-3501649</v>
      </c>
      <c r="L45" s="44">
        <f t="shared" si="6"/>
        <v>744224</v>
      </c>
      <c r="M45" s="44">
        <f t="shared" si="6"/>
        <v>-7495081</v>
      </c>
      <c r="N45" s="44">
        <f t="shared" si="6"/>
        <v>-10252506</v>
      </c>
      <c r="O45" s="44">
        <f t="shared" si="6"/>
        <v>-7495081</v>
      </c>
      <c r="P45" s="44">
        <f t="shared" si="6"/>
        <v>9160231</v>
      </c>
      <c r="Q45" s="44">
        <f t="shared" si="6"/>
        <v>844523</v>
      </c>
      <c r="R45" s="44">
        <f t="shared" si="6"/>
        <v>2509673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36260394</v>
      </c>
      <c r="X45" s="44">
        <f t="shared" si="6"/>
        <v>6899904</v>
      </c>
      <c r="Y45" s="44">
        <f t="shared" si="6"/>
        <v>29360490</v>
      </c>
      <c r="Z45" s="45">
        <f>+IF(X45&lt;&gt;0,+(Y45/X45)*100,0)</f>
        <v>425.52026810807797</v>
      </c>
      <c r="AA45" s="46">
        <f>+AA26-AA44</f>
        <v>9199805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3872011</v>
      </c>
      <c r="D47" s="18"/>
      <c r="E47" s="19"/>
      <c r="F47" s="20"/>
      <c r="G47" s="20"/>
      <c r="H47" s="20">
        <v>1086399</v>
      </c>
      <c r="I47" s="20">
        <v>4334605</v>
      </c>
      <c r="J47" s="20">
        <v>5421004</v>
      </c>
      <c r="K47" s="20">
        <v>-26185</v>
      </c>
      <c r="L47" s="20">
        <v>30043</v>
      </c>
      <c r="M47" s="20">
        <v>-308162</v>
      </c>
      <c r="N47" s="20">
        <v>-304304</v>
      </c>
      <c r="O47" s="20">
        <v>-308162</v>
      </c>
      <c r="P47" s="20">
        <v>82890</v>
      </c>
      <c r="Q47" s="20">
        <v>-61777</v>
      </c>
      <c r="R47" s="20">
        <v>-287049</v>
      </c>
      <c r="S47" s="20"/>
      <c r="T47" s="20"/>
      <c r="U47" s="20"/>
      <c r="V47" s="20"/>
      <c r="W47" s="20">
        <v>4829651</v>
      </c>
      <c r="X47" s="20"/>
      <c r="Y47" s="20">
        <v>4829651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3872011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1086399</v>
      </c>
      <c r="I50" s="52">
        <f t="shared" si="7"/>
        <v>4334605</v>
      </c>
      <c r="J50" s="52">
        <f t="shared" si="7"/>
        <v>5421004</v>
      </c>
      <c r="K50" s="52">
        <f t="shared" si="7"/>
        <v>-26185</v>
      </c>
      <c r="L50" s="52">
        <f t="shared" si="7"/>
        <v>30043</v>
      </c>
      <c r="M50" s="52">
        <f t="shared" si="7"/>
        <v>-308162</v>
      </c>
      <c r="N50" s="52">
        <f t="shared" si="7"/>
        <v>-304304</v>
      </c>
      <c r="O50" s="52">
        <f t="shared" si="7"/>
        <v>-308162</v>
      </c>
      <c r="P50" s="52">
        <f t="shared" si="7"/>
        <v>82890</v>
      </c>
      <c r="Q50" s="52">
        <f t="shared" si="7"/>
        <v>-61777</v>
      </c>
      <c r="R50" s="52">
        <f t="shared" si="7"/>
        <v>-287049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4829651</v>
      </c>
      <c r="X50" s="52">
        <f t="shared" si="7"/>
        <v>0</v>
      </c>
      <c r="Y50" s="52">
        <f t="shared" si="7"/>
        <v>4829651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63159962</v>
      </c>
      <c r="D6" s="18"/>
      <c r="E6" s="19">
        <v>56495174</v>
      </c>
      <c r="F6" s="20">
        <v>55025174</v>
      </c>
      <c r="G6" s="20">
        <v>65178998</v>
      </c>
      <c r="H6" s="20">
        <v>3193851</v>
      </c>
      <c r="I6" s="20">
        <v>1756782</v>
      </c>
      <c r="J6" s="20">
        <v>70129631</v>
      </c>
      <c r="K6" s="20">
        <v>3034355</v>
      </c>
      <c r="L6" s="20">
        <v>-1115412</v>
      </c>
      <c r="M6" s="20">
        <v>1520411</v>
      </c>
      <c r="N6" s="20">
        <v>3439354</v>
      </c>
      <c r="O6" s="20"/>
      <c r="P6" s="20">
        <v>3256449</v>
      </c>
      <c r="Q6" s="20">
        <v>1120178</v>
      </c>
      <c r="R6" s="20">
        <v>4376627</v>
      </c>
      <c r="S6" s="20"/>
      <c r="T6" s="20"/>
      <c r="U6" s="20"/>
      <c r="V6" s="20"/>
      <c r="W6" s="20">
        <v>77945612</v>
      </c>
      <c r="X6" s="20">
        <v>41783379</v>
      </c>
      <c r="Y6" s="20">
        <v>36162233</v>
      </c>
      <c r="Z6" s="21">
        <v>86.546932932350927</v>
      </c>
      <c r="AA6" s="22">
        <v>55025174</v>
      </c>
    </row>
    <row r="7" spans="1:27" x14ac:dyDescent="0.25">
      <c r="A7" s="23" t="s">
        <v>35</v>
      </c>
      <c r="B7" s="17" t="s">
        <v>32</v>
      </c>
      <c r="C7" s="18">
        <v>70031089</v>
      </c>
      <c r="D7" s="18"/>
      <c r="E7" s="19">
        <v>-8821422</v>
      </c>
      <c r="F7" s="20">
        <v>-8821422</v>
      </c>
      <c r="G7" s="20">
        <v>59064610</v>
      </c>
      <c r="H7" s="20">
        <v>14304423</v>
      </c>
      <c r="I7" s="20">
        <v>1956123</v>
      </c>
      <c r="J7" s="20">
        <v>75325156</v>
      </c>
      <c r="K7" s="20">
        <v>1342338</v>
      </c>
      <c r="L7" s="20">
        <v>4612122</v>
      </c>
      <c r="M7" s="20">
        <v>2800224</v>
      </c>
      <c r="N7" s="20">
        <v>8754684</v>
      </c>
      <c r="O7" s="20"/>
      <c r="P7" s="20">
        <v>1454999</v>
      </c>
      <c r="Q7" s="20">
        <v>2230532</v>
      </c>
      <c r="R7" s="20">
        <v>3685531</v>
      </c>
      <c r="S7" s="20"/>
      <c r="T7" s="20"/>
      <c r="U7" s="20"/>
      <c r="V7" s="20"/>
      <c r="W7" s="20">
        <v>87765371</v>
      </c>
      <c r="X7" s="20">
        <v>-6616071</v>
      </c>
      <c r="Y7" s="20">
        <v>94381442</v>
      </c>
      <c r="Z7" s="21">
        <v>-1426.5482036090605</v>
      </c>
      <c r="AA7" s="22">
        <v>-8821422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5917352</v>
      </c>
      <c r="D10" s="18"/>
      <c r="E10" s="19">
        <v>-1088943</v>
      </c>
      <c r="F10" s="20">
        <v>-1018943</v>
      </c>
      <c r="G10" s="20">
        <v>6831001</v>
      </c>
      <c r="H10" s="20">
        <v>384066</v>
      </c>
      <c r="I10" s="20">
        <v>817983</v>
      </c>
      <c r="J10" s="20">
        <v>8033050</v>
      </c>
      <c r="K10" s="20">
        <v>1058298</v>
      </c>
      <c r="L10" s="20">
        <v>129952</v>
      </c>
      <c r="M10" s="20">
        <v>570850</v>
      </c>
      <c r="N10" s="20">
        <v>1759100</v>
      </c>
      <c r="O10" s="20"/>
      <c r="P10" s="20">
        <v>-43520</v>
      </c>
      <c r="Q10" s="20">
        <v>1205779</v>
      </c>
      <c r="R10" s="20">
        <v>1162259</v>
      </c>
      <c r="S10" s="20"/>
      <c r="T10" s="20"/>
      <c r="U10" s="20"/>
      <c r="V10" s="20"/>
      <c r="W10" s="20">
        <v>10954409</v>
      </c>
      <c r="X10" s="20">
        <v>-788705</v>
      </c>
      <c r="Y10" s="20">
        <v>11743114</v>
      </c>
      <c r="Z10" s="21">
        <v>-1488.9108094915082</v>
      </c>
      <c r="AA10" s="22">
        <v>-1018943</v>
      </c>
    </row>
    <row r="11" spans="1:27" x14ac:dyDescent="0.25">
      <c r="A11" s="23" t="s">
        <v>39</v>
      </c>
      <c r="B11" s="17" t="s">
        <v>32</v>
      </c>
      <c r="C11" s="18">
        <v>8935559</v>
      </c>
      <c r="D11" s="18"/>
      <c r="E11" s="19"/>
      <c r="F11" s="20"/>
      <c r="G11" s="24">
        <v>8935559</v>
      </c>
      <c r="H11" s="24"/>
      <c r="I11" s="24"/>
      <c r="J11" s="20">
        <v>8935559</v>
      </c>
      <c r="K11" s="24"/>
      <c r="L11" s="24">
        <v>420430</v>
      </c>
      <c r="M11" s="20"/>
      <c r="N11" s="24">
        <v>420430</v>
      </c>
      <c r="O11" s="24"/>
      <c r="P11" s="24">
        <v>-30</v>
      </c>
      <c r="Q11" s="20"/>
      <c r="R11" s="24">
        <v>-30</v>
      </c>
      <c r="S11" s="24"/>
      <c r="T11" s="20"/>
      <c r="U11" s="24"/>
      <c r="V11" s="24"/>
      <c r="W11" s="24">
        <v>9355959</v>
      </c>
      <c r="X11" s="20"/>
      <c r="Y11" s="24">
        <v>9355959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-10948</v>
      </c>
      <c r="D12" s="18"/>
      <c r="E12" s="19"/>
      <c r="F12" s="20"/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/>
      <c r="Y12" s="20">
        <v>-10948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148033014</v>
      </c>
      <c r="D13" s="29">
        <f>SUM(D6:D12)</f>
        <v>0</v>
      </c>
      <c r="E13" s="30">
        <f t="shared" si="0"/>
        <v>46584809</v>
      </c>
      <c r="F13" s="31">
        <f t="shared" si="0"/>
        <v>45184809</v>
      </c>
      <c r="G13" s="31">
        <f t="shared" si="0"/>
        <v>139999220</v>
      </c>
      <c r="H13" s="31">
        <f t="shared" si="0"/>
        <v>17882340</v>
      </c>
      <c r="I13" s="31">
        <f t="shared" si="0"/>
        <v>4530888</v>
      </c>
      <c r="J13" s="31">
        <f t="shared" si="0"/>
        <v>162412448</v>
      </c>
      <c r="K13" s="31">
        <f t="shared" si="0"/>
        <v>5434991</v>
      </c>
      <c r="L13" s="31">
        <f t="shared" si="0"/>
        <v>4047092</v>
      </c>
      <c r="M13" s="31">
        <f t="shared" si="0"/>
        <v>4891485</v>
      </c>
      <c r="N13" s="31">
        <f t="shared" si="0"/>
        <v>14373568</v>
      </c>
      <c r="O13" s="31">
        <f t="shared" si="0"/>
        <v>0</v>
      </c>
      <c r="P13" s="31">
        <f t="shared" si="0"/>
        <v>4667898</v>
      </c>
      <c r="Q13" s="31">
        <f t="shared" si="0"/>
        <v>4556489</v>
      </c>
      <c r="R13" s="31">
        <f t="shared" si="0"/>
        <v>9224387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186010403</v>
      </c>
      <c r="X13" s="31">
        <f t="shared" si="0"/>
        <v>34378603</v>
      </c>
      <c r="Y13" s="31">
        <f t="shared" si="0"/>
        <v>151631800</v>
      </c>
      <c r="Z13" s="32">
        <f>+IF(X13&lt;&gt;0,+(Y13/X13)*100,0)</f>
        <v>441.06446093810155</v>
      </c>
      <c r="AA13" s="33">
        <f>SUM(AA6:AA12)</f>
        <v>45184809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34013681</v>
      </c>
      <c r="D17" s="18"/>
      <c r="E17" s="19"/>
      <c r="F17" s="20"/>
      <c r="G17" s="24">
        <v>36010597</v>
      </c>
      <c r="H17" s="24">
        <v>-1996916</v>
      </c>
      <c r="I17" s="24"/>
      <c r="J17" s="20">
        <v>34013681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34013681</v>
      </c>
      <c r="X17" s="20"/>
      <c r="Y17" s="24">
        <v>34013681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36010597</v>
      </c>
      <c r="H25" s="36">
        <f t="shared" si="1"/>
        <v>-1996916</v>
      </c>
      <c r="I25" s="36">
        <f t="shared" si="1"/>
        <v>0</v>
      </c>
      <c r="J25" s="36">
        <f t="shared" si="1"/>
        <v>34013681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34013681</v>
      </c>
      <c r="X25" s="36">
        <f t="shared" si="1"/>
        <v>0</v>
      </c>
      <c r="Y25" s="36">
        <f t="shared" si="1"/>
        <v>34013681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182046695</v>
      </c>
      <c r="D26" s="29">
        <f>+D13+D25</f>
        <v>0</v>
      </c>
      <c r="E26" s="30">
        <f t="shared" si="2"/>
        <v>46584809</v>
      </c>
      <c r="F26" s="31">
        <f t="shared" si="2"/>
        <v>45184809</v>
      </c>
      <c r="G26" s="31">
        <f t="shared" si="2"/>
        <v>176009817</v>
      </c>
      <c r="H26" s="31">
        <f t="shared" si="2"/>
        <v>15885424</v>
      </c>
      <c r="I26" s="31">
        <f t="shared" si="2"/>
        <v>4530888</v>
      </c>
      <c r="J26" s="31">
        <f t="shared" si="2"/>
        <v>196426129</v>
      </c>
      <c r="K26" s="31">
        <f t="shared" si="2"/>
        <v>5434991</v>
      </c>
      <c r="L26" s="31">
        <f t="shared" si="2"/>
        <v>4047092</v>
      </c>
      <c r="M26" s="31">
        <f t="shared" si="2"/>
        <v>4891485</v>
      </c>
      <c r="N26" s="31">
        <f t="shared" si="2"/>
        <v>14373568</v>
      </c>
      <c r="O26" s="31">
        <f t="shared" si="2"/>
        <v>0</v>
      </c>
      <c r="P26" s="31">
        <f t="shared" si="2"/>
        <v>4667898</v>
      </c>
      <c r="Q26" s="31">
        <f t="shared" si="2"/>
        <v>4556489</v>
      </c>
      <c r="R26" s="31">
        <f t="shared" si="2"/>
        <v>9224387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220024084</v>
      </c>
      <c r="X26" s="31">
        <f t="shared" si="2"/>
        <v>34378603</v>
      </c>
      <c r="Y26" s="31">
        <f t="shared" si="2"/>
        <v>185645481</v>
      </c>
      <c r="Z26" s="32">
        <f>+IF(X26&lt;&gt;0,+(Y26/X26)*100,0)</f>
        <v>540.00298092391949</v>
      </c>
      <c r="AA26" s="33">
        <f>+AA13+AA25</f>
        <v>45184809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-34942</v>
      </c>
      <c r="D31" s="18"/>
      <c r="E31" s="19"/>
      <c r="F31" s="20"/>
      <c r="G31" s="20">
        <v>-34942</v>
      </c>
      <c r="H31" s="20">
        <v>-1082</v>
      </c>
      <c r="I31" s="20">
        <v>-1011</v>
      </c>
      <c r="J31" s="20">
        <v>-37035</v>
      </c>
      <c r="K31" s="20">
        <v>-1232</v>
      </c>
      <c r="L31" s="20">
        <v>-612</v>
      </c>
      <c r="M31" s="20">
        <v>-1818</v>
      </c>
      <c r="N31" s="20">
        <v>-3662</v>
      </c>
      <c r="O31" s="20"/>
      <c r="P31" s="20">
        <v>-1404</v>
      </c>
      <c r="Q31" s="20">
        <v>-2182</v>
      </c>
      <c r="R31" s="20">
        <v>-3586</v>
      </c>
      <c r="S31" s="20"/>
      <c r="T31" s="20"/>
      <c r="U31" s="20"/>
      <c r="V31" s="20"/>
      <c r="W31" s="20">
        <v>-44283</v>
      </c>
      <c r="X31" s="20"/>
      <c r="Y31" s="20">
        <v>-44283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8295093</v>
      </c>
      <c r="D32" s="18"/>
      <c r="E32" s="19">
        <v>24945</v>
      </c>
      <c r="F32" s="20">
        <v>4094945</v>
      </c>
      <c r="G32" s="20">
        <v>7999247</v>
      </c>
      <c r="H32" s="20">
        <v>141722</v>
      </c>
      <c r="I32" s="20">
        <v>-675911</v>
      </c>
      <c r="J32" s="20">
        <v>7465058</v>
      </c>
      <c r="K32" s="20">
        <v>227549</v>
      </c>
      <c r="L32" s="20">
        <v>1678859</v>
      </c>
      <c r="M32" s="20">
        <v>-210234</v>
      </c>
      <c r="N32" s="20">
        <v>1696174</v>
      </c>
      <c r="O32" s="20"/>
      <c r="P32" s="20">
        <v>-323307</v>
      </c>
      <c r="Q32" s="20">
        <v>-343685</v>
      </c>
      <c r="R32" s="20">
        <v>-666992</v>
      </c>
      <c r="S32" s="20"/>
      <c r="T32" s="20"/>
      <c r="U32" s="20"/>
      <c r="V32" s="20"/>
      <c r="W32" s="20">
        <v>8494240</v>
      </c>
      <c r="X32" s="20">
        <v>4046711</v>
      </c>
      <c r="Y32" s="20">
        <v>4447529</v>
      </c>
      <c r="Z32" s="21">
        <v>109.90478440392704</v>
      </c>
      <c r="AA32" s="22">
        <v>4094945</v>
      </c>
    </row>
    <row r="33" spans="1:27" x14ac:dyDescent="0.25">
      <c r="A33" s="23" t="s">
        <v>60</v>
      </c>
      <c r="B33" s="17" t="s">
        <v>32</v>
      </c>
      <c r="C33" s="18">
        <v>18954395</v>
      </c>
      <c r="D33" s="18"/>
      <c r="E33" s="19"/>
      <c r="F33" s="20"/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/>
      <c r="Y33" s="20">
        <v>18954395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28957953</v>
      </c>
      <c r="D35" s="18"/>
      <c r="E35" s="19">
        <v>9154217</v>
      </c>
      <c r="F35" s="20">
        <v>9154217</v>
      </c>
      <c r="G35" s="20">
        <v>29626445</v>
      </c>
      <c r="H35" s="20">
        <v>626785</v>
      </c>
      <c r="I35" s="20">
        <v>700831</v>
      </c>
      <c r="J35" s="20">
        <v>30954061</v>
      </c>
      <c r="K35" s="20">
        <v>682053</v>
      </c>
      <c r="L35" s="20">
        <v>682592</v>
      </c>
      <c r="M35" s="20">
        <v>681952</v>
      </c>
      <c r="N35" s="20">
        <v>2046597</v>
      </c>
      <c r="O35" s="20"/>
      <c r="P35" s="20">
        <v>655974</v>
      </c>
      <c r="Q35" s="20">
        <v>655776</v>
      </c>
      <c r="R35" s="20">
        <v>1311750</v>
      </c>
      <c r="S35" s="20"/>
      <c r="T35" s="20"/>
      <c r="U35" s="20"/>
      <c r="V35" s="20"/>
      <c r="W35" s="20">
        <v>34312408</v>
      </c>
      <c r="X35" s="20">
        <v>6865659</v>
      </c>
      <c r="Y35" s="20">
        <v>27446749</v>
      </c>
      <c r="Z35" s="21">
        <v>399.76860196523012</v>
      </c>
      <c r="AA35" s="22">
        <v>9154217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56172499</v>
      </c>
      <c r="D37" s="29">
        <f t="shared" ref="D37:Y37" si="3">SUM(D29:D36)</f>
        <v>0</v>
      </c>
      <c r="E37" s="30">
        <f t="shared" si="3"/>
        <v>9179162</v>
      </c>
      <c r="F37" s="31">
        <f t="shared" si="3"/>
        <v>13249162</v>
      </c>
      <c r="G37" s="31">
        <f t="shared" si="3"/>
        <v>56545145</v>
      </c>
      <c r="H37" s="31">
        <f t="shared" si="3"/>
        <v>767425</v>
      </c>
      <c r="I37" s="31">
        <f t="shared" si="3"/>
        <v>23909</v>
      </c>
      <c r="J37" s="31">
        <f t="shared" si="3"/>
        <v>57336479</v>
      </c>
      <c r="K37" s="31">
        <f t="shared" si="3"/>
        <v>908370</v>
      </c>
      <c r="L37" s="31">
        <f t="shared" si="3"/>
        <v>2360839</v>
      </c>
      <c r="M37" s="31">
        <f t="shared" si="3"/>
        <v>469900</v>
      </c>
      <c r="N37" s="31">
        <f t="shared" si="3"/>
        <v>3739109</v>
      </c>
      <c r="O37" s="31">
        <f t="shared" si="3"/>
        <v>0</v>
      </c>
      <c r="P37" s="31">
        <f t="shared" si="3"/>
        <v>331263</v>
      </c>
      <c r="Q37" s="31">
        <f t="shared" si="3"/>
        <v>309909</v>
      </c>
      <c r="R37" s="31">
        <f t="shared" si="3"/>
        <v>641172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61716760</v>
      </c>
      <c r="X37" s="31">
        <f t="shared" si="3"/>
        <v>10912370</v>
      </c>
      <c r="Y37" s="31">
        <f t="shared" si="3"/>
        <v>50804390</v>
      </c>
      <c r="Z37" s="32">
        <f>+IF(X37&lt;&gt;0,+(Y37/X37)*100,0)</f>
        <v>465.56696666260405</v>
      </c>
      <c r="AA37" s="33">
        <f>SUM(AA29:AA36)</f>
        <v>13249162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56172499</v>
      </c>
      <c r="D44" s="29">
        <f>+D37+D43</f>
        <v>0</v>
      </c>
      <c r="E44" s="30">
        <f t="shared" si="5"/>
        <v>9179162</v>
      </c>
      <c r="F44" s="31">
        <f t="shared" si="5"/>
        <v>13249162</v>
      </c>
      <c r="G44" s="31">
        <f t="shared" si="5"/>
        <v>56545145</v>
      </c>
      <c r="H44" s="31">
        <f t="shared" si="5"/>
        <v>767425</v>
      </c>
      <c r="I44" s="31">
        <f t="shared" si="5"/>
        <v>23909</v>
      </c>
      <c r="J44" s="31">
        <f t="shared" si="5"/>
        <v>57336479</v>
      </c>
      <c r="K44" s="31">
        <f t="shared" si="5"/>
        <v>908370</v>
      </c>
      <c r="L44" s="31">
        <f t="shared" si="5"/>
        <v>2360839</v>
      </c>
      <c r="M44" s="31">
        <f t="shared" si="5"/>
        <v>469900</v>
      </c>
      <c r="N44" s="31">
        <f t="shared" si="5"/>
        <v>3739109</v>
      </c>
      <c r="O44" s="31">
        <f t="shared" si="5"/>
        <v>0</v>
      </c>
      <c r="P44" s="31">
        <f t="shared" si="5"/>
        <v>331263</v>
      </c>
      <c r="Q44" s="31">
        <f t="shared" si="5"/>
        <v>309909</v>
      </c>
      <c r="R44" s="31">
        <f t="shared" si="5"/>
        <v>641172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61716760</v>
      </c>
      <c r="X44" s="31">
        <f t="shared" si="5"/>
        <v>10912370</v>
      </c>
      <c r="Y44" s="31">
        <f t="shared" si="5"/>
        <v>50804390</v>
      </c>
      <c r="Z44" s="32">
        <f>+IF(X44&lt;&gt;0,+(Y44/X44)*100,0)</f>
        <v>465.56696666260405</v>
      </c>
      <c r="AA44" s="33">
        <f>+AA37+AA43</f>
        <v>13249162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125874196</v>
      </c>
      <c r="D45" s="42">
        <f t="shared" si="6"/>
        <v>0</v>
      </c>
      <c r="E45" s="43">
        <f t="shared" si="6"/>
        <v>37405647</v>
      </c>
      <c r="F45" s="44">
        <f t="shared" si="6"/>
        <v>31935647</v>
      </c>
      <c r="G45" s="44">
        <f t="shared" si="6"/>
        <v>119464672</v>
      </c>
      <c r="H45" s="44">
        <f t="shared" si="6"/>
        <v>15117999</v>
      </c>
      <c r="I45" s="44">
        <f t="shared" si="6"/>
        <v>4506979</v>
      </c>
      <c r="J45" s="44">
        <f t="shared" si="6"/>
        <v>139089650</v>
      </c>
      <c r="K45" s="44">
        <f t="shared" si="6"/>
        <v>4526621</v>
      </c>
      <c r="L45" s="44">
        <f t="shared" si="6"/>
        <v>1686253</v>
      </c>
      <c r="M45" s="44">
        <f t="shared" si="6"/>
        <v>4421585</v>
      </c>
      <c r="N45" s="44">
        <f t="shared" si="6"/>
        <v>10634459</v>
      </c>
      <c r="O45" s="44">
        <f t="shared" si="6"/>
        <v>0</v>
      </c>
      <c r="P45" s="44">
        <f t="shared" si="6"/>
        <v>4336635</v>
      </c>
      <c r="Q45" s="44">
        <f t="shared" si="6"/>
        <v>4246580</v>
      </c>
      <c r="R45" s="44">
        <f t="shared" si="6"/>
        <v>8583215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158307324</v>
      </c>
      <c r="X45" s="44">
        <f t="shared" si="6"/>
        <v>23466233</v>
      </c>
      <c r="Y45" s="44">
        <f t="shared" si="6"/>
        <v>134841091</v>
      </c>
      <c r="Z45" s="45">
        <f>+IF(X45&lt;&gt;0,+(Y45/X45)*100,0)</f>
        <v>574.61754087245276</v>
      </c>
      <c r="AA45" s="46">
        <f>+AA26-AA44</f>
        <v>31935647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37405647</v>
      </c>
      <c r="F47" s="20">
        <v>31935647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23466242</v>
      </c>
      <c r="Y47" s="20">
        <v>-23466242</v>
      </c>
      <c r="Z47" s="47">
        <v>-100</v>
      </c>
      <c r="AA47" s="22">
        <v>31935647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37405647</v>
      </c>
      <c r="F50" s="52">
        <f t="shared" si="7"/>
        <v>31935647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23466242</v>
      </c>
      <c r="Y50" s="52">
        <f t="shared" si="7"/>
        <v>-23466242</v>
      </c>
      <c r="Z50" s="53">
        <f>+IF(X50&lt;&gt;0,+(Y50/X50)*100,0)</f>
        <v>-100</v>
      </c>
      <c r="AA50" s="54">
        <f>SUM(AA47:AA49)</f>
        <v>31935647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38874396</v>
      </c>
      <c r="F6" s="20">
        <v>38874396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29155797</v>
      </c>
      <c r="Y6" s="20">
        <v>-29155797</v>
      </c>
      <c r="Z6" s="21">
        <v>-100</v>
      </c>
      <c r="AA6" s="22">
        <v>38874396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10712250</v>
      </c>
      <c r="F7" s="20">
        <v>10712250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8034192</v>
      </c>
      <c r="Y7" s="20">
        <v>-8034192</v>
      </c>
      <c r="Z7" s="21">
        <v>-100</v>
      </c>
      <c r="AA7" s="22">
        <v>10712250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49616646</v>
      </c>
      <c r="F13" s="31">
        <f t="shared" si="0"/>
        <v>49616646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37212489</v>
      </c>
      <c r="Y13" s="31">
        <f t="shared" si="0"/>
        <v>-37212489</v>
      </c>
      <c r="Z13" s="32">
        <f>+IF(X13&lt;&gt;0,+(Y13/X13)*100,0)</f>
        <v>-100</v>
      </c>
      <c r="AA13" s="33">
        <f>SUM(AA6:AA12)</f>
        <v>49616646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49616646</v>
      </c>
      <c r="F26" s="31">
        <f t="shared" si="2"/>
        <v>49616646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37212489</v>
      </c>
      <c r="Y26" s="31">
        <f t="shared" si="2"/>
        <v>-37212489</v>
      </c>
      <c r="Z26" s="32">
        <f>+IF(X26&lt;&gt;0,+(Y26/X26)*100,0)</f>
        <v>-100</v>
      </c>
      <c r="AA26" s="33">
        <f>+AA13+AA25</f>
        <v>49616646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</v>
      </c>
      <c r="Y32" s="20">
        <v>9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6986250</v>
      </c>
      <c r="F35" s="20">
        <v>6986250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5239692</v>
      </c>
      <c r="Y35" s="20">
        <v>-5239692</v>
      </c>
      <c r="Z35" s="21">
        <v>-100</v>
      </c>
      <c r="AA35" s="22">
        <v>6986250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6986250</v>
      </c>
      <c r="F37" s="31">
        <f t="shared" si="3"/>
        <v>6986250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5239683</v>
      </c>
      <c r="Y37" s="31">
        <f t="shared" si="3"/>
        <v>-5239683</v>
      </c>
      <c r="Z37" s="32">
        <f>+IF(X37&lt;&gt;0,+(Y37/X37)*100,0)</f>
        <v>-100</v>
      </c>
      <c r="AA37" s="33">
        <f>SUM(AA29:AA36)</f>
        <v>6986250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6986250</v>
      </c>
      <c r="F44" s="31">
        <f t="shared" si="5"/>
        <v>6986250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5239683</v>
      </c>
      <c r="Y44" s="31">
        <f t="shared" si="5"/>
        <v>-5239683</v>
      </c>
      <c r="Z44" s="32">
        <f>+IF(X44&lt;&gt;0,+(Y44/X44)*100,0)</f>
        <v>-100</v>
      </c>
      <c r="AA44" s="33">
        <f>+AA37+AA43</f>
        <v>6986250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42630396</v>
      </c>
      <c r="F45" s="44">
        <f t="shared" si="6"/>
        <v>42630396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31972806</v>
      </c>
      <c r="Y45" s="44">
        <f t="shared" si="6"/>
        <v>-31972806</v>
      </c>
      <c r="Z45" s="45">
        <f>+IF(X45&lt;&gt;0,+(Y45/X45)*100,0)</f>
        <v>-100</v>
      </c>
      <c r="AA45" s="46">
        <f>+AA26-AA44</f>
        <v>42630396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17000004</v>
      </c>
      <c r="F6" s="20">
        <v>17010036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12757527</v>
      </c>
      <c r="Y6" s="20">
        <v>-12757527</v>
      </c>
      <c r="Z6" s="21">
        <v>-100</v>
      </c>
      <c r="AA6" s="22">
        <v>17010036</v>
      </c>
    </row>
    <row r="7" spans="1:27" x14ac:dyDescent="0.25">
      <c r="A7" s="23" t="s">
        <v>35</v>
      </c>
      <c r="B7" s="17" t="s">
        <v>32</v>
      </c>
      <c r="C7" s="18">
        <v>3887056</v>
      </c>
      <c r="D7" s="18"/>
      <c r="E7" s="19">
        <v>867828</v>
      </c>
      <c r="F7" s="20">
        <v>827712</v>
      </c>
      <c r="G7" s="20">
        <v>335328</v>
      </c>
      <c r="H7" s="20">
        <v>334506</v>
      </c>
      <c r="I7" s="20">
        <v>333810</v>
      </c>
      <c r="J7" s="20">
        <v>1003644</v>
      </c>
      <c r="K7" s="20">
        <v>334475</v>
      </c>
      <c r="L7" s="20">
        <v>226726</v>
      </c>
      <c r="M7" s="20">
        <v>334383</v>
      </c>
      <c r="N7" s="20">
        <v>895584</v>
      </c>
      <c r="O7" s="20">
        <v>384924</v>
      </c>
      <c r="P7" s="20">
        <v>384318</v>
      </c>
      <c r="Q7" s="20">
        <v>386811</v>
      </c>
      <c r="R7" s="20">
        <v>1156053</v>
      </c>
      <c r="S7" s="20"/>
      <c r="T7" s="20"/>
      <c r="U7" s="20"/>
      <c r="V7" s="20"/>
      <c r="W7" s="20">
        <v>3055281</v>
      </c>
      <c r="X7" s="20">
        <v>620784</v>
      </c>
      <c r="Y7" s="20">
        <v>2434497</v>
      </c>
      <c r="Z7" s="21">
        <v>392.16490760071133</v>
      </c>
      <c r="AA7" s="22">
        <v>827712</v>
      </c>
    </row>
    <row r="8" spans="1:27" x14ac:dyDescent="0.25">
      <c r="A8" s="23" t="s">
        <v>36</v>
      </c>
      <c r="B8" s="17" t="s">
        <v>32</v>
      </c>
      <c r="C8" s="18">
        <v>280810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-3300000</v>
      </c>
      <c r="F10" s="20">
        <v>-1650000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-1237500</v>
      </c>
      <c r="Y10" s="20">
        <v>1237500</v>
      </c>
      <c r="Z10" s="21">
        <v>-100</v>
      </c>
      <c r="AA10" s="22">
        <v>-1650000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4167866</v>
      </c>
      <c r="D13" s="29">
        <f>SUM(D6:D12)</f>
        <v>0</v>
      </c>
      <c r="E13" s="30">
        <f t="shared" si="0"/>
        <v>14567832</v>
      </c>
      <c r="F13" s="31">
        <f t="shared" si="0"/>
        <v>16187748</v>
      </c>
      <c r="G13" s="31">
        <f t="shared" si="0"/>
        <v>335328</v>
      </c>
      <c r="H13" s="31">
        <f t="shared" si="0"/>
        <v>334506</v>
      </c>
      <c r="I13" s="31">
        <f t="shared" si="0"/>
        <v>333810</v>
      </c>
      <c r="J13" s="31">
        <f t="shared" si="0"/>
        <v>1003644</v>
      </c>
      <c r="K13" s="31">
        <f t="shared" si="0"/>
        <v>334475</v>
      </c>
      <c r="L13" s="31">
        <f t="shared" si="0"/>
        <v>226726</v>
      </c>
      <c r="M13" s="31">
        <f t="shared" si="0"/>
        <v>334383</v>
      </c>
      <c r="N13" s="31">
        <f t="shared" si="0"/>
        <v>895584</v>
      </c>
      <c r="O13" s="31">
        <f t="shared" si="0"/>
        <v>384924</v>
      </c>
      <c r="P13" s="31">
        <f t="shared" si="0"/>
        <v>384318</v>
      </c>
      <c r="Q13" s="31">
        <f t="shared" si="0"/>
        <v>386811</v>
      </c>
      <c r="R13" s="31">
        <f t="shared" si="0"/>
        <v>1156053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3055281</v>
      </c>
      <c r="X13" s="31">
        <f t="shared" si="0"/>
        <v>12140811</v>
      </c>
      <c r="Y13" s="31">
        <f t="shared" si="0"/>
        <v>-9085530</v>
      </c>
      <c r="Z13" s="32">
        <f>+IF(X13&lt;&gt;0,+(Y13/X13)*100,0)</f>
        <v>-74.834621838689358</v>
      </c>
      <c r="AA13" s="33">
        <f>SUM(AA6:AA12)</f>
        <v>16187748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-72540</v>
      </c>
      <c r="G15" s="20"/>
      <c r="H15" s="20"/>
      <c r="I15" s="20"/>
      <c r="J15" s="20"/>
      <c r="K15" s="20"/>
      <c r="L15" s="20"/>
      <c r="M15" s="20"/>
      <c r="N15" s="20"/>
      <c r="O15" s="20">
        <v>-50437</v>
      </c>
      <c r="P15" s="20">
        <v>-51683</v>
      </c>
      <c r="Q15" s="20">
        <v>-52696</v>
      </c>
      <c r="R15" s="20">
        <v>-154816</v>
      </c>
      <c r="S15" s="20"/>
      <c r="T15" s="20"/>
      <c r="U15" s="20"/>
      <c r="V15" s="20"/>
      <c r="W15" s="20">
        <v>-154816</v>
      </c>
      <c r="X15" s="20">
        <v>-54405</v>
      </c>
      <c r="Y15" s="20">
        <v>-100411</v>
      </c>
      <c r="Z15" s="21">
        <v>184.56208069111295</v>
      </c>
      <c r="AA15" s="22">
        <v>-72540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1113</v>
      </c>
      <c r="H17" s="24">
        <v>3893</v>
      </c>
      <c r="I17" s="24"/>
      <c r="J17" s="20">
        <v>5006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5006</v>
      </c>
      <c r="X17" s="20"/>
      <c r="Y17" s="24">
        <v>5006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-72540</v>
      </c>
      <c r="G25" s="36">
        <f t="shared" si="1"/>
        <v>1113</v>
      </c>
      <c r="H25" s="36">
        <f t="shared" si="1"/>
        <v>3893</v>
      </c>
      <c r="I25" s="36">
        <f t="shared" si="1"/>
        <v>0</v>
      </c>
      <c r="J25" s="36">
        <f t="shared" si="1"/>
        <v>5006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-50437</v>
      </c>
      <c r="P25" s="36">
        <f t="shared" si="1"/>
        <v>-51683</v>
      </c>
      <c r="Q25" s="36">
        <f t="shared" si="1"/>
        <v>-52696</v>
      </c>
      <c r="R25" s="36">
        <f t="shared" si="1"/>
        <v>-154816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-149810</v>
      </c>
      <c r="X25" s="36">
        <f t="shared" si="1"/>
        <v>-54405</v>
      </c>
      <c r="Y25" s="36">
        <f t="shared" si="1"/>
        <v>-95405</v>
      </c>
      <c r="Z25" s="37">
        <f>+IF(X25&lt;&gt;0,+(Y25/X25)*100,0)</f>
        <v>175.36072052201084</v>
      </c>
      <c r="AA25" s="38">
        <f>SUM(AA15:AA24)</f>
        <v>-72540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4167866</v>
      </c>
      <c r="D26" s="29">
        <f>+D13+D25</f>
        <v>0</v>
      </c>
      <c r="E26" s="30">
        <f t="shared" si="2"/>
        <v>14567832</v>
      </c>
      <c r="F26" s="31">
        <f t="shared" si="2"/>
        <v>16115208</v>
      </c>
      <c r="G26" s="31">
        <f t="shared" si="2"/>
        <v>336441</v>
      </c>
      <c r="H26" s="31">
        <f t="shared" si="2"/>
        <v>338399</v>
      </c>
      <c r="I26" s="31">
        <f t="shared" si="2"/>
        <v>333810</v>
      </c>
      <c r="J26" s="31">
        <f t="shared" si="2"/>
        <v>1008650</v>
      </c>
      <c r="K26" s="31">
        <f t="shared" si="2"/>
        <v>334475</v>
      </c>
      <c r="L26" s="31">
        <f t="shared" si="2"/>
        <v>226726</v>
      </c>
      <c r="M26" s="31">
        <f t="shared" si="2"/>
        <v>334383</v>
      </c>
      <c r="N26" s="31">
        <f t="shared" si="2"/>
        <v>895584</v>
      </c>
      <c r="O26" s="31">
        <f t="shared" si="2"/>
        <v>334487</v>
      </c>
      <c r="P26" s="31">
        <f t="shared" si="2"/>
        <v>332635</v>
      </c>
      <c r="Q26" s="31">
        <f t="shared" si="2"/>
        <v>334115</v>
      </c>
      <c r="R26" s="31">
        <f t="shared" si="2"/>
        <v>1001237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2905471</v>
      </c>
      <c r="X26" s="31">
        <f t="shared" si="2"/>
        <v>12086406</v>
      </c>
      <c r="Y26" s="31">
        <f t="shared" si="2"/>
        <v>-9180935</v>
      </c>
      <c r="Z26" s="32">
        <f>+IF(X26&lt;&gt;0,+(Y26/X26)*100,0)</f>
        <v>-75.960835669428945</v>
      </c>
      <c r="AA26" s="33">
        <f>+AA13+AA25</f>
        <v>16115208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15018756</v>
      </c>
      <c r="F32" s="20">
        <v>14880036</v>
      </c>
      <c r="G32" s="20"/>
      <c r="H32" s="20"/>
      <c r="I32" s="20"/>
      <c r="J32" s="20"/>
      <c r="K32" s="20"/>
      <c r="L32" s="20"/>
      <c r="M32" s="20"/>
      <c r="N32" s="20"/>
      <c r="O32" s="20">
        <v>1273</v>
      </c>
      <c r="P32" s="20"/>
      <c r="Q32" s="20"/>
      <c r="R32" s="20">
        <v>1273</v>
      </c>
      <c r="S32" s="20"/>
      <c r="T32" s="20"/>
      <c r="U32" s="20"/>
      <c r="V32" s="20"/>
      <c r="W32" s="20">
        <v>1273</v>
      </c>
      <c r="X32" s="20">
        <v>11160027</v>
      </c>
      <c r="Y32" s="20">
        <v>-11158754</v>
      </c>
      <c r="Z32" s="21">
        <v>-99.988593217561217</v>
      </c>
      <c r="AA32" s="22">
        <v>14880036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15018756</v>
      </c>
      <c r="F37" s="31">
        <f t="shared" si="3"/>
        <v>14880036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1273</v>
      </c>
      <c r="P37" s="31">
        <f t="shared" si="3"/>
        <v>0</v>
      </c>
      <c r="Q37" s="31">
        <f t="shared" si="3"/>
        <v>0</v>
      </c>
      <c r="R37" s="31">
        <f t="shared" si="3"/>
        <v>1273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1273</v>
      </c>
      <c r="X37" s="31">
        <f t="shared" si="3"/>
        <v>11160027</v>
      </c>
      <c r="Y37" s="31">
        <f t="shared" si="3"/>
        <v>-11158754</v>
      </c>
      <c r="Z37" s="32">
        <f>+IF(X37&lt;&gt;0,+(Y37/X37)*100,0)</f>
        <v>-99.988593217561217</v>
      </c>
      <c r="AA37" s="33">
        <f>SUM(AA29:AA36)</f>
        <v>14880036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15018756</v>
      </c>
      <c r="F44" s="31">
        <f t="shared" si="5"/>
        <v>14880036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1273</v>
      </c>
      <c r="P44" s="31">
        <f t="shared" si="5"/>
        <v>0</v>
      </c>
      <c r="Q44" s="31">
        <f t="shared" si="5"/>
        <v>0</v>
      </c>
      <c r="R44" s="31">
        <f t="shared" si="5"/>
        <v>1273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1273</v>
      </c>
      <c r="X44" s="31">
        <f t="shared" si="5"/>
        <v>11160027</v>
      </c>
      <c r="Y44" s="31">
        <f t="shared" si="5"/>
        <v>-11158754</v>
      </c>
      <c r="Z44" s="32">
        <f>+IF(X44&lt;&gt;0,+(Y44/X44)*100,0)</f>
        <v>-99.988593217561217</v>
      </c>
      <c r="AA44" s="33">
        <f>+AA37+AA43</f>
        <v>14880036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4167866</v>
      </c>
      <c r="D45" s="42">
        <f t="shared" si="6"/>
        <v>0</v>
      </c>
      <c r="E45" s="43">
        <f t="shared" si="6"/>
        <v>-450924</v>
      </c>
      <c r="F45" s="44">
        <f t="shared" si="6"/>
        <v>1235172</v>
      </c>
      <c r="G45" s="44">
        <f t="shared" si="6"/>
        <v>336441</v>
      </c>
      <c r="H45" s="44">
        <f t="shared" si="6"/>
        <v>338399</v>
      </c>
      <c r="I45" s="44">
        <f t="shared" si="6"/>
        <v>333810</v>
      </c>
      <c r="J45" s="44">
        <f t="shared" si="6"/>
        <v>1008650</v>
      </c>
      <c r="K45" s="44">
        <f t="shared" si="6"/>
        <v>334475</v>
      </c>
      <c r="L45" s="44">
        <f t="shared" si="6"/>
        <v>226726</v>
      </c>
      <c r="M45" s="44">
        <f t="shared" si="6"/>
        <v>334383</v>
      </c>
      <c r="N45" s="44">
        <f t="shared" si="6"/>
        <v>895584</v>
      </c>
      <c r="O45" s="44">
        <f t="shared" si="6"/>
        <v>333214</v>
      </c>
      <c r="P45" s="44">
        <f t="shared" si="6"/>
        <v>332635</v>
      </c>
      <c r="Q45" s="44">
        <f t="shared" si="6"/>
        <v>334115</v>
      </c>
      <c r="R45" s="44">
        <f t="shared" si="6"/>
        <v>999964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2904198</v>
      </c>
      <c r="X45" s="44">
        <f t="shared" si="6"/>
        <v>926379</v>
      </c>
      <c r="Y45" s="44">
        <f t="shared" si="6"/>
        <v>1977819</v>
      </c>
      <c r="Z45" s="45">
        <f>+IF(X45&lt;&gt;0,+(Y45/X45)*100,0)</f>
        <v>213.49998218871539</v>
      </c>
      <c r="AA45" s="46">
        <f>+AA26-AA44</f>
        <v>1235172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-69000000</v>
      </c>
      <c r="F6" s="20">
        <v>-318738954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-239054220</v>
      </c>
      <c r="Y6" s="20">
        <v>239054220</v>
      </c>
      <c r="Z6" s="21">
        <v>-100</v>
      </c>
      <c r="AA6" s="22">
        <v>-318738954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9000000</v>
      </c>
      <c r="F11" s="20">
        <v>41574646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31180986</v>
      </c>
      <c r="Y11" s="24">
        <v>-31180986</v>
      </c>
      <c r="Z11" s="25">
        <v>-100</v>
      </c>
      <c r="AA11" s="26">
        <v>41574646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-60000000</v>
      </c>
      <c r="F13" s="31">
        <f t="shared" si="0"/>
        <v>-277164308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-207873234</v>
      </c>
      <c r="Y13" s="31">
        <f t="shared" si="0"/>
        <v>207873234</v>
      </c>
      <c r="Z13" s="32">
        <f>+IF(X13&lt;&gt;0,+(Y13/X13)*100,0)</f>
        <v>-100</v>
      </c>
      <c r="AA13" s="33">
        <f>SUM(AA6:AA12)</f>
        <v>-277164308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279498082</v>
      </c>
      <c r="D17" s="18"/>
      <c r="E17" s="19">
        <v>60000000</v>
      </c>
      <c r="F17" s="20">
        <v>187164308</v>
      </c>
      <c r="G17" s="24"/>
      <c r="H17" s="24"/>
      <c r="I17" s="24">
        <v>409407</v>
      </c>
      <c r="J17" s="20">
        <v>409407</v>
      </c>
      <c r="K17" s="24"/>
      <c r="L17" s="24">
        <v>1781022</v>
      </c>
      <c r="M17" s="20">
        <v>29211401</v>
      </c>
      <c r="N17" s="24">
        <v>30992423</v>
      </c>
      <c r="O17" s="24"/>
      <c r="P17" s="24">
        <v>14025796</v>
      </c>
      <c r="Q17" s="20">
        <v>3855581</v>
      </c>
      <c r="R17" s="24">
        <v>17881377</v>
      </c>
      <c r="S17" s="24"/>
      <c r="T17" s="20"/>
      <c r="U17" s="24"/>
      <c r="V17" s="24"/>
      <c r="W17" s="24">
        <v>49283207</v>
      </c>
      <c r="X17" s="20">
        <v>140373225</v>
      </c>
      <c r="Y17" s="24">
        <v>-91090018</v>
      </c>
      <c r="Z17" s="25">
        <v>-64.891305304127627</v>
      </c>
      <c r="AA17" s="26">
        <v>187164308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279498082</v>
      </c>
      <c r="D25" s="29">
        <f t="shared" ref="D25:Y25" si="1">SUM(D15:D24)</f>
        <v>0</v>
      </c>
      <c r="E25" s="35">
        <f t="shared" si="1"/>
        <v>60000000</v>
      </c>
      <c r="F25" s="36">
        <f t="shared" si="1"/>
        <v>187164308</v>
      </c>
      <c r="G25" s="36">
        <f t="shared" si="1"/>
        <v>0</v>
      </c>
      <c r="H25" s="36">
        <f t="shared" si="1"/>
        <v>0</v>
      </c>
      <c r="I25" s="36">
        <f t="shared" si="1"/>
        <v>409407</v>
      </c>
      <c r="J25" s="36">
        <f t="shared" si="1"/>
        <v>409407</v>
      </c>
      <c r="K25" s="36">
        <f t="shared" si="1"/>
        <v>0</v>
      </c>
      <c r="L25" s="36">
        <f t="shared" si="1"/>
        <v>1781022</v>
      </c>
      <c r="M25" s="36">
        <f t="shared" si="1"/>
        <v>29211401</v>
      </c>
      <c r="N25" s="36">
        <f t="shared" si="1"/>
        <v>30992423</v>
      </c>
      <c r="O25" s="36">
        <f t="shared" si="1"/>
        <v>0</v>
      </c>
      <c r="P25" s="36">
        <f t="shared" si="1"/>
        <v>14025796</v>
      </c>
      <c r="Q25" s="36">
        <f t="shared" si="1"/>
        <v>3855581</v>
      </c>
      <c r="R25" s="36">
        <f t="shared" si="1"/>
        <v>17881377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49283207</v>
      </c>
      <c r="X25" s="36">
        <f t="shared" si="1"/>
        <v>140373225</v>
      </c>
      <c r="Y25" s="36">
        <f t="shared" si="1"/>
        <v>-91090018</v>
      </c>
      <c r="Z25" s="37">
        <f>+IF(X25&lt;&gt;0,+(Y25/X25)*100,0)</f>
        <v>-64.891305304127627</v>
      </c>
      <c r="AA25" s="38">
        <f>SUM(AA15:AA24)</f>
        <v>187164308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279498082</v>
      </c>
      <c r="D26" s="29">
        <f>+D13+D25</f>
        <v>0</v>
      </c>
      <c r="E26" s="30">
        <f t="shared" si="2"/>
        <v>0</v>
      </c>
      <c r="F26" s="31">
        <f t="shared" si="2"/>
        <v>-90000000</v>
      </c>
      <c r="G26" s="31">
        <f t="shared" si="2"/>
        <v>0</v>
      </c>
      <c r="H26" s="31">
        <f t="shared" si="2"/>
        <v>0</v>
      </c>
      <c r="I26" s="31">
        <f t="shared" si="2"/>
        <v>409407</v>
      </c>
      <c r="J26" s="31">
        <f t="shared" si="2"/>
        <v>409407</v>
      </c>
      <c r="K26" s="31">
        <f t="shared" si="2"/>
        <v>0</v>
      </c>
      <c r="L26" s="31">
        <f t="shared" si="2"/>
        <v>1781022</v>
      </c>
      <c r="M26" s="31">
        <f t="shared" si="2"/>
        <v>29211401</v>
      </c>
      <c r="N26" s="31">
        <f t="shared" si="2"/>
        <v>30992423</v>
      </c>
      <c r="O26" s="31">
        <f t="shared" si="2"/>
        <v>0</v>
      </c>
      <c r="P26" s="31">
        <f t="shared" si="2"/>
        <v>14025796</v>
      </c>
      <c r="Q26" s="31">
        <f t="shared" si="2"/>
        <v>3855581</v>
      </c>
      <c r="R26" s="31">
        <f t="shared" si="2"/>
        <v>17881377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49283207</v>
      </c>
      <c r="X26" s="31">
        <f t="shared" si="2"/>
        <v>-67500009</v>
      </c>
      <c r="Y26" s="31">
        <f t="shared" si="2"/>
        <v>116783216</v>
      </c>
      <c r="Z26" s="32">
        <f>+IF(X26&lt;&gt;0,+(Y26/X26)*100,0)</f>
        <v>-173.01214878356535</v>
      </c>
      <c r="AA26" s="33">
        <f>+AA13+AA25</f>
        <v>-90000000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-3580511</v>
      </c>
      <c r="J32" s="20">
        <v>-3580511</v>
      </c>
      <c r="K32" s="20">
        <v>-151658</v>
      </c>
      <c r="L32" s="20">
        <v>-4893241</v>
      </c>
      <c r="M32" s="20">
        <v>-1408600</v>
      </c>
      <c r="N32" s="20">
        <v>-6453499</v>
      </c>
      <c r="O32" s="20"/>
      <c r="P32" s="20">
        <v>-4055340</v>
      </c>
      <c r="Q32" s="20"/>
      <c r="R32" s="20">
        <v>-4055340</v>
      </c>
      <c r="S32" s="20"/>
      <c r="T32" s="20"/>
      <c r="U32" s="20"/>
      <c r="V32" s="20"/>
      <c r="W32" s="20">
        <v>-14089350</v>
      </c>
      <c r="X32" s="20"/>
      <c r="Y32" s="20">
        <v>-14089350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-3580511</v>
      </c>
      <c r="J37" s="31">
        <f t="shared" si="3"/>
        <v>-3580511</v>
      </c>
      <c r="K37" s="31">
        <f t="shared" si="3"/>
        <v>-151658</v>
      </c>
      <c r="L37" s="31">
        <f t="shared" si="3"/>
        <v>-4893241</v>
      </c>
      <c r="M37" s="31">
        <f t="shared" si="3"/>
        <v>-1408600</v>
      </c>
      <c r="N37" s="31">
        <f t="shared" si="3"/>
        <v>-6453499</v>
      </c>
      <c r="O37" s="31">
        <f t="shared" si="3"/>
        <v>0</v>
      </c>
      <c r="P37" s="31">
        <f t="shared" si="3"/>
        <v>-4055340</v>
      </c>
      <c r="Q37" s="31">
        <f t="shared" si="3"/>
        <v>0</v>
      </c>
      <c r="R37" s="31">
        <f t="shared" si="3"/>
        <v>-4055340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-14089350</v>
      </c>
      <c r="X37" s="31">
        <f t="shared" si="3"/>
        <v>0</v>
      </c>
      <c r="Y37" s="31">
        <f t="shared" si="3"/>
        <v>-14089350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-3580511</v>
      </c>
      <c r="J44" s="31">
        <f t="shared" si="5"/>
        <v>-3580511</v>
      </c>
      <c r="K44" s="31">
        <f t="shared" si="5"/>
        <v>-151658</v>
      </c>
      <c r="L44" s="31">
        <f t="shared" si="5"/>
        <v>-4893241</v>
      </c>
      <c r="M44" s="31">
        <f t="shared" si="5"/>
        <v>-1408600</v>
      </c>
      <c r="N44" s="31">
        <f t="shared" si="5"/>
        <v>-6453499</v>
      </c>
      <c r="O44" s="31">
        <f t="shared" si="5"/>
        <v>0</v>
      </c>
      <c r="P44" s="31">
        <f t="shared" si="5"/>
        <v>-4055340</v>
      </c>
      <c r="Q44" s="31">
        <f t="shared" si="5"/>
        <v>0</v>
      </c>
      <c r="R44" s="31">
        <f t="shared" si="5"/>
        <v>-4055340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-14089350</v>
      </c>
      <c r="X44" s="31">
        <f t="shared" si="5"/>
        <v>0</v>
      </c>
      <c r="Y44" s="31">
        <f t="shared" si="5"/>
        <v>-14089350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279498082</v>
      </c>
      <c r="D45" s="42">
        <f t="shared" si="6"/>
        <v>0</v>
      </c>
      <c r="E45" s="43">
        <f t="shared" si="6"/>
        <v>0</v>
      </c>
      <c r="F45" s="44">
        <f t="shared" si="6"/>
        <v>-90000000</v>
      </c>
      <c r="G45" s="44">
        <f t="shared" si="6"/>
        <v>0</v>
      </c>
      <c r="H45" s="44">
        <f t="shared" si="6"/>
        <v>0</v>
      </c>
      <c r="I45" s="44">
        <f t="shared" si="6"/>
        <v>3989918</v>
      </c>
      <c r="J45" s="44">
        <f t="shared" si="6"/>
        <v>3989918</v>
      </c>
      <c r="K45" s="44">
        <f t="shared" si="6"/>
        <v>151658</v>
      </c>
      <c r="L45" s="44">
        <f t="shared" si="6"/>
        <v>6674263</v>
      </c>
      <c r="M45" s="44">
        <f t="shared" si="6"/>
        <v>30620001</v>
      </c>
      <c r="N45" s="44">
        <f t="shared" si="6"/>
        <v>37445922</v>
      </c>
      <c r="O45" s="44">
        <f t="shared" si="6"/>
        <v>0</v>
      </c>
      <c r="P45" s="44">
        <f t="shared" si="6"/>
        <v>18081136</v>
      </c>
      <c r="Q45" s="44">
        <f t="shared" si="6"/>
        <v>3855581</v>
      </c>
      <c r="R45" s="44">
        <f t="shared" si="6"/>
        <v>21936717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63372557</v>
      </c>
      <c r="X45" s="44">
        <f t="shared" si="6"/>
        <v>-67500009</v>
      </c>
      <c r="Y45" s="44">
        <f t="shared" si="6"/>
        <v>130872566</v>
      </c>
      <c r="Z45" s="45">
        <f>+IF(X45&lt;&gt;0,+(Y45/X45)*100,0)</f>
        <v>-193.88525711159534</v>
      </c>
      <c r="AA45" s="46">
        <f>+AA26-AA44</f>
        <v>-90000000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-175993</v>
      </c>
      <c r="D6" s="18"/>
      <c r="E6" s="19">
        <v>20581271</v>
      </c>
      <c r="F6" s="20">
        <v>20463321</v>
      </c>
      <c r="G6" s="20">
        <v>2585</v>
      </c>
      <c r="H6" s="20"/>
      <c r="I6" s="20"/>
      <c r="J6" s="20">
        <v>2585</v>
      </c>
      <c r="K6" s="20">
        <v>-268037</v>
      </c>
      <c r="L6" s="20">
        <v>89459</v>
      </c>
      <c r="M6" s="20">
        <v>-51415</v>
      </c>
      <c r="N6" s="20">
        <v>-229993</v>
      </c>
      <c r="O6" s="20">
        <v>-69076</v>
      </c>
      <c r="P6" s="20">
        <v>2585</v>
      </c>
      <c r="Q6" s="20">
        <v>-46359</v>
      </c>
      <c r="R6" s="20">
        <v>-112850</v>
      </c>
      <c r="S6" s="20"/>
      <c r="T6" s="20"/>
      <c r="U6" s="20"/>
      <c r="V6" s="20"/>
      <c r="W6" s="20">
        <v>-340258</v>
      </c>
      <c r="X6" s="20">
        <v>15347484</v>
      </c>
      <c r="Y6" s="20">
        <v>-15687742</v>
      </c>
      <c r="Z6" s="21">
        <v>-102.21702788548272</v>
      </c>
      <c r="AA6" s="22">
        <v>20463321</v>
      </c>
    </row>
    <row r="7" spans="1:27" x14ac:dyDescent="0.25">
      <c r="A7" s="23" t="s">
        <v>35</v>
      </c>
      <c r="B7" s="17" t="s">
        <v>32</v>
      </c>
      <c r="C7" s="18">
        <v>5544637</v>
      </c>
      <c r="D7" s="18"/>
      <c r="E7" s="19">
        <v>1896798</v>
      </c>
      <c r="F7" s="20">
        <v>1896798</v>
      </c>
      <c r="G7" s="20">
        <v>-13153</v>
      </c>
      <c r="H7" s="20"/>
      <c r="I7" s="20">
        <v>792131</v>
      </c>
      <c r="J7" s="20">
        <v>778978</v>
      </c>
      <c r="K7" s="20">
        <v>10473825</v>
      </c>
      <c r="L7" s="20">
        <v>-5708166</v>
      </c>
      <c r="M7" s="20">
        <v>2938286</v>
      </c>
      <c r="N7" s="20">
        <v>7703945</v>
      </c>
      <c r="O7" s="20">
        <v>3047244</v>
      </c>
      <c r="P7" s="20">
        <v>2984894</v>
      </c>
      <c r="Q7" s="20">
        <v>2997576</v>
      </c>
      <c r="R7" s="20">
        <v>9029714</v>
      </c>
      <c r="S7" s="20"/>
      <c r="T7" s="20"/>
      <c r="U7" s="20"/>
      <c r="V7" s="20"/>
      <c r="W7" s="20">
        <v>17512637</v>
      </c>
      <c r="X7" s="20">
        <v>1422576</v>
      </c>
      <c r="Y7" s="20">
        <v>16090061</v>
      </c>
      <c r="Z7" s="21">
        <v>1131.051065110054</v>
      </c>
      <c r="AA7" s="22">
        <v>1896798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-263250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62826</v>
      </c>
      <c r="D11" s="18"/>
      <c r="E11" s="19"/>
      <c r="F11" s="20"/>
      <c r="G11" s="24"/>
      <c r="H11" s="24"/>
      <c r="I11" s="24">
        <v>1037</v>
      </c>
      <c r="J11" s="20">
        <v>1037</v>
      </c>
      <c r="K11" s="24">
        <v>62825</v>
      </c>
      <c r="L11" s="24">
        <v>-4424</v>
      </c>
      <c r="M11" s="20"/>
      <c r="N11" s="24">
        <v>58401</v>
      </c>
      <c r="O11" s="24">
        <v>424</v>
      </c>
      <c r="P11" s="24"/>
      <c r="Q11" s="20"/>
      <c r="R11" s="24">
        <v>424</v>
      </c>
      <c r="S11" s="24"/>
      <c r="T11" s="20"/>
      <c r="U11" s="24"/>
      <c r="V11" s="24"/>
      <c r="W11" s="24">
        <v>59862</v>
      </c>
      <c r="X11" s="20"/>
      <c r="Y11" s="24">
        <v>59862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5431470</v>
      </c>
      <c r="D13" s="29">
        <f>SUM(D6:D12)</f>
        <v>0</v>
      </c>
      <c r="E13" s="30">
        <f t="shared" si="0"/>
        <v>22214819</v>
      </c>
      <c r="F13" s="31">
        <f t="shared" si="0"/>
        <v>22360119</v>
      </c>
      <c r="G13" s="31">
        <f t="shared" si="0"/>
        <v>-10568</v>
      </c>
      <c r="H13" s="31">
        <f t="shared" si="0"/>
        <v>0</v>
      </c>
      <c r="I13" s="31">
        <f t="shared" si="0"/>
        <v>793168</v>
      </c>
      <c r="J13" s="31">
        <f t="shared" si="0"/>
        <v>782600</v>
      </c>
      <c r="K13" s="31">
        <f t="shared" si="0"/>
        <v>10268613</v>
      </c>
      <c r="L13" s="31">
        <f t="shared" si="0"/>
        <v>-5623131</v>
      </c>
      <c r="M13" s="31">
        <f t="shared" si="0"/>
        <v>2886871</v>
      </c>
      <c r="N13" s="31">
        <f t="shared" si="0"/>
        <v>7532353</v>
      </c>
      <c r="O13" s="31">
        <f t="shared" si="0"/>
        <v>2978592</v>
      </c>
      <c r="P13" s="31">
        <f t="shared" si="0"/>
        <v>2987479</v>
      </c>
      <c r="Q13" s="31">
        <f t="shared" si="0"/>
        <v>2951217</v>
      </c>
      <c r="R13" s="31">
        <f t="shared" si="0"/>
        <v>8917288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17232241</v>
      </c>
      <c r="X13" s="31">
        <f t="shared" si="0"/>
        <v>16770060</v>
      </c>
      <c r="Y13" s="31">
        <f t="shared" si="0"/>
        <v>462181</v>
      </c>
      <c r="Z13" s="32">
        <f>+IF(X13&lt;&gt;0,+(Y13/X13)*100,0)</f>
        <v>2.7559889469685857</v>
      </c>
      <c r="AA13" s="33">
        <f>SUM(AA6:AA12)</f>
        <v>22360119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5431470</v>
      </c>
      <c r="D26" s="29">
        <f>+D13+D25</f>
        <v>0</v>
      </c>
      <c r="E26" s="30">
        <f t="shared" si="2"/>
        <v>22214819</v>
      </c>
      <c r="F26" s="31">
        <f t="shared" si="2"/>
        <v>22360119</v>
      </c>
      <c r="G26" s="31">
        <f t="shared" si="2"/>
        <v>-10568</v>
      </c>
      <c r="H26" s="31">
        <f t="shared" si="2"/>
        <v>0</v>
      </c>
      <c r="I26" s="31">
        <f t="shared" si="2"/>
        <v>793168</v>
      </c>
      <c r="J26" s="31">
        <f t="shared" si="2"/>
        <v>782600</v>
      </c>
      <c r="K26" s="31">
        <f t="shared" si="2"/>
        <v>10268613</v>
      </c>
      <c r="L26" s="31">
        <f t="shared" si="2"/>
        <v>-5623131</v>
      </c>
      <c r="M26" s="31">
        <f t="shared" si="2"/>
        <v>2886871</v>
      </c>
      <c r="N26" s="31">
        <f t="shared" si="2"/>
        <v>7532353</v>
      </c>
      <c r="O26" s="31">
        <f t="shared" si="2"/>
        <v>2978592</v>
      </c>
      <c r="P26" s="31">
        <f t="shared" si="2"/>
        <v>2987479</v>
      </c>
      <c r="Q26" s="31">
        <f t="shared" si="2"/>
        <v>2951217</v>
      </c>
      <c r="R26" s="31">
        <f t="shared" si="2"/>
        <v>8917288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17232241</v>
      </c>
      <c r="X26" s="31">
        <f t="shared" si="2"/>
        <v>16770060</v>
      </c>
      <c r="Y26" s="31">
        <f t="shared" si="2"/>
        <v>462181</v>
      </c>
      <c r="Z26" s="32">
        <f>+IF(X26&lt;&gt;0,+(Y26/X26)*100,0)</f>
        <v>2.7559889469685857</v>
      </c>
      <c r="AA26" s="33">
        <f>+AA13+AA25</f>
        <v>22360119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1236702</v>
      </c>
      <c r="D32" s="18"/>
      <c r="E32" s="19">
        <v>14225710</v>
      </c>
      <c r="F32" s="20">
        <v>10758897</v>
      </c>
      <c r="G32" s="20"/>
      <c r="H32" s="20"/>
      <c r="I32" s="20">
        <v>18262</v>
      </c>
      <c r="J32" s="20">
        <v>18262</v>
      </c>
      <c r="K32" s="20">
        <v>1225105</v>
      </c>
      <c r="L32" s="20">
        <v>-700208</v>
      </c>
      <c r="M32" s="20">
        <v>-54000</v>
      </c>
      <c r="N32" s="20">
        <v>470897</v>
      </c>
      <c r="O32" s="20">
        <v>-13895</v>
      </c>
      <c r="P32" s="20"/>
      <c r="Q32" s="20">
        <v>2742</v>
      </c>
      <c r="R32" s="20">
        <v>-11153</v>
      </c>
      <c r="S32" s="20"/>
      <c r="T32" s="20"/>
      <c r="U32" s="20"/>
      <c r="V32" s="20"/>
      <c r="W32" s="20">
        <v>478006</v>
      </c>
      <c r="X32" s="20">
        <v>8069103</v>
      </c>
      <c r="Y32" s="20">
        <v>-7591097</v>
      </c>
      <c r="Z32" s="21">
        <v>-94.076094951322347</v>
      </c>
      <c r="AA32" s="22">
        <v>10758897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1236702</v>
      </c>
      <c r="D37" s="29">
        <f t="shared" ref="D37:Y37" si="3">SUM(D29:D36)</f>
        <v>0</v>
      </c>
      <c r="E37" s="30">
        <f t="shared" si="3"/>
        <v>14225710</v>
      </c>
      <c r="F37" s="31">
        <f t="shared" si="3"/>
        <v>10758897</v>
      </c>
      <c r="G37" s="31">
        <f t="shared" si="3"/>
        <v>0</v>
      </c>
      <c r="H37" s="31">
        <f t="shared" si="3"/>
        <v>0</v>
      </c>
      <c r="I37" s="31">
        <f t="shared" si="3"/>
        <v>18262</v>
      </c>
      <c r="J37" s="31">
        <f t="shared" si="3"/>
        <v>18262</v>
      </c>
      <c r="K37" s="31">
        <f t="shared" si="3"/>
        <v>1225105</v>
      </c>
      <c r="L37" s="31">
        <f t="shared" si="3"/>
        <v>-700208</v>
      </c>
      <c r="M37" s="31">
        <f t="shared" si="3"/>
        <v>-54000</v>
      </c>
      <c r="N37" s="31">
        <f t="shared" si="3"/>
        <v>470897</v>
      </c>
      <c r="O37" s="31">
        <f t="shared" si="3"/>
        <v>-13895</v>
      </c>
      <c r="P37" s="31">
        <f t="shared" si="3"/>
        <v>0</v>
      </c>
      <c r="Q37" s="31">
        <f t="shared" si="3"/>
        <v>2742</v>
      </c>
      <c r="R37" s="31">
        <f t="shared" si="3"/>
        <v>-11153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478006</v>
      </c>
      <c r="X37" s="31">
        <f t="shared" si="3"/>
        <v>8069103</v>
      </c>
      <c r="Y37" s="31">
        <f t="shared" si="3"/>
        <v>-7591097</v>
      </c>
      <c r="Z37" s="32">
        <f>+IF(X37&lt;&gt;0,+(Y37/X37)*100,0)</f>
        <v>-94.076094951322347</v>
      </c>
      <c r="AA37" s="33">
        <f>SUM(AA29:AA36)</f>
        <v>10758897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1236702</v>
      </c>
      <c r="D44" s="29">
        <f>+D37+D43</f>
        <v>0</v>
      </c>
      <c r="E44" s="30">
        <f t="shared" si="5"/>
        <v>14225710</v>
      </c>
      <c r="F44" s="31">
        <f t="shared" si="5"/>
        <v>10758897</v>
      </c>
      <c r="G44" s="31">
        <f t="shared" si="5"/>
        <v>0</v>
      </c>
      <c r="H44" s="31">
        <f t="shared" si="5"/>
        <v>0</v>
      </c>
      <c r="I44" s="31">
        <f t="shared" si="5"/>
        <v>18262</v>
      </c>
      <c r="J44" s="31">
        <f t="shared" si="5"/>
        <v>18262</v>
      </c>
      <c r="K44" s="31">
        <f t="shared" si="5"/>
        <v>1225105</v>
      </c>
      <c r="L44" s="31">
        <f t="shared" si="5"/>
        <v>-700208</v>
      </c>
      <c r="M44" s="31">
        <f t="shared" si="5"/>
        <v>-54000</v>
      </c>
      <c r="N44" s="31">
        <f t="shared" si="5"/>
        <v>470897</v>
      </c>
      <c r="O44" s="31">
        <f t="shared" si="5"/>
        <v>-13895</v>
      </c>
      <c r="P44" s="31">
        <f t="shared" si="5"/>
        <v>0</v>
      </c>
      <c r="Q44" s="31">
        <f t="shared" si="5"/>
        <v>2742</v>
      </c>
      <c r="R44" s="31">
        <f t="shared" si="5"/>
        <v>-11153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478006</v>
      </c>
      <c r="X44" s="31">
        <f t="shared" si="5"/>
        <v>8069103</v>
      </c>
      <c r="Y44" s="31">
        <f t="shared" si="5"/>
        <v>-7591097</v>
      </c>
      <c r="Z44" s="32">
        <f>+IF(X44&lt;&gt;0,+(Y44/X44)*100,0)</f>
        <v>-94.076094951322347</v>
      </c>
      <c r="AA44" s="33">
        <f>+AA37+AA43</f>
        <v>10758897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4194768</v>
      </c>
      <c r="D45" s="42">
        <f t="shared" si="6"/>
        <v>0</v>
      </c>
      <c r="E45" s="43">
        <f t="shared" si="6"/>
        <v>7989109</v>
      </c>
      <c r="F45" s="44">
        <f t="shared" si="6"/>
        <v>11601222</v>
      </c>
      <c r="G45" s="44">
        <f t="shared" si="6"/>
        <v>-10568</v>
      </c>
      <c r="H45" s="44">
        <f t="shared" si="6"/>
        <v>0</v>
      </c>
      <c r="I45" s="44">
        <f t="shared" si="6"/>
        <v>774906</v>
      </c>
      <c r="J45" s="44">
        <f t="shared" si="6"/>
        <v>764338</v>
      </c>
      <c r="K45" s="44">
        <f t="shared" si="6"/>
        <v>9043508</v>
      </c>
      <c r="L45" s="44">
        <f t="shared" si="6"/>
        <v>-4922923</v>
      </c>
      <c r="M45" s="44">
        <f t="shared" si="6"/>
        <v>2940871</v>
      </c>
      <c r="N45" s="44">
        <f t="shared" si="6"/>
        <v>7061456</v>
      </c>
      <c r="O45" s="44">
        <f t="shared" si="6"/>
        <v>2992487</v>
      </c>
      <c r="P45" s="44">
        <f t="shared" si="6"/>
        <v>2987479</v>
      </c>
      <c r="Q45" s="44">
        <f t="shared" si="6"/>
        <v>2948475</v>
      </c>
      <c r="R45" s="44">
        <f t="shared" si="6"/>
        <v>8928441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16754235</v>
      </c>
      <c r="X45" s="44">
        <f t="shared" si="6"/>
        <v>8700957</v>
      </c>
      <c r="Y45" s="44">
        <f t="shared" si="6"/>
        <v>8053278</v>
      </c>
      <c r="Z45" s="45">
        <f>+IF(X45&lt;&gt;0,+(Y45/X45)*100,0)</f>
        <v>92.55623260751662</v>
      </c>
      <c r="AA45" s="46">
        <f>+AA26-AA44</f>
        <v>11601222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20941798</v>
      </c>
      <c r="D47" s="18"/>
      <c r="E47" s="19"/>
      <c r="F47" s="20"/>
      <c r="G47" s="20"/>
      <c r="H47" s="20"/>
      <c r="I47" s="20"/>
      <c r="J47" s="20"/>
      <c r="K47" s="20">
        <v>22490684</v>
      </c>
      <c r="L47" s="20">
        <v>3640015</v>
      </c>
      <c r="M47" s="20">
        <v>15440030</v>
      </c>
      <c r="N47" s="20">
        <v>41570729</v>
      </c>
      <c r="O47" s="20"/>
      <c r="P47" s="20"/>
      <c r="Q47" s="20">
        <v>-15440030</v>
      </c>
      <c r="R47" s="20">
        <v>-15440030</v>
      </c>
      <c r="S47" s="20"/>
      <c r="T47" s="20"/>
      <c r="U47" s="20"/>
      <c r="V47" s="20"/>
      <c r="W47" s="20">
        <v>26130699</v>
      </c>
      <c r="X47" s="20"/>
      <c r="Y47" s="20">
        <v>26130699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20941798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22490684</v>
      </c>
      <c r="L50" s="52">
        <f t="shared" si="7"/>
        <v>3640015</v>
      </c>
      <c r="M50" s="52">
        <f t="shared" si="7"/>
        <v>15440030</v>
      </c>
      <c r="N50" s="52">
        <f t="shared" si="7"/>
        <v>41570729</v>
      </c>
      <c r="O50" s="52">
        <f t="shared" si="7"/>
        <v>0</v>
      </c>
      <c r="P50" s="52">
        <f t="shared" si="7"/>
        <v>0</v>
      </c>
      <c r="Q50" s="52">
        <f t="shared" si="7"/>
        <v>-15440030</v>
      </c>
      <c r="R50" s="52">
        <f t="shared" si="7"/>
        <v>-15440030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26130699</v>
      </c>
      <c r="X50" s="52">
        <f t="shared" si="7"/>
        <v>0</v>
      </c>
      <c r="Y50" s="52">
        <f t="shared" si="7"/>
        <v>26130699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12235227</v>
      </c>
      <c r="D6" s="18"/>
      <c r="E6" s="19">
        <v>9490338</v>
      </c>
      <c r="F6" s="20">
        <v>9490338</v>
      </c>
      <c r="G6" s="20">
        <v>12515672</v>
      </c>
      <c r="H6" s="20">
        <v>206236</v>
      </c>
      <c r="I6" s="20">
        <v>247817</v>
      </c>
      <c r="J6" s="20">
        <v>12969725</v>
      </c>
      <c r="K6" s="20">
        <v>384065</v>
      </c>
      <c r="L6" s="20"/>
      <c r="M6" s="20"/>
      <c r="N6" s="20">
        <v>384065</v>
      </c>
      <c r="O6" s="20">
        <v>154404</v>
      </c>
      <c r="P6" s="20"/>
      <c r="Q6" s="20">
        <v>239775</v>
      </c>
      <c r="R6" s="20">
        <v>394179</v>
      </c>
      <c r="S6" s="20"/>
      <c r="T6" s="20"/>
      <c r="U6" s="20"/>
      <c r="V6" s="20"/>
      <c r="W6" s="20">
        <v>13747969</v>
      </c>
      <c r="X6" s="20">
        <v>7604274</v>
      </c>
      <c r="Y6" s="20">
        <v>6143695</v>
      </c>
      <c r="Z6" s="21">
        <v>80.792656866388555</v>
      </c>
      <c r="AA6" s="22">
        <v>9490338</v>
      </c>
    </row>
    <row r="7" spans="1:27" x14ac:dyDescent="0.25">
      <c r="A7" s="23" t="s">
        <v>35</v>
      </c>
      <c r="B7" s="17" t="s">
        <v>32</v>
      </c>
      <c r="C7" s="18">
        <v>-758742</v>
      </c>
      <c r="D7" s="18"/>
      <c r="E7" s="19">
        <v>20784708</v>
      </c>
      <c r="F7" s="20">
        <v>20131653</v>
      </c>
      <c r="G7" s="20">
        <v>597786</v>
      </c>
      <c r="H7" s="20">
        <v>1210218</v>
      </c>
      <c r="I7" s="20">
        <v>1260500</v>
      </c>
      <c r="J7" s="20">
        <v>3068504</v>
      </c>
      <c r="K7" s="20">
        <v>1218797</v>
      </c>
      <c r="L7" s="20"/>
      <c r="M7" s="20"/>
      <c r="N7" s="20">
        <v>1218797</v>
      </c>
      <c r="O7" s="20">
        <v>1498886</v>
      </c>
      <c r="P7" s="20"/>
      <c r="Q7" s="20">
        <v>683427</v>
      </c>
      <c r="R7" s="20">
        <v>2182313</v>
      </c>
      <c r="S7" s="20"/>
      <c r="T7" s="20"/>
      <c r="U7" s="20"/>
      <c r="V7" s="20"/>
      <c r="W7" s="20">
        <v>6469614</v>
      </c>
      <c r="X7" s="20">
        <v>20541327</v>
      </c>
      <c r="Y7" s="20">
        <v>-14071713</v>
      </c>
      <c r="Z7" s="21">
        <v>-68.504400908471013</v>
      </c>
      <c r="AA7" s="22">
        <v>20131653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-318427</v>
      </c>
      <c r="F10" s="20">
        <v>-587435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-514067</v>
      </c>
      <c r="Y10" s="20">
        <v>514067</v>
      </c>
      <c r="Z10" s="21">
        <v>-100</v>
      </c>
      <c r="AA10" s="22">
        <v>-587435</v>
      </c>
    </row>
    <row r="11" spans="1:27" x14ac:dyDescent="0.25">
      <c r="A11" s="23" t="s">
        <v>39</v>
      </c>
      <c r="B11" s="17" t="s">
        <v>32</v>
      </c>
      <c r="C11" s="18">
        <v>404875</v>
      </c>
      <c r="D11" s="18"/>
      <c r="E11" s="19"/>
      <c r="F11" s="20"/>
      <c r="G11" s="24">
        <v>404876</v>
      </c>
      <c r="H11" s="24"/>
      <c r="I11" s="24"/>
      <c r="J11" s="20">
        <v>404876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404876</v>
      </c>
      <c r="X11" s="20"/>
      <c r="Y11" s="24">
        <v>404876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>
        <v>-3632</v>
      </c>
      <c r="H12" s="20"/>
      <c r="I12" s="20"/>
      <c r="J12" s="20">
        <v>-3632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-3632</v>
      </c>
      <c r="X12" s="20"/>
      <c r="Y12" s="20">
        <v>-3632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11877728</v>
      </c>
      <c r="D13" s="29">
        <f>SUM(D6:D12)</f>
        <v>0</v>
      </c>
      <c r="E13" s="30">
        <f t="shared" si="0"/>
        <v>29956619</v>
      </c>
      <c r="F13" s="31">
        <f t="shared" si="0"/>
        <v>29034556</v>
      </c>
      <c r="G13" s="31">
        <f t="shared" si="0"/>
        <v>13514702</v>
      </c>
      <c r="H13" s="31">
        <f t="shared" si="0"/>
        <v>1416454</v>
      </c>
      <c r="I13" s="31">
        <f t="shared" si="0"/>
        <v>1508317</v>
      </c>
      <c r="J13" s="31">
        <f t="shared" si="0"/>
        <v>16439473</v>
      </c>
      <c r="K13" s="31">
        <f t="shared" si="0"/>
        <v>1602862</v>
      </c>
      <c r="L13" s="31">
        <f t="shared" si="0"/>
        <v>0</v>
      </c>
      <c r="M13" s="31">
        <f t="shared" si="0"/>
        <v>0</v>
      </c>
      <c r="N13" s="31">
        <f t="shared" si="0"/>
        <v>1602862</v>
      </c>
      <c r="O13" s="31">
        <f t="shared" si="0"/>
        <v>1653290</v>
      </c>
      <c r="P13" s="31">
        <f t="shared" si="0"/>
        <v>0</v>
      </c>
      <c r="Q13" s="31">
        <f t="shared" si="0"/>
        <v>923202</v>
      </c>
      <c r="R13" s="31">
        <f t="shared" si="0"/>
        <v>2576492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20618827</v>
      </c>
      <c r="X13" s="31">
        <f t="shared" si="0"/>
        <v>27631534</v>
      </c>
      <c r="Y13" s="31">
        <f t="shared" si="0"/>
        <v>-7012707</v>
      </c>
      <c r="Z13" s="32">
        <f>+IF(X13&lt;&gt;0,+(Y13/X13)*100,0)</f>
        <v>-25.379361855190524</v>
      </c>
      <c r="AA13" s="33">
        <f>SUM(AA6:AA12)</f>
        <v>29034556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11877728</v>
      </c>
      <c r="D26" s="29">
        <f>+D13+D25</f>
        <v>0</v>
      </c>
      <c r="E26" s="30">
        <f t="shared" si="2"/>
        <v>29956619</v>
      </c>
      <c r="F26" s="31">
        <f t="shared" si="2"/>
        <v>29034556</v>
      </c>
      <c r="G26" s="31">
        <f t="shared" si="2"/>
        <v>13514702</v>
      </c>
      <c r="H26" s="31">
        <f t="shared" si="2"/>
        <v>1416454</v>
      </c>
      <c r="I26" s="31">
        <f t="shared" si="2"/>
        <v>1508317</v>
      </c>
      <c r="J26" s="31">
        <f t="shared" si="2"/>
        <v>16439473</v>
      </c>
      <c r="K26" s="31">
        <f t="shared" si="2"/>
        <v>1602862</v>
      </c>
      <c r="L26" s="31">
        <f t="shared" si="2"/>
        <v>0</v>
      </c>
      <c r="M26" s="31">
        <f t="shared" si="2"/>
        <v>0</v>
      </c>
      <c r="N26" s="31">
        <f t="shared" si="2"/>
        <v>1602862</v>
      </c>
      <c r="O26" s="31">
        <f t="shared" si="2"/>
        <v>1653290</v>
      </c>
      <c r="P26" s="31">
        <f t="shared" si="2"/>
        <v>0</v>
      </c>
      <c r="Q26" s="31">
        <f t="shared" si="2"/>
        <v>923202</v>
      </c>
      <c r="R26" s="31">
        <f t="shared" si="2"/>
        <v>2576492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20618827</v>
      </c>
      <c r="X26" s="31">
        <f t="shared" si="2"/>
        <v>27631534</v>
      </c>
      <c r="Y26" s="31">
        <f t="shared" si="2"/>
        <v>-7012707</v>
      </c>
      <c r="Z26" s="32">
        <f>+IF(X26&lt;&gt;0,+(Y26/X26)*100,0)</f>
        <v>-25.379361855190524</v>
      </c>
      <c r="AA26" s="33">
        <f>+AA13+AA25</f>
        <v>29034556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-12814</v>
      </c>
      <c r="D31" s="18"/>
      <c r="E31" s="19"/>
      <c r="F31" s="20"/>
      <c r="G31" s="20">
        <v>-12814</v>
      </c>
      <c r="H31" s="20"/>
      <c r="I31" s="20">
        <v>-381</v>
      </c>
      <c r="J31" s="20">
        <v>-13195</v>
      </c>
      <c r="K31" s="20"/>
      <c r="L31" s="20"/>
      <c r="M31" s="20"/>
      <c r="N31" s="20"/>
      <c r="O31" s="20">
        <v>-260</v>
      </c>
      <c r="P31" s="20"/>
      <c r="Q31" s="20">
        <v>-126</v>
      </c>
      <c r="R31" s="20">
        <v>-386</v>
      </c>
      <c r="S31" s="20"/>
      <c r="T31" s="20"/>
      <c r="U31" s="20"/>
      <c r="V31" s="20"/>
      <c r="W31" s="20">
        <v>-13581</v>
      </c>
      <c r="X31" s="20"/>
      <c r="Y31" s="20">
        <v>-13581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-203142</v>
      </c>
      <c r="D32" s="18"/>
      <c r="E32" s="19">
        <v>15845544</v>
      </c>
      <c r="F32" s="20">
        <v>15845544</v>
      </c>
      <c r="G32" s="20">
        <v>-203143</v>
      </c>
      <c r="H32" s="20">
        <v>-26543</v>
      </c>
      <c r="I32" s="20">
        <v>-24166</v>
      </c>
      <c r="J32" s="20">
        <v>-253852</v>
      </c>
      <c r="K32" s="20">
        <v>-17991</v>
      </c>
      <c r="L32" s="20"/>
      <c r="M32" s="20"/>
      <c r="N32" s="20">
        <v>-17991</v>
      </c>
      <c r="O32" s="20">
        <v>-14224</v>
      </c>
      <c r="P32" s="20"/>
      <c r="Q32" s="20">
        <v>-20783</v>
      </c>
      <c r="R32" s="20">
        <v>-35007</v>
      </c>
      <c r="S32" s="20"/>
      <c r="T32" s="20"/>
      <c r="U32" s="20"/>
      <c r="V32" s="20"/>
      <c r="W32" s="20">
        <v>-306850</v>
      </c>
      <c r="X32" s="20">
        <v>13823805</v>
      </c>
      <c r="Y32" s="20">
        <v>-14130655</v>
      </c>
      <c r="Z32" s="21">
        <v>-102.21972170469709</v>
      </c>
      <c r="AA32" s="22">
        <v>15845544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9899042</v>
      </c>
      <c r="D35" s="18"/>
      <c r="E35" s="19"/>
      <c r="F35" s="20"/>
      <c r="G35" s="20">
        <v>10112572</v>
      </c>
      <c r="H35" s="20">
        <v>185585</v>
      </c>
      <c r="I35" s="20">
        <v>202992</v>
      </c>
      <c r="J35" s="20">
        <v>10501149</v>
      </c>
      <c r="K35" s="20">
        <v>211552</v>
      </c>
      <c r="L35" s="20"/>
      <c r="M35" s="20"/>
      <c r="N35" s="20">
        <v>211552</v>
      </c>
      <c r="O35" s="20">
        <v>217517</v>
      </c>
      <c r="P35" s="20"/>
      <c r="Q35" s="20">
        <v>131098</v>
      </c>
      <c r="R35" s="20">
        <v>348615</v>
      </c>
      <c r="S35" s="20"/>
      <c r="T35" s="20"/>
      <c r="U35" s="20"/>
      <c r="V35" s="20"/>
      <c r="W35" s="20">
        <v>11061316</v>
      </c>
      <c r="X35" s="20"/>
      <c r="Y35" s="20">
        <v>11061316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9683086</v>
      </c>
      <c r="D37" s="29">
        <f t="shared" ref="D37:Y37" si="3">SUM(D29:D36)</f>
        <v>0</v>
      </c>
      <c r="E37" s="30">
        <f t="shared" si="3"/>
        <v>15845544</v>
      </c>
      <c r="F37" s="31">
        <f t="shared" si="3"/>
        <v>15845544</v>
      </c>
      <c r="G37" s="31">
        <f t="shared" si="3"/>
        <v>9896615</v>
      </c>
      <c r="H37" s="31">
        <f t="shared" si="3"/>
        <v>159042</v>
      </c>
      <c r="I37" s="31">
        <f t="shared" si="3"/>
        <v>178445</v>
      </c>
      <c r="J37" s="31">
        <f t="shared" si="3"/>
        <v>10234102</v>
      </c>
      <c r="K37" s="31">
        <f t="shared" si="3"/>
        <v>193561</v>
      </c>
      <c r="L37" s="31">
        <f t="shared" si="3"/>
        <v>0</v>
      </c>
      <c r="M37" s="31">
        <f t="shared" si="3"/>
        <v>0</v>
      </c>
      <c r="N37" s="31">
        <f t="shared" si="3"/>
        <v>193561</v>
      </c>
      <c r="O37" s="31">
        <f t="shared" si="3"/>
        <v>203033</v>
      </c>
      <c r="P37" s="31">
        <f t="shared" si="3"/>
        <v>0</v>
      </c>
      <c r="Q37" s="31">
        <f t="shared" si="3"/>
        <v>110189</v>
      </c>
      <c r="R37" s="31">
        <f t="shared" si="3"/>
        <v>313222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10740885</v>
      </c>
      <c r="X37" s="31">
        <f t="shared" si="3"/>
        <v>13823805</v>
      </c>
      <c r="Y37" s="31">
        <f t="shared" si="3"/>
        <v>-3082920</v>
      </c>
      <c r="Z37" s="32">
        <f>+IF(X37&lt;&gt;0,+(Y37/X37)*100,0)</f>
        <v>-22.301529860989795</v>
      </c>
      <c r="AA37" s="33">
        <f>SUM(AA29:AA36)</f>
        <v>15845544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9683086</v>
      </c>
      <c r="D44" s="29">
        <f>+D37+D43</f>
        <v>0</v>
      </c>
      <c r="E44" s="30">
        <f t="shared" si="5"/>
        <v>15845544</v>
      </c>
      <c r="F44" s="31">
        <f t="shared" si="5"/>
        <v>15845544</v>
      </c>
      <c r="G44" s="31">
        <f t="shared" si="5"/>
        <v>9896615</v>
      </c>
      <c r="H44" s="31">
        <f t="shared" si="5"/>
        <v>159042</v>
      </c>
      <c r="I44" s="31">
        <f t="shared" si="5"/>
        <v>178445</v>
      </c>
      <c r="J44" s="31">
        <f t="shared" si="5"/>
        <v>10234102</v>
      </c>
      <c r="K44" s="31">
        <f t="shared" si="5"/>
        <v>193561</v>
      </c>
      <c r="L44" s="31">
        <f t="shared" si="5"/>
        <v>0</v>
      </c>
      <c r="M44" s="31">
        <f t="shared" si="5"/>
        <v>0</v>
      </c>
      <c r="N44" s="31">
        <f t="shared" si="5"/>
        <v>193561</v>
      </c>
      <c r="O44" s="31">
        <f t="shared" si="5"/>
        <v>203033</v>
      </c>
      <c r="P44" s="31">
        <f t="shared" si="5"/>
        <v>0</v>
      </c>
      <c r="Q44" s="31">
        <f t="shared" si="5"/>
        <v>110189</v>
      </c>
      <c r="R44" s="31">
        <f t="shared" si="5"/>
        <v>313222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10740885</v>
      </c>
      <c r="X44" s="31">
        <f t="shared" si="5"/>
        <v>13823805</v>
      </c>
      <c r="Y44" s="31">
        <f t="shared" si="5"/>
        <v>-3082920</v>
      </c>
      <c r="Z44" s="32">
        <f>+IF(X44&lt;&gt;0,+(Y44/X44)*100,0)</f>
        <v>-22.301529860989795</v>
      </c>
      <c r="AA44" s="33">
        <f>+AA37+AA43</f>
        <v>15845544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2194642</v>
      </c>
      <c r="D45" s="42">
        <f t="shared" si="6"/>
        <v>0</v>
      </c>
      <c r="E45" s="43">
        <f t="shared" si="6"/>
        <v>14111075</v>
      </c>
      <c r="F45" s="44">
        <f t="shared" si="6"/>
        <v>13189012</v>
      </c>
      <c r="G45" s="44">
        <f t="shared" si="6"/>
        <v>3618087</v>
      </c>
      <c r="H45" s="44">
        <f t="shared" si="6"/>
        <v>1257412</v>
      </c>
      <c r="I45" s="44">
        <f t="shared" si="6"/>
        <v>1329872</v>
      </c>
      <c r="J45" s="44">
        <f t="shared" si="6"/>
        <v>6205371</v>
      </c>
      <c r="K45" s="44">
        <f t="shared" si="6"/>
        <v>1409301</v>
      </c>
      <c r="L45" s="44">
        <f t="shared" si="6"/>
        <v>0</v>
      </c>
      <c r="M45" s="44">
        <f t="shared" si="6"/>
        <v>0</v>
      </c>
      <c r="N45" s="44">
        <f t="shared" si="6"/>
        <v>1409301</v>
      </c>
      <c r="O45" s="44">
        <f t="shared" si="6"/>
        <v>1450257</v>
      </c>
      <c r="P45" s="44">
        <f t="shared" si="6"/>
        <v>0</v>
      </c>
      <c r="Q45" s="44">
        <f t="shared" si="6"/>
        <v>813013</v>
      </c>
      <c r="R45" s="44">
        <f t="shared" si="6"/>
        <v>2263270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9877942</v>
      </c>
      <c r="X45" s="44">
        <f t="shared" si="6"/>
        <v>13807729</v>
      </c>
      <c r="Y45" s="44">
        <f t="shared" si="6"/>
        <v>-3929787</v>
      </c>
      <c r="Z45" s="45">
        <f>+IF(X45&lt;&gt;0,+(Y45/X45)*100,0)</f>
        <v>-28.460777293644739</v>
      </c>
      <c r="AA45" s="46">
        <f>+AA26-AA44</f>
        <v>13189012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14111075</v>
      </c>
      <c r="F47" s="20">
        <v>13189012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13807729</v>
      </c>
      <c r="Y47" s="20">
        <v>-13807729</v>
      </c>
      <c r="Z47" s="47">
        <v>-100</v>
      </c>
      <c r="AA47" s="22">
        <v>13189012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14111075</v>
      </c>
      <c r="F50" s="52">
        <f t="shared" si="7"/>
        <v>13189012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13807729</v>
      </c>
      <c r="Y50" s="52">
        <f t="shared" si="7"/>
        <v>-13807729</v>
      </c>
      <c r="Z50" s="53">
        <f>+IF(X50&lt;&gt;0,+(Y50/X50)*100,0)</f>
        <v>-100</v>
      </c>
      <c r="AA50" s="54">
        <f>SUM(AA47:AA49)</f>
        <v>13189012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-414822</v>
      </c>
      <c r="D6" s="18"/>
      <c r="E6" s="19">
        <v>-14511518</v>
      </c>
      <c r="F6" s="20">
        <v>-10458670</v>
      </c>
      <c r="G6" s="20"/>
      <c r="H6" s="20">
        <v>-268962</v>
      </c>
      <c r="I6" s="20">
        <v>-194026</v>
      </c>
      <c r="J6" s="20">
        <v>-462988</v>
      </c>
      <c r="K6" s="20">
        <v>87774</v>
      </c>
      <c r="L6" s="20">
        <v>-370687</v>
      </c>
      <c r="M6" s="20">
        <v>-434809</v>
      </c>
      <c r="N6" s="20">
        <v>-717722</v>
      </c>
      <c r="O6" s="20">
        <v>131918</v>
      </c>
      <c r="P6" s="20">
        <v>-67217</v>
      </c>
      <c r="Q6" s="20">
        <v>-1258684</v>
      </c>
      <c r="R6" s="20">
        <v>-1193983</v>
      </c>
      <c r="S6" s="20"/>
      <c r="T6" s="20"/>
      <c r="U6" s="20"/>
      <c r="V6" s="20"/>
      <c r="W6" s="20">
        <v>-2374693</v>
      </c>
      <c r="X6" s="20">
        <v>-9097248</v>
      </c>
      <c r="Y6" s="20">
        <v>6722555</v>
      </c>
      <c r="Z6" s="21">
        <v>-73.896578393817563</v>
      </c>
      <c r="AA6" s="22">
        <v>-10458670</v>
      </c>
    </row>
    <row r="7" spans="1:27" x14ac:dyDescent="0.25">
      <c r="A7" s="23" t="s">
        <v>35</v>
      </c>
      <c r="B7" s="17" t="s">
        <v>32</v>
      </c>
      <c r="C7" s="18">
        <v>231362</v>
      </c>
      <c r="D7" s="18"/>
      <c r="E7" s="19">
        <v>643647</v>
      </c>
      <c r="F7" s="20">
        <v>1188069</v>
      </c>
      <c r="G7" s="20"/>
      <c r="H7" s="20">
        <v>179494</v>
      </c>
      <c r="I7" s="20">
        <v>255761</v>
      </c>
      <c r="J7" s="20">
        <v>435255</v>
      </c>
      <c r="K7" s="20">
        <v>220050</v>
      </c>
      <c r="L7" s="20">
        <v>173462</v>
      </c>
      <c r="M7" s="20">
        <v>253426</v>
      </c>
      <c r="N7" s="20">
        <v>646938</v>
      </c>
      <c r="O7" s="20">
        <v>258399</v>
      </c>
      <c r="P7" s="20">
        <v>6773</v>
      </c>
      <c r="Q7" s="20">
        <v>215171</v>
      </c>
      <c r="R7" s="20">
        <v>480343</v>
      </c>
      <c r="S7" s="20"/>
      <c r="T7" s="20"/>
      <c r="U7" s="20"/>
      <c r="V7" s="20"/>
      <c r="W7" s="20">
        <v>1562536</v>
      </c>
      <c r="X7" s="20">
        <v>948906</v>
      </c>
      <c r="Y7" s="20">
        <v>613630</v>
      </c>
      <c r="Z7" s="21">
        <v>64.667100850874576</v>
      </c>
      <c r="AA7" s="22">
        <v>1188069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-89372</v>
      </c>
      <c r="D10" s="18"/>
      <c r="E10" s="19">
        <v>-40888</v>
      </c>
      <c r="F10" s="20">
        <v>-89372</v>
      </c>
      <c r="G10" s="20"/>
      <c r="H10" s="20">
        <v>-1056</v>
      </c>
      <c r="I10" s="20">
        <v>-1730</v>
      </c>
      <c r="J10" s="20">
        <v>-2786</v>
      </c>
      <c r="K10" s="20">
        <v>41653</v>
      </c>
      <c r="L10" s="20">
        <v>-20364</v>
      </c>
      <c r="M10" s="20">
        <v>12610</v>
      </c>
      <c r="N10" s="20">
        <v>33899</v>
      </c>
      <c r="O10" s="20"/>
      <c r="P10" s="20">
        <v>-19460</v>
      </c>
      <c r="Q10" s="20"/>
      <c r="R10" s="20">
        <v>-19460</v>
      </c>
      <c r="S10" s="20"/>
      <c r="T10" s="20"/>
      <c r="U10" s="20"/>
      <c r="V10" s="20"/>
      <c r="W10" s="20">
        <v>11653</v>
      </c>
      <c r="X10" s="20">
        <v>-89372</v>
      </c>
      <c r="Y10" s="20">
        <v>101025</v>
      </c>
      <c r="Z10" s="21">
        <v>-113.03875934297096</v>
      </c>
      <c r="AA10" s="22">
        <v>-89372</v>
      </c>
    </row>
    <row r="11" spans="1:27" x14ac:dyDescent="0.25">
      <c r="A11" s="23" t="s">
        <v>39</v>
      </c>
      <c r="B11" s="17" t="s">
        <v>32</v>
      </c>
      <c r="C11" s="18">
        <v>45370</v>
      </c>
      <c r="D11" s="18"/>
      <c r="E11" s="19">
        <v>345408</v>
      </c>
      <c r="F11" s="20">
        <v>45370</v>
      </c>
      <c r="G11" s="24"/>
      <c r="H11" s="24">
        <v>-1764</v>
      </c>
      <c r="I11" s="24">
        <v>-40033</v>
      </c>
      <c r="J11" s="20">
        <v>-41797</v>
      </c>
      <c r="K11" s="24"/>
      <c r="L11" s="24">
        <v>77477</v>
      </c>
      <c r="M11" s="20">
        <v>-77477</v>
      </c>
      <c r="N11" s="24"/>
      <c r="O11" s="24"/>
      <c r="P11" s="24"/>
      <c r="Q11" s="20">
        <v>58171</v>
      </c>
      <c r="R11" s="24">
        <v>58171</v>
      </c>
      <c r="S11" s="24"/>
      <c r="T11" s="20"/>
      <c r="U11" s="24"/>
      <c r="V11" s="24"/>
      <c r="W11" s="24">
        <v>16374</v>
      </c>
      <c r="X11" s="20">
        <v>45370</v>
      </c>
      <c r="Y11" s="24">
        <v>-28996</v>
      </c>
      <c r="Z11" s="25">
        <v>-63.910072735287635</v>
      </c>
      <c r="AA11" s="26">
        <v>45370</v>
      </c>
    </row>
    <row r="12" spans="1:27" x14ac:dyDescent="0.25">
      <c r="A12" s="23" t="s">
        <v>40</v>
      </c>
      <c r="B12" s="17" t="s">
        <v>32</v>
      </c>
      <c r="C12" s="18">
        <v>-320</v>
      </c>
      <c r="D12" s="18"/>
      <c r="E12" s="19">
        <v>-320</v>
      </c>
      <c r="F12" s="20">
        <v>-320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-320</v>
      </c>
      <c r="Y12" s="20">
        <v>320</v>
      </c>
      <c r="Z12" s="21">
        <v>-100</v>
      </c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-227782</v>
      </c>
      <c r="D13" s="29">
        <f>SUM(D6:D12)</f>
        <v>0</v>
      </c>
      <c r="E13" s="30">
        <f t="shared" si="0"/>
        <v>-13563671</v>
      </c>
      <c r="F13" s="31">
        <f t="shared" si="0"/>
        <v>-9314923</v>
      </c>
      <c r="G13" s="31">
        <f t="shared" si="0"/>
        <v>0</v>
      </c>
      <c r="H13" s="31">
        <f t="shared" si="0"/>
        <v>-92288</v>
      </c>
      <c r="I13" s="31">
        <f t="shared" si="0"/>
        <v>19972</v>
      </c>
      <c r="J13" s="31">
        <f t="shared" si="0"/>
        <v>-72316</v>
      </c>
      <c r="K13" s="31">
        <f t="shared" si="0"/>
        <v>349477</v>
      </c>
      <c r="L13" s="31">
        <f t="shared" si="0"/>
        <v>-140112</v>
      </c>
      <c r="M13" s="31">
        <f t="shared" si="0"/>
        <v>-246250</v>
      </c>
      <c r="N13" s="31">
        <f t="shared" si="0"/>
        <v>-36885</v>
      </c>
      <c r="O13" s="31">
        <f t="shared" si="0"/>
        <v>390317</v>
      </c>
      <c r="P13" s="31">
        <f t="shared" si="0"/>
        <v>-79904</v>
      </c>
      <c r="Q13" s="31">
        <f t="shared" si="0"/>
        <v>-985342</v>
      </c>
      <c r="R13" s="31">
        <f t="shared" si="0"/>
        <v>-674929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-784130</v>
      </c>
      <c r="X13" s="31">
        <f t="shared" si="0"/>
        <v>-8192664</v>
      </c>
      <c r="Y13" s="31">
        <f t="shared" si="0"/>
        <v>7408534</v>
      </c>
      <c r="Z13" s="32">
        <f>+IF(X13&lt;&gt;0,+(Y13/X13)*100,0)</f>
        <v>-90.428876370372322</v>
      </c>
      <c r="AA13" s="33">
        <f>SUM(AA6:AA12)</f>
        <v>-9314923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7267201</v>
      </c>
      <c r="D17" s="18"/>
      <c r="E17" s="19">
        <v>7000000</v>
      </c>
      <c r="F17" s="20">
        <v>10682788</v>
      </c>
      <c r="G17" s="24"/>
      <c r="H17" s="24">
        <v>5942926</v>
      </c>
      <c r="I17" s="24">
        <v>87714</v>
      </c>
      <c r="J17" s="20">
        <v>6030640</v>
      </c>
      <c r="K17" s="24"/>
      <c r="L17" s="24">
        <v>516515</v>
      </c>
      <c r="M17" s="20">
        <v>471046</v>
      </c>
      <c r="N17" s="24">
        <v>987561</v>
      </c>
      <c r="O17" s="24">
        <v>52338</v>
      </c>
      <c r="P17" s="24">
        <v>77212</v>
      </c>
      <c r="Q17" s="20">
        <v>1359040</v>
      </c>
      <c r="R17" s="24">
        <v>1488590</v>
      </c>
      <c r="S17" s="24"/>
      <c r="T17" s="20"/>
      <c r="U17" s="24"/>
      <c r="V17" s="24"/>
      <c r="W17" s="24">
        <v>8506791</v>
      </c>
      <c r="X17" s="20">
        <v>11083432</v>
      </c>
      <c r="Y17" s="24">
        <v>-2576641</v>
      </c>
      <c r="Z17" s="25">
        <v>-23.247681764998422</v>
      </c>
      <c r="AA17" s="26">
        <v>10682788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7267201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10682788</v>
      </c>
      <c r="G25" s="36">
        <f t="shared" si="1"/>
        <v>0</v>
      </c>
      <c r="H25" s="36">
        <f t="shared" si="1"/>
        <v>5942926</v>
      </c>
      <c r="I25" s="36">
        <f t="shared" si="1"/>
        <v>87714</v>
      </c>
      <c r="J25" s="36">
        <f t="shared" si="1"/>
        <v>6030640</v>
      </c>
      <c r="K25" s="36">
        <f t="shared" si="1"/>
        <v>0</v>
      </c>
      <c r="L25" s="36">
        <f t="shared" si="1"/>
        <v>516515</v>
      </c>
      <c r="M25" s="36">
        <f t="shared" si="1"/>
        <v>471046</v>
      </c>
      <c r="N25" s="36">
        <f t="shared" si="1"/>
        <v>987561</v>
      </c>
      <c r="O25" s="36">
        <f t="shared" si="1"/>
        <v>52338</v>
      </c>
      <c r="P25" s="36">
        <f t="shared" si="1"/>
        <v>77212</v>
      </c>
      <c r="Q25" s="36">
        <f t="shared" si="1"/>
        <v>1359040</v>
      </c>
      <c r="R25" s="36">
        <f t="shared" si="1"/>
        <v>1488590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8506791</v>
      </c>
      <c r="X25" s="36">
        <f t="shared" si="1"/>
        <v>11083432</v>
      </c>
      <c r="Y25" s="36">
        <f t="shared" si="1"/>
        <v>-2576641</v>
      </c>
      <c r="Z25" s="37">
        <f>+IF(X25&lt;&gt;0,+(Y25/X25)*100,0)</f>
        <v>-23.247681764998422</v>
      </c>
      <c r="AA25" s="38">
        <f>SUM(AA15:AA24)</f>
        <v>10682788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7039419</v>
      </c>
      <c r="D26" s="29">
        <f>+D13+D25</f>
        <v>0</v>
      </c>
      <c r="E26" s="30">
        <f t="shared" si="2"/>
        <v>-6563671</v>
      </c>
      <c r="F26" s="31">
        <f t="shared" si="2"/>
        <v>1367865</v>
      </c>
      <c r="G26" s="31">
        <f t="shared" si="2"/>
        <v>0</v>
      </c>
      <c r="H26" s="31">
        <f t="shared" si="2"/>
        <v>5850638</v>
      </c>
      <c r="I26" s="31">
        <f t="shared" si="2"/>
        <v>107686</v>
      </c>
      <c r="J26" s="31">
        <f t="shared" si="2"/>
        <v>5958324</v>
      </c>
      <c r="K26" s="31">
        <f t="shared" si="2"/>
        <v>349477</v>
      </c>
      <c r="L26" s="31">
        <f t="shared" si="2"/>
        <v>376403</v>
      </c>
      <c r="M26" s="31">
        <f t="shared" si="2"/>
        <v>224796</v>
      </c>
      <c r="N26" s="31">
        <f t="shared" si="2"/>
        <v>950676</v>
      </c>
      <c r="O26" s="31">
        <f t="shared" si="2"/>
        <v>442655</v>
      </c>
      <c r="P26" s="31">
        <f t="shared" si="2"/>
        <v>-2692</v>
      </c>
      <c r="Q26" s="31">
        <f t="shared" si="2"/>
        <v>373698</v>
      </c>
      <c r="R26" s="31">
        <f t="shared" si="2"/>
        <v>813661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7722661</v>
      </c>
      <c r="X26" s="31">
        <f t="shared" si="2"/>
        <v>2890768</v>
      </c>
      <c r="Y26" s="31">
        <f t="shared" si="2"/>
        <v>4831893</v>
      </c>
      <c r="Z26" s="32">
        <f>+IF(X26&lt;&gt;0,+(Y26/X26)*100,0)</f>
        <v>167.14911054778523</v>
      </c>
      <c r="AA26" s="33">
        <f>+AA13+AA25</f>
        <v>1367865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-2593</v>
      </c>
      <c r="D31" s="18"/>
      <c r="E31" s="19">
        <v>-2506</v>
      </c>
      <c r="F31" s="20">
        <v>-2594</v>
      </c>
      <c r="G31" s="20"/>
      <c r="H31" s="20"/>
      <c r="I31" s="20"/>
      <c r="J31" s="20"/>
      <c r="K31" s="20"/>
      <c r="L31" s="20">
        <v>-175</v>
      </c>
      <c r="M31" s="20"/>
      <c r="N31" s="20">
        <v>-175</v>
      </c>
      <c r="O31" s="20"/>
      <c r="P31" s="20"/>
      <c r="Q31" s="20">
        <v>-132</v>
      </c>
      <c r="R31" s="20">
        <v>-132</v>
      </c>
      <c r="S31" s="20"/>
      <c r="T31" s="20"/>
      <c r="U31" s="20"/>
      <c r="V31" s="20"/>
      <c r="W31" s="20">
        <v>-307</v>
      </c>
      <c r="X31" s="20">
        <v>-2594</v>
      </c>
      <c r="Y31" s="20">
        <v>2287</v>
      </c>
      <c r="Z31" s="21">
        <v>-88.164996144949882</v>
      </c>
      <c r="AA31" s="22">
        <v>-2594</v>
      </c>
    </row>
    <row r="32" spans="1:27" x14ac:dyDescent="0.25">
      <c r="A32" s="23" t="s">
        <v>59</v>
      </c>
      <c r="B32" s="17" t="s">
        <v>32</v>
      </c>
      <c r="C32" s="18">
        <v>97769</v>
      </c>
      <c r="D32" s="18"/>
      <c r="E32" s="19">
        <v>83064</v>
      </c>
      <c r="F32" s="20">
        <v>97768</v>
      </c>
      <c r="G32" s="20"/>
      <c r="H32" s="20">
        <v>-459</v>
      </c>
      <c r="I32" s="20">
        <v>-499</v>
      </c>
      <c r="J32" s="20">
        <v>-958</v>
      </c>
      <c r="K32" s="20">
        <v>-411</v>
      </c>
      <c r="L32" s="20">
        <v>-1066</v>
      </c>
      <c r="M32" s="20">
        <v>-501</v>
      </c>
      <c r="N32" s="20">
        <v>-1978</v>
      </c>
      <c r="O32" s="20">
        <v>-292</v>
      </c>
      <c r="P32" s="20">
        <v>48574</v>
      </c>
      <c r="Q32" s="20">
        <v>-166</v>
      </c>
      <c r="R32" s="20">
        <v>48116</v>
      </c>
      <c r="S32" s="20"/>
      <c r="T32" s="20"/>
      <c r="U32" s="20"/>
      <c r="V32" s="20"/>
      <c r="W32" s="20">
        <v>45180</v>
      </c>
      <c r="X32" s="20">
        <v>97768</v>
      </c>
      <c r="Y32" s="20">
        <v>-52588</v>
      </c>
      <c r="Z32" s="21">
        <v>-53.78856067424924</v>
      </c>
      <c r="AA32" s="22">
        <v>97768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195098</v>
      </c>
      <c r="D35" s="18"/>
      <c r="E35" s="19">
        <v>791057</v>
      </c>
      <c r="F35" s="20">
        <v>195099</v>
      </c>
      <c r="G35" s="20"/>
      <c r="H35" s="20">
        <v>21648</v>
      </c>
      <c r="I35" s="20">
        <v>-2295</v>
      </c>
      <c r="J35" s="20">
        <v>19353</v>
      </c>
      <c r="K35" s="20">
        <v>18722</v>
      </c>
      <c r="L35" s="20">
        <v>41020</v>
      </c>
      <c r="M35" s="20">
        <v>-8114</v>
      </c>
      <c r="N35" s="20">
        <v>51628</v>
      </c>
      <c r="O35" s="20">
        <v>24179</v>
      </c>
      <c r="P35" s="20">
        <v>4672</v>
      </c>
      <c r="Q35" s="20">
        <v>19098</v>
      </c>
      <c r="R35" s="20">
        <v>47949</v>
      </c>
      <c r="S35" s="20"/>
      <c r="T35" s="20"/>
      <c r="U35" s="20"/>
      <c r="V35" s="20"/>
      <c r="W35" s="20">
        <v>118930</v>
      </c>
      <c r="X35" s="20">
        <v>195099</v>
      </c>
      <c r="Y35" s="20">
        <v>-76169</v>
      </c>
      <c r="Z35" s="21">
        <v>-39.041204721705391</v>
      </c>
      <c r="AA35" s="22">
        <v>195099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290274</v>
      </c>
      <c r="D37" s="29">
        <f t="shared" ref="D37:Y37" si="3">SUM(D29:D36)</f>
        <v>0</v>
      </c>
      <c r="E37" s="30">
        <f t="shared" si="3"/>
        <v>871615</v>
      </c>
      <c r="F37" s="31">
        <f t="shared" si="3"/>
        <v>290273</v>
      </c>
      <c r="G37" s="31">
        <f t="shared" si="3"/>
        <v>0</v>
      </c>
      <c r="H37" s="31">
        <f t="shared" si="3"/>
        <v>21189</v>
      </c>
      <c r="I37" s="31">
        <f t="shared" si="3"/>
        <v>-2794</v>
      </c>
      <c r="J37" s="31">
        <f t="shared" si="3"/>
        <v>18395</v>
      </c>
      <c r="K37" s="31">
        <f t="shared" si="3"/>
        <v>18311</v>
      </c>
      <c r="L37" s="31">
        <f t="shared" si="3"/>
        <v>39779</v>
      </c>
      <c r="M37" s="31">
        <f t="shared" si="3"/>
        <v>-8615</v>
      </c>
      <c r="N37" s="31">
        <f t="shared" si="3"/>
        <v>49475</v>
      </c>
      <c r="O37" s="31">
        <f t="shared" si="3"/>
        <v>23887</v>
      </c>
      <c r="P37" s="31">
        <f t="shared" si="3"/>
        <v>53246</v>
      </c>
      <c r="Q37" s="31">
        <f t="shared" si="3"/>
        <v>18800</v>
      </c>
      <c r="R37" s="31">
        <f t="shared" si="3"/>
        <v>95933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163803</v>
      </c>
      <c r="X37" s="31">
        <f t="shared" si="3"/>
        <v>290273</v>
      </c>
      <c r="Y37" s="31">
        <f t="shared" si="3"/>
        <v>-126470</v>
      </c>
      <c r="Z37" s="32">
        <f>+IF(X37&lt;&gt;0,+(Y37/X37)*100,0)</f>
        <v>-43.569329562170786</v>
      </c>
      <c r="AA37" s="33">
        <f>SUM(AA29:AA36)</f>
        <v>290273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290274</v>
      </c>
      <c r="D44" s="29">
        <f>+D37+D43</f>
        <v>0</v>
      </c>
      <c r="E44" s="30">
        <f t="shared" si="5"/>
        <v>871615</v>
      </c>
      <c r="F44" s="31">
        <f t="shared" si="5"/>
        <v>290273</v>
      </c>
      <c r="G44" s="31">
        <f t="shared" si="5"/>
        <v>0</v>
      </c>
      <c r="H44" s="31">
        <f t="shared" si="5"/>
        <v>21189</v>
      </c>
      <c r="I44" s="31">
        <f t="shared" si="5"/>
        <v>-2794</v>
      </c>
      <c r="J44" s="31">
        <f t="shared" si="5"/>
        <v>18395</v>
      </c>
      <c r="K44" s="31">
        <f t="shared" si="5"/>
        <v>18311</v>
      </c>
      <c r="L44" s="31">
        <f t="shared" si="5"/>
        <v>39779</v>
      </c>
      <c r="M44" s="31">
        <f t="shared" si="5"/>
        <v>-8615</v>
      </c>
      <c r="N44" s="31">
        <f t="shared" si="5"/>
        <v>49475</v>
      </c>
      <c r="O44" s="31">
        <f t="shared" si="5"/>
        <v>23887</v>
      </c>
      <c r="P44" s="31">
        <f t="shared" si="5"/>
        <v>53246</v>
      </c>
      <c r="Q44" s="31">
        <f t="shared" si="5"/>
        <v>18800</v>
      </c>
      <c r="R44" s="31">
        <f t="shared" si="5"/>
        <v>95933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163803</v>
      </c>
      <c r="X44" s="31">
        <f t="shared" si="5"/>
        <v>290273</v>
      </c>
      <c r="Y44" s="31">
        <f t="shared" si="5"/>
        <v>-126470</v>
      </c>
      <c r="Z44" s="32">
        <f>+IF(X44&lt;&gt;0,+(Y44/X44)*100,0)</f>
        <v>-43.569329562170786</v>
      </c>
      <c r="AA44" s="33">
        <f>+AA37+AA43</f>
        <v>290273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6749145</v>
      </c>
      <c r="D45" s="42">
        <f t="shared" si="6"/>
        <v>0</v>
      </c>
      <c r="E45" s="43">
        <f t="shared" si="6"/>
        <v>-7435286</v>
      </c>
      <c r="F45" s="44">
        <f t="shared" si="6"/>
        <v>1077592</v>
      </c>
      <c r="G45" s="44">
        <f t="shared" si="6"/>
        <v>0</v>
      </c>
      <c r="H45" s="44">
        <f t="shared" si="6"/>
        <v>5829449</v>
      </c>
      <c r="I45" s="44">
        <f t="shared" si="6"/>
        <v>110480</v>
      </c>
      <c r="J45" s="44">
        <f t="shared" si="6"/>
        <v>5939929</v>
      </c>
      <c r="K45" s="44">
        <f t="shared" si="6"/>
        <v>331166</v>
      </c>
      <c r="L45" s="44">
        <f t="shared" si="6"/>
        <v>336624</v>
      </c>
      <c r="M45" s="44">
        <f t="shared" si="6"/>
        <v>233411</v>
      </c>
      <c r="N45" s="44">
        <f t="shared" si="6"/>
        <v>901201</v>
      </c>
      <c r="O45" s="44">
        <f t="shared" si="6"/>
        <v>418768</v>
      </c>
      <c r="P45" s="44">
        <f t="shared" si="6"/>
        <v>-55938</v>
      </c>
      <c r="Q45" s="44">
        <f t="shared" si="6"/>
        <v>354898</v>
      </c>
      <c r="R45" s="44">
        <f t="shared" si="6"/>
        <v>717728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7558858</v>
      </c>
      <c r="X45" s="44">
        <f t="shared" si="6"/>
        <v>2600495</v>
      </c>
      <c r="Y45" s="44">
        <f t="shared" si="6"/>
        <v>4958363</v>
      </c>
      <c r="Z45" s="45">
        <f>+IF(X45&lt;&gt;0,+(Y45/X45)*100,0)</f>
        <v>190.66996860213152</v>
      </c>
      <c r="AA45" s="46">
        <f>+AA26-AA44</f>
        <v>1077592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277990</v>
      </c>
      <c r="D47" s="18"/>
      <c r="E47" s="19">
        <v>-5371555</v>
      </c>
      <c r="F47" s="20">
        <v>-5393565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-3870671</v>
      </c>
      <c r="Y47" s="20">
        <v>3870671</v>
      </c>
      <c r="Z47" s="47">
        <v>-100</v>
      </c>
      <c r="AA47" s="22">
        <v>-5393565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277990</v>
      </c>
      <c r="D50" s="50">
        <f t="shared" ref="D50:Y50" si="7">SUM(D47:D49)</f>
        <v>0</v>
      </c>
      <c r="E50" s="51">
        <f t="shared" si="7"/>
        <v>-5371555</v>
      </c>
      <c r="F50" s="52">
        <f t="shared" si="7"/>
        <v>-5393565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-3870671</v>
      </c>
      <c r="Y50" s="52">
        <f t="shared" si="7"/>
        <v>3870671</v>
      </c>
      <c r="Z50" s="53">
        <f>+IF(X50&lt;&gt;0,+(Y50/X50)*100,0)</f>
        <v>-100</v>
      </c>
      <c r="AA50" s="54">
        <f>SUM(AA47:AA49)</f>
        <v>-5393565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1320199</v>
      </c>
      <c r="F6" s="20">
        <v>5437094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4077819</v>
      </c>
      <c r="Y6" s="20">
        <v>-4077819</v>
      </c>
      <c r="Z6" s="21">
        <v>-100</v>
      </c>
      <c r="AA6" s="22">
        <v>5437094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20534403</v>
      </c>
      <c r="F7" s="20">
        <v>21085611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15814206</v>
      </c>
      <c r="Y7" s="20">
        <v>-15814206</v>
      </c>
      <c r="Z7" s="21">
        <v>-100</v>
      </c>
      <c r="AA7" s="22">
        <v>21085611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510795</v>
      </c>
      <c r="F11" s="20">
        <v>3886895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2915172</v>
      </c>
      <c r="Y11" s="24">
        <v>-2915172</v>
      </c>
      <c r="Z11" s="25">
        <v>-100</v>
      </c>
      <c r="AA11" s="26">
        <v>3886895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22365397</v>
      </c>
      <c r="F13" s="31">
        <f t="shared" si="0"/>
        <v>30409600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22807197</v>
      </c>
      <c r="Y13" s="31">
        <f t="shared" si="0"/>
        <v>-22807197</v>
      </c>
      <c r="Z13" s="32">
        <f>+IF(X13&lt;&gt;0,+(Y13/X13)*100,0)</f>
        <v>-100</v>
      </c>
      <c r="AA13" s="33">
        <f>SUM(AA6:AA12)</f>
        <v>30409600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52790555</v>
      </c>
      <c r="D17" s="18"/>
      <c r="E17" s="19"/>
      <c r="F17" s="20">
        <v>22707332</v>
      </c>
      <c r="G17" s="24"/>
      <c r="H17" s="24">
        <v>8029334</v>
      </c>
      <c r="I17" s="24">
        <v>4589100</v>
      </c>
      <c r="J17" s="20">
        <v>12618434</v>
      </c>
      <c r="K17" s="24">
        <v>1241100</v>
      </c>
      <c r="L17" s="24"/>
      <c r="M17" s="20">
        <v>4037100</v>
      </c>
      <c r="N17" s="24">
        <v>5278200</v>
      </c>
      <c r="O17" s="24"/>
      <c r="P17" s="24"/>
      <c r="Q17" s="20"/>
      <c r="R17" s="24"/>
      <c r="S17" s="24"/>
      <c r="T17" s="20"/>
      <c r="U17" s="24"/>
      <c r="V17" s="24"/>
      <c r="W17" s="24">
        <v>17896634</v>
      </c>
      <c r="X17" s="20">
        <v>17030502</v>
      </c>
      <c r="Y17" s="24">
        <v>866132</v>
      </c>
      <c r="Z17" s="25">
        <v>5.0857690513174543</v>
      </c>
      <c r="AA17" s="26">
        <v>22707332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52790555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22707332</v>
      </c>
      <c r="G25" s="36">
        <f t="shared" si="1"/>
        <v>0</v>
      </c>
      <c r="H25" s="36">
        <f t="shared" si="1"/>
        <v>8029334</v>
      </c>
      <c r="I25" s="36">
        <f t="shared" si="1"/>
        <v>4589100</v>
      </c>
      <c r="J25" s="36">
        <f t="shared" si="1"/>
        <v>12618434</v>
      </c>
      <c r="K25" s="36">
        <f t="shared" si="1"/>
        <v>1241100</v>
      </c>
      <c r="L25" s="36">
        <f t="shared" si="1"/>
        <v>0</v>
      </c>
      <c r="M25" s="36">
        <f t="shared" si="1"/>
        <v>4037100</v>
      </c>
      <c r="N25" s="36">
        <f t="shared" si="1"/>
        <v>5278200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17896634</v>
      </c>
      <c r="X25" s="36">
        <f t="shared" si="1"/>
        <v>17030502</v>
      </c>
      <c r="Y25" s="36">
        <f t="shared" si="1"/>
        <v>866132</v>
      </c>
      <c r="Z25" s="37">
        <f>+IF(X25&lt;&gt;0,+(Y25/X25)*100,0)</f>
        <v>5.0857690513174543</v>
      </c>
      <c r="AA25" s="38">
        <f>SUM(AA15:AA24)</f>
        <v>22707332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52790555</v>
      </c>
      <c r="D26" s="29">
        <f>+D13+D25</f>
        <v>0</v>
      </c>
      <c r="E26" s="30">
        <f t="shared" si="2"/>
        <v>22365397</v>
      </c>
      <c r="F26" s="31">
        <f t="shared" si="2"/>
        <v>53116932</v>
      </c>
      <c r="G26" s="31">
        <f t="shared" si="2"/>
        <v>0</v>
      </c>
      <c r="H26" s="31">
        <f t="shared" si="2"/>
        <v>8029334</v>
      </c>
      <c r="I26" s="31">
        <f t="shared" si="2"/>
        <v>4589100</v>
      </c>
      <c r="J26" s="31">
        <f t="shared" si="2"/>
        <v>12618434</v>
      </c>
      <c r="K26" s="31">
        <f t="shared" si="2"/>
        <v>1241100</v>
      </c>
      <c r="L26" s="31">
        <f t="shared" si="2"/>
        <v>0</v>
      </c>
      <c r="M26" s="31">
        <f t="shared" si="2"/>
        <v>4037100</v>
      </c>
      <c r="N26" s="31">
        <f t="shared" si="2"/>
        <v>5278200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17896634</v>
      </c>
      <c r="X26" s="31">
        <f t="shared" si="2"/>
        <v>39837699</v>
      </c>
      <c r="Y26" s="31">
        <f t="shared" si="2"/>
        <v>-21941065</v>
      </c>
      <c r="Z26" s="32">
        <f>+IF(X26&lt;&gt;0,+(Y26/X26)*100,0)</f>
        <v>-55.076135295866358</v>
      </c>
      <c r="AA26" s="33">
        <f>+AA13+AA25</f>
        <v>53116932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3886895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2915172</v>
      </c>
      <c r="Y32" s="20">
        <v>-2915172</v>
      </c>
      <c r="Z32" s="21">
        <v>-100</v>
      </c>
      <c r="AA32" s="22">
        <v>3886895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2690000</v>
      </c>
      <c r="I33" s="20"/>
      <c r="J33" s="20">
        <v>2690000</v>
      </c>
      <c r="K33" s="20"/>
      <c r="L33" s="20">
        <v>529000</v>
      </c>
      <c r="M33" s="20"/>
      <c r="N33" s="20">
        <v>529000</v>
      </c>
      <c r="O33" s="20"/>
      <c r="P33" s="20"/>
      <c r="Q33" s="20"/>
      <c r="R33" s="20"/>
      <c r="S33" s="20"/>
      <c r="T33" s="20"/>
      <c r="U33" s="20"/>
      <c r="V33" s="20"/>
      <c r="W33" s="20">
        <v>3219000</v>
      </c>
      <c r="X33" s="20"/>
      <c r="Y33" s="20">
        <v>3219000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2432613</v>
      </c>
      <c r="F35" s="20">
        <v>2432613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1824453</v>
      </c>
      <c r="Y35" s="20">
        <v>-1824453</v>
      </c>
      <c r="Z35" s="21">
        <v>-100</v>
      </c>
      <c r="AA35" s="22">
        <v>2432613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2432613</v>
      </c>
      <c r="F37" s="31">
        <f t="shared" si="3"/>
        <v>6319508</v>
      </c>
      <c r="G37" s="31">
        <f t="shared" si="3"/>
        <v>0</v>
      </c>
      <c r="H37" s="31">
        <f t="shared" si="3"/>
        <v>2690000</v>
      </c>
      <c r="I37" s="31">
        <f t="shared" si="3"/>
        <v>0</v>
      </c>
      <c r="J37" s="31">
        <f t="shared" si="3"/>
        <v>2690000</v>
      </c>
      <c r="K37" s="31">
        <f t="shared" si="3"/>
        <v>0</v>
      </c>
      <c r="L37" s="31">
        <f t="shared" si="3"/>
        <v>529000</v>
      </c>
      <c r="M37" s="31">
        <f t="shared" si="3"/>
        <v>0</v>
      </c>
      <c r="N37" s="31">
        <f t="shared" si="3"/>
        <v>529000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3219000</v>
      </c>
      <c r="X37" s="31">
        <f t="shared" si="3"/>
        <v>4739625</v>
      </c>
      <c r="Y37" s="31">
        <f t="shared" si="3"/>
        <v>-1520625</v>
      </c>
      <c r="Z37" s="32">
        <f>+IF(X37&lt;&gt;0,+(Y37/X37)*100,0)</f>
        <v>-32.083234433103883</v>
      </c>
      <c r="AA37" s="33">
        <f>SUM(AA29:AA36)</f>
        <v>6319508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2432613</v>
      </c>
      <c r="F44" s="31">
        <f t="shared" si="5"/>
        <v>6319508</v>
      </c>
      <c r="G44" s="31">
        <f t="shared" si="5"/>
        <v>0</v>
      </c>
      <c r="H44" s="31">
        <f t="shared" si="5"/>
        <v>2690000</v>
      </c>
      <c r="I44" s="31">
        <f t="shared" si="5"/>
        <v>0</v>
      </c>
      <c r="J44" s="31">
        <f t="shared" si="5"/>
        <v>2690000</v>
      </c>
      <c r="K44" s="31">
        <f t="shared" si="5"/>
        <v>0</v>
      </c>
      <c r="L44" s="31">
        <f t="shared" si="5"/>
        <v>529000</v>
      </c>
      <c r="M44" s="31">
        <f t="shared" si="5"/>
        <v>0</v>
      </c>
      <c r="N44" s="31">
        <f t="shared" si="5"/>
        <v>529000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3219000</v>
      </c>
      <c r="X44" s="31">
        <f t="shared" si="5"/>
        <v>4739625</v>
      </c>
      <c r="Y44" s="31">
        <f t="shared" si="5"/>
        <v>-1520625</v>
      </c>
      <c r="Z44" s="32">
        <f>+IF(X44&lt;&gt;0,+(Y44/X44)*100,0)</f>
        <v>-32.083234433103883</v>
      </c>
      <c r="AA44" s="33">
        <f>+AA37+AA43</f>
        <v>6319508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52790555</v>
      </c>
      <c r="D45" s="42">
        <f t="shared" si="6"/>
        <v>0</v>
      </c>
      <c r="E45" s="43">
        <f t="shared" si="6"/>
        <v>19932784</v>
      </c>
      <c r="F45" s="44">
        <f t="shared" si="6"/>
        <v>46797424</v>
      </c>
      <c r="G45" s="44">
        <f t="shared" si="6"/>
        <v>0</v>
      </c>
      <c r="H45" s="44">
        <f t="shared" si="6"/>
        <v>5339334</v>
      </c>
      <c r="I45" s="44">
        <f t="shared" si="6"/>
        <v>4589100</v>
      </c>
      <c r="J45" s="44">
        <f t="shared" si="6"/>
        <v>9928434</v>
      </c>
      <c r="K45" s="44">
        <f t="shared" si="6"/>
        <v>1241100</v>
      </c>
      <c r="L45" s="44">
        <f t="shared" si="6"/>
        <v>-529000</v>
      </c>
      <c r="M45" s="44">
        <f t="shared" si="6"/>
        <v>4037100</v>
      </c>
      <c r="N45" s="44">
        <f t="shared" si="6"/>
        <v>4749200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14677634</v>
      </c>
      <c r="X45" s="44">
        <f t="shared" si="6"/>
        <v>35098074</v>
      </c>
      <c r="Y45" s="44">
        <f t="shared" si="6"/>
        <v>-20420440</v>
      </c>
      <c r="Z45" s="45">
        <f>+IF(X45&lt;&gt;0,+(Y45/X45)*100,0)</f>
        <v>-58.181084238411486</v>
      </c>
      <c r="AA45" s="46">
        <f>+AA26-AA44</f>
        <v>46797424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2021314133</v>
      </c>
      <c r="D17" s="18"/>
      <c r="E17" s="19"/>
      <c r="F17" s="20"/>
      <c r="G17" s="24"/>
      <c r="H17" s="24">
        <v>1931759</v>
      </c>
      <c r="I17" s="24"/>
      <c r="J17" s="20">
        <v>1931759</v>
      </c>
      <c r="K17" s="24">
        <v>5285444</v>
      </c>
      <c r="L17" s="24">
        <v>3251795</v>
      </c>
      <c r="M17" s="20">
        <v>7421230</v>
      </c>
      <c r="N17" s="24">
        <v>15958469</v>
      </c>
      <c r="O17" s="24"/>
      <c r="P17" s="24"/>
      <c r="Q17" s="20">
        <v>392982</v>
      </c>
      <c r="R17" s="24">
        <v>392982</v>
      </c>
      <c r="S17" s="24"/>
      <c r="T17" s="20"/>
      <c r="U17" s="24"/>
      <c r="V17" s="24"/>
      <c r="W17" s="24">
        <v>18283210</v>
      </c>
      <c r="X17" s="20"/>
      <c r="Y17" s="24">
        <v>18283210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2021314133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1931759</v>
      </c>
      <c r="I25" s="36">
        <f t="shared" si="1"/>
        <v>0</v>
      </c>
      <c r="J25" s="36">
        <f t="shared" si="1"/>
        <v>1931759</v>
      </c>
      <c r="K25" s="36">
        <f t="shared" si="1"/>
        <v>5285444</v>
      </c>
      <c r="L25" s="36">
        <f t="shared" si="1"/>
        <v>3251795</v>
      </c>
      <c r="M25" s="36">
        <f t="shared" si="1"/>
        <v>7421230</v>
      </c>
      <c r="N25" s="36">
        <f t="shared" si="1"/>
        <v>15958469</v>
      </c>
      <c r="O25" s="36">
        <f t="shared" si="1"/>
        <v>0</v>
      </c>
      <c r="P25" s="36">
        <f t="shared" si="1"/>
        <v>0</v>
      </c>
      <c r="Q25" s="36">
        <f t="shared" si="1"/>
        <v>392982</v>
      </c>
      <c r="R25" s="36">
        <f t="shared" si="1"/>
        <v>392982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18283210</v>
      </c>
      <c r="X25" s="36">
        <f t="shared" si="1"/>
        <v>0</v>
      </c>
      <c r="Y25" s="36">
        <f t="shared" si="1"/>
        <v>18283210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2021314133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1931759</v>
      </c>
      <c r="I26" s="31">
        <f t="shared" si="2"/>
        <v>0</v>
      </c>
      <c r="J26" s="31">
        <f t="shared" si="2"/>
        <v>1931759</v>
      </c>
      <c r="K26" s="31">
        <f t="shared" si="2"/>
        <v>5285444</v>
      </c>
      <c r="L26" s="31">
        <f t="shared" si="2"/>
        <v>3251795</v>
      </c>
      <c r="M26" s="31">
        <f t="shared" si="2"/>
        <v>7421230</v>
      </c>
      <c r="N26" s="31">
        <f t="shared" si="2"/>
        <v>15958469</v>
      </c>
      <c r="O26" s="31">
        <f t="shared" si="2"/>
        <v>0</v>
      </c>
      <c r="P26" s="31">
        <f t="shared" si="2"/>
        <v>0</v>
      </c>
      <c r="Q26" s="31">
        <f t="shared" si="2"/>
        <v>392982</v>
      </c>
      <c r="R26" s="31">
        <f t="shared" si="2"/>
        <v>392982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18283210</v>
      </c>
      <c r="X26" s="31">
        <f t="shared" si="2"/>
        <v>0</v>
      </c>
      <c r="Y26" s="31">
        <f t="shared" si="2"/>
        <v>18283210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2021314133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1931759</v>
      </c>
      <c r="I45" s="44">
        <f t="shared" si="6"/>
        <v>0</v>
      </c>
      <c r="J45" s="44">
        <f t="shared" si="6"/>
        <v>1931759</v>
      </c>
      <c r="K45" s="44">
        <f t="shared" si="6"/>
        <v>5285444</v>
      </c>
      <c r="L45" s="44">
        <f t="shared" si="6"/>
        <v>3251795</v>
      </c>
      <c r="M45" s="44">
        <f t="shared" si="6"/>
        <v>7421230</v>
      </c>
      <c r="N45" s="44">
        <f t="shared" si="6"/>
        <v>15958469</v>
      </c>
      <c r="O45" s="44">
        <f t="shared" si="6"/>
        <v>0</v>
      </c>
      <c r="P45" s="44">
        <f t="shared" si="6"/>
        <v>0</v>
      </c>
      <c r="Q45" s="44">
        <f t="shared" si="6"/>
        <v>392982</v>
      </c>
      <c r="R45" s="44">
        <f t="shared" si="6"/>
        <v>392982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18283210</v>
      </c>
      <c r="X45" s="44">
        <f t="shared" si="6"/>
        <v>0</v>
      </c>
      <c r="Y45" s="44">
        <f t="shared" si="6"/>
        <v>18283210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147681364</v>
      </c>
      <c r="D7" s="18"/>
      <c r="E7" s="19">
        <v>6088103</v>
      </c>
      <c r="F7" s="20">
        <v>51179492</v>
      </c>
      <c r="G7" s="20">
        <v>173912627</v>
      </c>
      <c r="H7" s="20">
        <v>-5911628</v>
      </c>
      <c r="I7" s="20">
        <v>9348795</v>
      </c>
      <c r="J7" s="20">
        <v>177349794</v>
      </c>
      <c r="K7" s="20">
        <v>-139823706</v>
      </c>
      <c r="L7" s="20">
        <v>157016534</v>
      </c>
      <c r="M7" s="20">
        <v>9306670</v>
      </c>
      <c r="N7" s="20">
        <v>26499498</v>
      </c>
      <c r="O7" s="20">
        <v>9480665</v>
      </c>
      <c r="P7" s="20">
        <v>-13185359</v>
      </c>
      <c r="Q7" s="20">
        <v>8082618</v>
      </c>
      <c r="R7" s="20">
        <v>4377924</v>
      </c>
      <c r="S7" s="20"/>
      <c r="T7" s="20"/>
      <c r="U7" s="20"/>
      <c r="V7" s="20"/>
      <c r="W7" s="20">
        <v>208227216</v>
      </c>
      <c r="X7" s="20">
        <v>38384649</v>
      </c>
      <c r="Y7" s="20">
        <v>169842567</v>
      </c>
      <c r="Z7" s="21">
        <v>442.4752379525471</v>
      </c>
      <c r="AA7" s="22">
        <v>51179492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147681364</v>
      </c>
      <c r="D13" s="29">
        <f>SUM(D6:D12)</f>
        <v>0</v>
      </c>
      <c r="E13" s="30">
        <f t="shared" si="0"/>
        <v>6088103</v>
      </c>
      <c r="F13" s="31">
        <f t="shared" si="0"/>
        <v>51179492</v>
      </c>
      <c r="G13" s="31">
        <f t="shared" si="0"/>
        <v>173912627</v>
      </c>
      <c r="H13" s="31">
        <f t="shared" si="0"/>
        <v>-5911628</v>
      </c>
      <c r="I13" s="31">
        <f t="shared" si="0"/>
        <v>9348795</v>
      </c>
      <c r="J13" s="31">
        <f t="shared" si="0"/>
        <v>177349794</v>
      </c>
      <c r="K13" s="31">
        <f t="shared" si="0"/>
        <v>-139823706</v>
      </c>
      <c r="L13" s="31">
        <f t="shared" si="0"/>
        <v>157016534</v>
      </c>
      <c r="M13" s="31">
        <f t="shared" si="0"/>
        <v>9306670</v>
      </c>
      <c r="N13" s="31">
        <f t="shared" si="0"/>
        <v>26499498</v>
      </c>
      <c r="O13" s="31">
        <f t="shared" si="0"/>
        <v>9480665</v>
      </c>
      <c r="P13" s="31">
        <f t="shared" si="0"/>
        <v>-13185359</v>
      </c>
      <c r="Q13" s="31">
        <f t="shared" si="0"/>
        <v>8082618</v>
      </c>
      <c r="R13" s="31">
        <f t="shared" si="0"/>
        <v>4377924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208227216</v>
      </c>
      <c r="X13" s="31">
        <f t="shared" si="0"/>
        <v>38384649</v>
      </c>
      <c r="Y13" s="31">
        <f t="shared" si="0"/>
        <v>169842567</v>
      </c>
      <c r="Z13" s="32">
        <f>+IF(X13&lt;&gt;0,+(Y13/X13)*100,0)</f>
        <v>442.4752379525471</v>
      </c>
      <c r="AA13" s="33">
        <f>SUM(AA6:AA12)</f>
        <v>51179492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41047566</v>
      </c>
      <c r="D17" s="18"/>
      <c r="E17" s="19">
        <v>503279937</v>
      </c>
      <c r="F17" s="20">
        <v>479343399</v>
      </c>
      <c r="G17" s="24">
        <v>-11716364</v>
      </c>
      <c r="H17" s="24">
        <v>52763929</v>
      </c>
      <c r="I17" s="24">
        <v>-18221566</v>
      </c>
      <c r="J17" s="20">
        <v>22825999</v>
      </c>
      <c r="K17" s="24">
        <v>-46086074</v>
      </c>
      <c r="L17" s="24">
        <v>41047565</v>
      </c>
      <c r="M17" s="20">
        <v>-12601442</v>
      </c>
      <c r="N17" s="24">
        <v>-17639951</v>
      </c>
      <c r="O17" s="24"/>
      <c r="P17" s="24">
        <v>-6012535</v>
      </c>
      <c r="Q17" s="20">
        <v>-6520643</v>
      </c>
      <c r="R17" s="24">
        <v>-12533178</v>
      </c>
      <c r="S17" s="24"/>
      <c r="T17" s="20"/>
      <c r="U17" s="24"/>
      <c r="V17" s="24"/>
      <c r="W17" s="24">
        <v>-7347130</v>
      </c>
      <c r="X17" s="20">
        <v>361403713</v>
      </c>
      <c r="Y17" s="24">
        <v>-368750843</v>
      </c>
      <c r="Z17" s="25">
        <v>-102.03294258905413</v>
      </c>
      <c r="AA17" s="26">
        <v>479343399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41047566</v>
      </c>
      <c r="D25" s="29">
        <f t="shared" ref="D25:Y25" si="1">SUM(D15:D24)</f>
        <v>0</v>
      </c>
      <c r="E25" s="35">
        <f t="shared" si="1"/>
        <v>503279937</v>
      </c>
      <c r="F25" s="36">
        <f t="shared" si="1"/>
        <v>479343399</v>
      </c>
      <c r="G25" s="36">
        <f t="shared" si="1"/>
        <v>-11716364</v>
      </c>
      <c r="H25" s="36">
        <f t="shared" si="1"/>
        <v>52763929</v>
      </c>
      <c r="I25" s="36">
        <f t="shared" si="1"/>
        <v>-18221566</v>
      </c>
      <c r="J25" s="36">
        <f t="shared" si="1"/>
        <v>22825999</v>
      </c>
      <c r="K25" s="36">
        <f t="shared" si="1"/>
        <v>-46086074</v>
      </c>
      <c r="L25" s="36">
        <f t="shared" si="1"/>
        <v>41047565</v>
      </c>
      <c r="M25" s="36">
        <f t="shared" si="1"/>
        <v>-12601442</v>
      </c>
      <c r="N25" s="36">
        <f t="shared" si="1"/>
        <v>-17639951</v>
      </c>
      <c r="O25" s="36">
        <f t="shared" si="1"/>
        <v>0</v>
      </c>
      <c r="P25" s="36">
        <f t="shared" si="1"/>
        <v>-6012535</v>
      </c>
      <c r="Q25" s="36">
        <f t="shared" si="1"/>
        <v>-6520643</v>
      </c>
      <c r="R25" s="36">
        <f t="shared" si="1"/>
        <v>-12533178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-7347130</v>
      </c>
      <c r="X25" s="36">
        <f t="shared" si="1"/>
        <v>361403713</v>
      </c>
      <c r="Y25" s="36">
        <f t="shared" si="1"/>
        <v>-368750843</v>
      </c>
      <c r="Z25" s="37">
        <f>+IF(X25&lt;&gt;0,+(Y25/X25)*100,0)</f>
        <v>-102.03294258905413</v>
      </c>
      <c r="AA25" s="38">
        <f>SUM(AA15:AA24)</f>
        <v>479343399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188728930</v>
      </c>
      <c r="D26" s="29">
        <f>+D13+D25</f>
        <v>0</v>
      </c>
      <c r="E26" s="30">
        <f t="shared" si="2"/>
        <v>509368040</v>
      </c>
      <c r="F26" s="31">
        <f t="shared" si="2"/>
        <v>530522891</v>
      </c>
      <c r="G26" s="31">
        <f t="shared" si="2"/>
        <v>162196263</v>
      </c>
      <c r="H26" s="31">
        <f t="shared" si="2"/>
        <v>46852301</v>
      </c>
      <c r="I26" s="31">
        <f t="shared" si="2"/>
        <v>-8872771</v>
      </c>
      <c r="J26" s="31">
        <f t="shared" si="2"/>
        <v>200175793</v>
      </c>
      <c r="K26" s="31">
        <f t="shared" si="2"/>
        <v>-185909780</v>
      </c>
      <c r="L26" s="31">
        <f t="shared" si="2"/>
        <v>198064099</v>
      </c>
      <c r="M26" s="31">
        <f t="shared" si="2"/>
        <v>-3294772</v>
      </c>
      <c r="N26" s="31">
        <f t="shared" si="2"/>
        <v>8859547</v>
      </c>
      <c r="O26" s="31">
        <f t="shared" si="2"/>
        <v>9480665</v>
      </c>
      <c r="P26" s="31">
        <f t="shared" si="2"/>
        <v>-19197894</v>
      </c>
      <c r="Q26" s="31">
        <f t="shared" si="2"/>
        <v>1561975</v>
      </c>
      <c r="R26" s="31">
        <f t="shared" si="2"/>
        <v>-8155254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200880086</v>
      </c>
      <c r="X26" s="31">
        <f t="shared" si="2"/>
        <v>399788362</v>
      </c>
      <c r="Y26" s="31">
        <f t="shared" si="2"/>
        <v>-198908276</v>
      </c>
      <c r="Z26" s="32">
        <f>+IF(X26&lt;&gt;0,+(Y26/X26)*100,0)</f>
        <v>-49.753393271613042</v>
      </c>
      <c r="AA26" s="33">
        <f>+AA13+AA25</f>
        <v>530522891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-18281729</v>
      </c>
      <c r="D33" s="18"/>
      <c r="E33" s="19">
        <v>68753408</v>
      </c>
      <c r="F33" s="20">
        <v>41090144</v>
      </c>
      <c r="G33" s="20">
        <v>-13053022</v>
      </c>
      <c r="H33" s="20">
        <v>14771293</v>
      </c>
      <c r="I33" s="20"/>
      <c r="J33" s="20">
        <v>1718271</v>
      </c>
      <c r="K33" s="20">
        <v>16740313</v>
      </c>
      <c r="L33" s="20">
        <v>13817</v>
      </c>
      <c r="M33" s="20"/>
      <c r="N33" s="20">
        <v>16754130</v>
      </c>
      <c r="O33" s="20">
        <v>-12187447</v>
      </c>
      <c r="P33" s="20">
        <v>-520978</v>
      </c>
      <c r="Q33" s="20">
        <v>-458833</v>
      </c>
      <c r="R33" s="20">
        <v>-13167258</v>
      </c>
      <c r="S33" s="20"/>
      <c r="T33" s="20"/>
      <c r="U33" s="20"/>
      <c r="V33" s="20"/>
      <c r="W33" s="20">
        <v>5305143</v>
      </c>
      <c r="X33" s="20">
        <v>40181912</v>
      </c>
      <c r="Y33" s="20">
        <v>-34876769</v>
      </c>
      <c r="Z33" s="21">
        <v>-86.797186256343409</v>
      </c>
      <c r="AA33" s="22">
        <v>41090144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170612653</v>
      </c>
      <c r="D35" s="18"/>
      <c r="E35" s="19"/>
      <c r="F35" s="20"/>
      <c r="G35" s="20">
        <v>171399063</v>
      </c>
      <c r="H35" s="20">
        <v>726187</v>
      </c>
      <c r="I35" s="20">
        <v>730876</v>
      </c>
      <c r="J35" s="20">
        <v>172856126</v>
      </c>
      <c r="K35" s="20">
        <v>-169949993</v>
      </c>
      <c r="L35" s="20">
        <v>171313485</v>
      </c>
      <c r="M35" s="20">
        <v>704906</v>
      </c>
      <c r="N35" s="20">
        <v>2068398</v>
      </c>
      <c r="O35" s="20">
        <v>712918</v>
      </c>
      <c r="P35" s="20">
        <v>650378</v>
      </c>
      <c r="Q35" s="20">
        <v>695100</v>
      </c>
      <c r="R35" s="20">
        <v>2058396</v>
      </c>
      <c r="S35" s="20"/>
      <c r="T35" s="20"/>
      <c r="U35" s="20"/>
      <c r="V35" s="20"/>
      <c r="W35" s="20">
        <v>176982920</v>
      </c>
      <c r="X35" s="20"/>
      <c r="Y35" s="20">
        <v>176982920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152330924</v>
      </c>
      <c r="D37" s="29">
        <f t="shared" ref="D37:Y37" si="3">SUM(D29:D36)</f>
        <v>0</v>
      </c>
      <c r="E37" s="30">
        <f t="shared" si="3"/>
        <v>68753408</v>
      </c>
      <c r="F37" s="31">
        <f t="shared" si="3"/>
        <v>41090144</v>
      </c>
      <c r="G37" s="31">
        <f t="shared" si="3"/>
        <v>158346041</v>
      </c>
      <c r="H37" s="31">
        <f t="shared" si="3"/>
        <v>15497480</v>
      </c>
      <c r="I37" s="31">
        <f t="shared" si="3"/>
        <v>730876</v>
      </c>
      <c r="J37" s="31">
        <f t="shared" si="3"/>
        <v>174574397</v>
      </c>
      <c r="K37" s="31">
        <f t="shared" si="3"/>
        <v>-153209680</v>
      </c>
      <c r="L37" s="31">
        <f t="shared" si="3"/>
        <v>171327302</v>
      </c>
      <c r="M37" s="31">
        <f t="shared" si="3"/>
        <v>704906</v>
      </c>
      <c r="N37" s="31">
        <f t="shared" si="3"/>
        <v>18822528</v>
      </c>
      <c r="O37" s="31">
        <f t="shared" si="3"/>
        <v>-11474529</v>
      </c>
      <c r="P37" s="31">
        <f t="shared" si="3"/>
        <v>129400</v>
      </c>
      <c r="Q37" s="31">
        <f t="shared" si="3"/>
        <v>236267</v>
      </c>
      <c r="R37" s="31">
        <f t="shared" si="3"/>
        <v>-11108862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182288063</v>
      </c>
      <c r="X37" s="31">
        <f t="shared" si="3"/>
        <v>40181912</v>
      </c>
      <c r="Y37" s="31">
        <f t="shared" si="3"/>
        <v>142106151</v>
      </c>
      <c r="Z37" s="32">
        <f>+IF(X37&lt;&gt;0,+(Y37/X37)*100,0)</f>
        <v>353.65701612207999</v>
      </c>
      <c r="AA37" s="33">
        <f>SUM(AA29:AA36)</f>
        <v>41090144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152330924</v>
      </c>
      <c r="D44" s="29">
        <f>+D37+D43</f>
        <v>0</v>
      </c>
      <c r="E44" s="30">
        <f t="shared" si="5"/>
        <v>68753408</v>
      </c>
      <c r="F44" s="31">
        <f t="shared" si="5"/>
        <v>41090144</v>
      </c>
      <c r="G44" s="31">
        <f t="shared" si="5"/>
        <v>158346041</v>
      </c>
      <c r="H44" s="31">
        <f t="shared" si="5"/>
        <v>15497480</v>
      </c>
      <c r="I44" s="31">
        <f t="shared" si="5"/>
        <v>730876</v>
      </c>
      <c r="J44" s="31">
        <f t="shared" si="5"/>
        <v>174574397</v>
      </c>
      <c r="K44" s="31">
        <f t="shared" si="5"/>
        <v>-153209680</v>
      </c>
      <c r="L44" s="31">
        <f t="shared" si="5"/>
        <v>171327302</v>
      </c>
      <c r="M44" s="31">
        <f t="shared" si="5"/>
        <v>704906</v>
      </c>
      <c r="N44" s="31">
        <f t="shared" si="5"/>
        <v>18822528</v>
      </c>
      <c r="O44" s="31">
        <f t="shared" si="5"/>
        <v>-11474529</v>
      </c>
      <c r="P44" s="31">
        <f t="shared" si="5"/>
        <v>129400</v>
      </c>
      <c r="Q44" s="31">
        <f t="shared" si="5"/>
        <v>236267</v>
      </c>
      <c r="R44" s="31">
        <f t="shared" si="5"/>
        <v>-11108862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182288063</v>
      </c>
      <c r="X44" s="31">
        <f t="shared" si="5"/>
        <v>40181912</v>
      </c>
      <c r="Y44" s="31">
        <f t="shared" si="5"/>
        <v>142106151</v>
      </c>
      <c r="Z44" s="32">
        <f>+IF(X44&lt;&gt;0,+(Y44/X44)*100,0)</f>
        <v>353.65701612207999</v>
      </c>
      <c r="AA44" s="33">
        <f>+AA37+AA43</f>
        <v>41090144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36398006</v>
      </c>
      <c r="D45" s="42">
        <f t="shared" si="6"/>
        <v>0</v>
      </c>
      <c r="E45" s="43">
        <f t="shared" si="6"/>
        <v>440614632</v>
      </c>
      <c r="F45" s="44">
        <f t="shared" si="6"/>
        <v>489432747</v>
      </c>
      <c r="G45" s="44">
        <f t="shared" si="6"/>
        <v>3850222</v>
      </c>
      <c r="H45" s="44">
        <f t="shared" si="6"/>
        <v>31354821</v>
      </c>
      <c r="I45" s="44">
        <f t="shared" si="6"/>
        <v>-9603647</v>
      </c>
      <c r="J45" s="44">
        <f t="shared" si="6"/>
        <v>25601396</v>
      </c>
      <c r="K45" s="44">
        <f t="shared" si="6"/>
        <v>-32700100</v>
      </c>
      <c r="L45" s="44">
        <f t="shared" si="6"/>
        <v>26736797</v>
      </c>
      <c r="M45" s="44">
        <f t="shared" si="6"/>
        <v>-3999678</v>
      </c>
      <c r="N45" s="44">
        <f t="shared" si="6"/>
        <v>-9962981</v>
      </c>
      <c r="O45" s="44">
        <f t="shared" si="6"/>
        <v>20955194</v>
      </c>
      <c r="P45" s="44">
        <f t="shared" si="6"/>
        <v>-19327294</v>
      </c>
      <c r="Q45" s="44">
        <f t="shared" si="6"/>
        <v>1325708</v>
      </c>
      <c r="R45" s="44">
        <f t="shared" si="6"/>
        <v>2953608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18592023</v>
      </c>
      <c r="X45" s="44">
        <f t="shared" si="6"/>
        <v>359606450</v>
      </c>
      <c r="Y45" s="44">
        <f t="shared" si="6"/>
        <v>-341014427</v>
      </c>
      <c r="Z45" s="45">
        <f>+IF(X45&lt;&gt;0,+(Y45/X45)*100,0)</f>
        <v>-94.829897239051192</v>
      </c>
      <c r="AA45" s="46">
        <f>+AA26-AA44</f>
        <v>489432747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-223852480</v>
      </c>
      <c r="D47" s="18"/>
      <c r="E47" s="19"/>
      <c r="F47" s="20"/>
      <c r="G47" s="20">
        <v>-220851934</v>
      </c>
      <c r="H47" s="20">
        <v>-26315546</v>
      </c>
      <c r="I47" s="20">
        <v>-13552296</v>
      </c>
      <c r="J47" s="20">
        <v>-260719776</v>
      </c>
      <c r="K47" s="20">
        <v>258571806</v>
      </c>
      <c r="L47" s="20">
        <v>-251831625</v>
      </c>
      <c r="M47" s="20">
        <v>-9654468</v>
      </c>
      <c r="N47" s="20">
        <v>-2914287</v>
      </c>
      <c r="O47" s="20"/>
      <c r="P47" s="20">
        <v>-4847373</v>
      </c>
      <c r="Q47" s="20">
        <v>-3037724</v>
      </c>
      <c r="R47" s="20">
        <v>-7885097</v>
      </c>
      <c r="S47" s="20"/>
      <c r="T47" s="20"/>
      <c r="U47" s="20"/>
      <c r="V47" s="20"/>
      <c r="W47" s="20">
        <v>-271519160</v>
      </c>
      <c r="X47" s="20"/>
      <c r="Y47" s="20">
        <v>-271519160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-223852480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-220851934</v>
      </c>
      <c r="H50" s="52">
        <f t="shared" si="7"/>
        <v>-26315546</v>
      </c>
      <c r="I50" s="52">
        <f t="shared" si="7"/>
        <v>-13552296</v>
      </c>
      <c r="J50" s="52">
        <f t="shared" si="7"/>
        <v>-260719776</v>
      </c>
      <c r="K50" s="52">
        <f t="shared" si="7"/>
        <v>258571806</v>
      </c>
      <c r="L50" s="52">
        <f t="shared" si="7"/>
        <v>-251831625</v>
      </c>
      <c r="M50" s="52">
        <f t="shared" si="7"/>
        <v>-9654468</v>
      </c>
      <c r="N50" s="52">
        <f t="shared" si="7"/>
        <v>-2914287</v>
      </c>
      <c r="O50" s="52">
        <f t="shared" si="7"/>
        <v>0</v>
      </c>
      <c r="P50" s="52">
        <f t="shared" si="7"/>
        <v>-4847373</v>
      </c>
      <c r="Q50" s="52">
        <f t="shared" si="7"/>
        <v>-3037724</v>
      </c>
      <c r="R50" s="52">
        <f t="shared" si="7"/>
        <v>-7885097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-271519160</v>
      </c>
      <c r="X50" s="52">
        <f t="shared" si="7"/>
        <v>0</v>
      </c>
      <c r="Y50" s="52">
        <f t="shared" si="7"/>
        <v>-271519160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11085077</v>
      </c>
      <c r="D7" s="18"/>
      <c r="E7" s="19">
        <v>-21492815</v>
      </c>
      <c r="F7" s="20">
        <v>-21492815</v>
      </c>
      <c r="G7" s="20">
        <v>77279059</v>
      </c>
      <c r="H7" s="20">
        <v>-53601329</v>
      </c>
      <c r="I7" s="20">
        <v>6291687</v>
      </c>
      <c r="J7" s="20">
        <v>29969417</v>
      </c>
      <c r="K7" s="20">
        <v>6228045</v>
      </c>
      <c r="L7" s="20">
        <v>6034994</v>
      </c>
      <c r="M7" s="20">
        <v>6180055</v>
      </c>
      <c r="N7" s="20">
        <v>18443094</v>
      </c>
      <c r="O7" s="20">
        <v>5939546</v>
      </c>
      <c r="P7" s="20">
        <v>5911139</v>
      </c>
      <c r="Q7" s="20">
        <v>5996401</v>
      </c>
      <c r="R7" s="20">
        <v>17847086</v>
      </c>
      <c r="S7" s="20"/>
      <c r="T7" s="20"/>
      <c r="U7" s="20"/>
      <c r="V7" s="20"/>
      <c r="W7" s="20">
        <v>66259597</v>
      </c>
      <c r="X7" s="20">
        <v>-16119603</v>
      </c>
      <c r="Y7" s="20">
        <v>82379200</v>
      </c>
      <c r="Z7" s="21">
        <v>-511.0498068717946</v>
      </c>
      <c r="AA7" s="22">
        <v>-21492815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11085077</v>
      </c>
      <c r="D13" s="29">
        <f>SUM(D6:D12)</f>
        <v>0</v>
      </c>
      <c r="E13" s="30">
        <f t="shared" si="0"/>
        <v>-21492815</v>
      </c>
      <c r="F13" s="31">
        <f t="shared" si="0"/>
        <v>-21492815</v>
      </c>
      <c r="G13" s="31">
        <f t="shared" si="0"/>
        <v>77279059</v>
      </c>
      <c r="H13" s="31">
        <f t="shared" si="0"/>
        <v>-53601329</v>
      </c>
      <c r="I13" s="31">
        <f t="shared" si="0"/>
        <v>6291687</v>
      </c>
      <c r="J13" s="31">
        <f t="shared" si="0"/>
        <v>29969417</v>
      </c>
      <c r="K13" s="31">
        <f t="shared" si="0"/>
        <v>6228045</v>
      </c>
      <c r="L13" s="31">
        <f t="shared" si="0"/>
        <v>6034994</v>
      </c>
      <c r="M13" s="31">
        <f t="shared" si="0"/>
        <v>6180055</v>
      </c>
      <c r="N13" s="31">
        <f t="shared" si="0"/>
        <v>18443094</v>
      </c>
      <c r="O13" s="31">
        <f t="shared" si="0"/>
        <v>5939546</v>
      </c>
      <c r="P13" s="31">
        <f t="shared" si="0"/>
        <v>5911139</v>
      </c>
      <c r="Q13" s="31">
        <f t="shared" si="0"/>
        <v>5996401</v>
      </c>
      <c r="R13" s="31">
        <f t="shared" si="0"/>
        <v>17847086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66259597</v>
      </c>
      <c r="X13" s="31">
        <f t="shared" si="0"/>
        <v>-16119603</v>
      </c>
      <c r="Y13" s="31">
        <f t="shared" si="0"/>
        <v>82379200</v>
      </c>
      <c r="Z13" s="32">
        <f>+IF(X13&lt;&gt;0,+(Y13/X13)*100,0)</f>
        <v>-511.0498068717946</v>
      </c>
      <c r="AA13" s="33">
        <f>SUM(AA6:AA12)</f>
        <v>-21492815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307562824</v>
      </c>
      <c r="D17" s="18"/>
      <c r="E17" s="19">
        <v>11088189</v>
      </c>
      <c r="F17" s="20">
        <v>17335922</v>
      </c>
      <c r="G17" s="24">
        <v>265586710</v>
      </c>
      <c r="H17" s="24">
        <v>40978308</v>
      </c>
      <c r="I17" s="24">
        <v>1332628</v>
      </c>
      <c r="J17" s="20">
        <v>307897646</v>
      </c>
      <c r="K17" s="24"/>
      <c r="L17" s="24">
        <v>2023981</v>
      </c>
      <c r="M17" s="20">
        <v>4298222</v>
      </c>
      <c r="N17" s="24">
        <v>6322203</v>
      </c>
      <c r="O17" s="24">
        <v>404326</v>
      </c>
      <c r="P17" s="24"/>
      <c r="Q17" s="20">
        <v>2090386</v>
      </c>
      <c r="R17" s="24">
        <v>2494712</v>
      </c>
      <c r="S17" s="24"/>
      <c r="T17" s="20"/>
      <c r="U17" s="24"/>
      <c r="V17" s="24"/>
      <c r="W17" s="24">
        <v>316714561</v>
      </c>
      <c r="X17" s="20">
        <v>13001967</v>
      </c>
      <c r="Y17" s="24">
        <v>303712594</v>
      </c>
      <c r="Z17" s="25">
        <v>2335.897283849436</v>
      </c>
      <c r="AA17" s="26">
        <v>17335922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307562824</v>
      </c>
      <c r="D25" s="29">
        <f t="shared" ref="D25:Y25" si="1">SUM(D15:D24)</f>
        <v>0</v>
      </c>
      <c r="E25" s="35">
        <f t="shared" si="1"/>
        <v>11088189</v>
      </c>
      <c r="F25" s="36">
        <f t="shared" si="1"/>
        <v>17335922</v>
      </c>
      <c r="G25" s="36">
        <f t="shared" si="1"/>
        <v>265586710</v>
      </c>
      <c r="H25" s="36">
        <f t="shared" si="1"/>
        <v>40978308</v>
      </c>
      <c r="I25" s="36">
        <f t="shared" si="1"/>
        <v>1332628</v>
      </c>
      <c r="J25" s="36">
        <f t="shared" si="1"/>
        <v>307897646</v>
      </c>
      <c r="K25" s="36">
        <f t="shared" si="1"/>
        <v>0</v>
      </c>
      <c r="L25" s="36">
        <f t="shared" si="1"/>
        <v>2023981</v>
      </c>
      <c r="M25" s="36">
        <f t="shared" si="1"/>
        <v>4298222</v>
      </c>
      <c r="N25" s="36">
        <f t="shared" si="1"/>
        <v>6322203</v>
      </c>
      <c r="O25" s="36">
        <f t="shared" si="1"/>
        <v>404326</v>
      </c>
      <c r="P25" s="36">
        <f t="shared" si="1"/>
        <v>0</v>
      </c>
      <c r="Q25" s="36">
        <f t="shared" si="1"/>
        <v>2090386</v>
      </c>
      <c r="R25" s="36">
        <f t="shared" si="1"/>
        <v>2494712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316714561</v>
      </c>
      <c r="X25" s="36">
        <f t="shared" si="1"/>
        <v>13001967</v>
      </c>
      <c r="Y25" s="36">
        <f t="shared" si="1"/>
        <v>303712594</v>
      </c>
      <c r="Z25" s="37">
        <f>+IF(X25&lt;&gt;0,+(Y25/X25)*100,0)</f>
        <v>2335.897283849436</v>
      </c>
      <c r="AA25" s="38">
        <f>SUM(AA15:AA24)</f>
        <v>17335922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318647901</v>
      </c>
      <c r="D26" s="29">
        <f>+D13+D25</f>
        <v>0</v>
      </c>
      <c r="E26" s="30">
        <f t="shared" si="2"/>
        <v>-10404626</v>
      </c>
      <c r="F26" s="31">
        <f t="shared" si="2"/>
        <v>-4156893</v>
      </c>
      <c r="G26" s="31">
        <f t="shared" si="2"/>
        <v>342865769</v>
      </c>
      <c r="H26" s="31">
        <f t="shared" si="2"/>
        <v>-12623021</v>
      </c>
      <c r="I26" s="31">
        <f t="shared" si="2"/>
        <v>7624315</v>
      </c>
      <c r="J26" s="31">
        <f t="shared" si="2"/>
        <v>337867063</v>
      </c>
      <c r="K26" s="31">
        <f t="shared" si="2"/>
        <v>6228045</v>
      </c>
      <c r="L26" s="31">
        <f t="shared" si="2"/>
        <v>8058975</v>
      </c>
      <c r="M26" s="31">
        <f t="shared" si="2"/>
        <v>10478277</v>
      </c>
      <c r="N26" s="31">
        <f t="shared" si="2"/>
        <v>24765297</v>
      </c>
      <c r="O26" s="31">
        <f t="shared" si="2"/>
        <v>6343872</v>
      </c>
      <c r="P26" s="31">
        <f t="shared" si="2"/>
        <v>5911139</v>
      </c>
      <c r="Q26" s="31">
        <f t="shared" si="2"/>
        <v>8086787</v>
      </c>
      <c r="R26" s="31">
        <f t="shared" si="2"/>
        <v>20341798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382974158</v>
      </c>
      <c r="X26" s="31">
        <f t="shared" si="2"/>
        <v>-3117636</v>
      </c>
      <c r="Y26" s="31">
        <f t="shared" si="2"/>
        <v>386091794</v>
      </c>
      <c r="Z26" s="32">
        <f>+IF(X26&lt;&gt;0,+(Y26/X26)*100,0)</f>
        <v>-12384.120339898564</v>
      </c>
      <c r="AA26" s="33">
        <f>+AA13+AA25</f>
        <v>-4156893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19187880</v>
      </c>
      <c r="D35" s="18"/>
      <c r="E35" s="19"/>
      <c r="F35" s="20"/>
      <c r="G35" s="20">
        <v>19642709</v>
      </c>
      <c r="H35" s="20">
        <v>435721</v>
      </c>
      <c r="I35" s="20">
        <v>436636</v>
      </c>
      <c r="J35" s="20">
        <v>20515066</v>
      </c>
      <c r="K35" s="20">
        <v>422239</v>
      </c>
      <c r="L35" s="20">
        <v>390171</v>
      </c>
      <c r="M35" s="20">
        <v>411699</v>
      </c>
      <c r="N35" s="20">
        <v>1224109</v>
      </c>
      <c r="O35" s="20">
        <v>379759</v>
      </c>
      <c r="P35" s="20">
        <v>370903</v>
      </c>
      <c r="Q35" s="20">
        <v>373729</v>
      </c>
      <c r="R35" s="20">
        <v>1124391</v>
      </c>
      <c r="S35" s="20"/>
      <c r="T35" s="20"/>
      <c r="U35" s="20"/>
      <c r="V35" s="20"/>
      <c r="W35" s="20">
        <v>22863566</v>
      </c>
      <c r="X35" s="20"/>
      <c r="Y35" s="20">
        <v>22863566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19187880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19642709</v>
      </c>
      <c r="H37" s="31">
        <f t="shared" si="3"/>
        <v>435721</v>
      </c>
      <c r="I37" s="31">
        <f t="shared" si="3"/>
        <v>436636</v>
      </c>
      <c r="J37" s="31">
        <f t="shared" si="3"/>
        <v>20515066</v>
      </c>
      <c r="K37" s="31">
        <f t="shared" si="3"/>
        <v>422239</v>
      </c>
      <c r="L37" s="31">
        <f t="shared" si="3"/>
        <v>390171</v>
      </c>
      <c r="M37" s="31">
        <f t="shared" si="3"/>
        <v>411699</v>
      </c>
      <c r="N37" s="31">
        <f t="shared" si="3"/>
        <v>1224109</v>
      </c>
      <c r="O37" s="31">
        <f t="shared" si="3"/>
        <v>379759</v>
      </c>
      <c r="P37" s="31">
        <f t="shared" si="3"/>
        <v>370903</v>
      </c>
      <c r="Q37" s="31">
        <f t="shared" si="3"/>
        <v>373729</v>
      </c>
      <c r="R37" s="31">
        <f t="shared" si="3"/>
        <v>1124391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22863566</v>
      </c>
      <c r="X37" s="31">
        <f t="shared" si="3"/>
        <v>0</v>
      </c>
      <c r="Y37" s="31">
        <f t="shared" si="3"/>
        <v>22863566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19187880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19642709</v>
      </c>
      <c r="H44" s="31">
        <f t="shared" si="5"/>
        <v>435721</v>
      </c>
      <c r="I44" s="31">
        <f t="shared" si="5"/>
        <v>436636</v>
      </c>
      <c r="J44" s="31">
        <f t="shared" si="5"/>
        <v>20515066</v>
      </c>
      <c r="K44" s="31">
        <f t="shared" si="5"/>
        <v>422239</v>
      </c>
      <c r="L44" s="31">
        <f t="shared" si="5"/>
        <v>390171</v>
      </c>
      <c r="M44" s="31">
        <f t="shared" si="5"/>
        <v>411699</v>
      </c>
      <c r="N44" s="31">
        <f t="shared" si="5"/>
        <v>1224109</v>
      </c>
      <c r="O44" s="31">
        <f t="shared" si="5"/>
        <v>379759</v>
      </c>
      <c r="P44" s="31">
        <f t="shared" si="5"/>
        <v>370903</v>
      </c>
      <c r="Q44" s="31">
        <f t="shared" si="5"/>
        <v>373729</v>
      </c>
      <c r="R44" s="31">
        <f t="shared" si="5"/>
        <v>1124391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22863566</v>
      </c>
      <c r="X44" s="31">
        <f t="shared" si="5"/>
        <v>0</v>
      </c>
      <c r="Y44" s="31">
        <f t="shared" si="5"/>
        <v>22863566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299460021</v>
      </c>
      <c r="D45" s="42">
        <f t="shared" si="6"/>
        <v>0</v>
      </c>
      <c r="E45" s="43">
        <f t="shared" si="6"/>
        <v>-10404626</v>
      </c>
      <c r="F45" s="44">
        <f t="shared" si="6"/>
        <v>-4156893</v>
      </c>
      <c r="G45" s="44">
        <f t="shared" si="6"/>
        <v>323223060</v>
      </c>
      <c r="H45" s="44">
        <f t="shared" si="6"/>
        <v>-13058742</v>
      </c>
      <c r="I45" s="44">
        <f t="shared" si="6"/>
        <v>7187679</v>
      </c>
      <c r="J45" s="44">
        <f t="shared" si="6"/>
        <v>317351997</v>
      </c>
      <c r="K45" s="44">
        <f t="shared" si="6"/>
        <v>5805806</v>
      </c>
      <c r="L45" s="44">
        <f t="shared" si="6"/>
        <v>7668804</v>
      </c>
      <c r="M45" s="44">
        <f t="shared" si="6"/>
        <v>10066578</v>
      </c>
      <c r="N45" s="44">
        <f t="shared" si="6"/>
        <v>23541188</v>
      </c>
      <c r="O45" s="44">
        <f t="shared" si="6"/>
        <v>5964113</v>
      </c>
      <c r="P45" s="44">
        <f t="shared" si="6"/>
        <v>5540236</v>
      </c>
      <c r="Q45" s="44">
        <f t="shared" si="6"/>
        <v>7713058</v>
      </c>
      <c r="R45" s="44">
        <f t="shared" si="6"/>
        <v>19217407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360110592</v>
      </c>
      <c r="X45" s="44">
        <f t="shared" si="6"/>
        <v>-3117636</v>
      </c>
      <c r="Y45" s="44">
        <f t="shared" si="6"/>
        <v>363228228</v>
      </c>
      <c r="Z45" s="45">
        <f>+IF(X45&lt;&gt;0,+(Y45/X45)*100,0)</f>
        <v>-11650.758074387131</v>
      </c>
      <c r="AA45" s="46">
        <f>+AA26-AA44</f>
        <v>-4156893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209459721</v>
      </c>
      <c r="D47" s="18"/>
      <c r="E47" s="19"/>
      <c r="F47" s="20"/>
      <c r="G47" s="20">
        <v>208814487</v>
      </c>
      <c r="H47" s="20">
        <v>-9442560</v>
      </c>
      <c r="I47" s="20">
        <v>5535416</v>
      </c>
      <c r="J47" s="20">
        <v>204907343</v>
      </c>
      <c r="K47" s="20">
        <v>5563130</v>
      </c>
      <c r="L47" s="20">
        <v>5081559</v>
      </c>
      <c r="M47" s="20">
        <v>4590809</v>
      </c>
      <c r="N47" s="20">
        <v>15235498</v>
      </c>
      <c r="O47" s="20">
        <v>5158906</v>
      </c>
      <c r="P47" s="20">
        <v>5278316</v>
      </c>
      <c r="Q47" s="20">
        <v>5161624</v>
      </c>
      <c r="R47" s="20">
        <v>15598846</v>
      </c>
      <c r="S47" s="20"/>
      <c r="T47" s="20"/>
      <c r="U47" s="20"/>
      <c r="V47" s="20"/>
      <c r="W47" s="20">
        <v>235741687</v>
      </c>
      <c r="X47" s="20"/>
      <c r="Y47" s="20">
        <v>235741687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209459721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208814487</v>
      </c>
      <c r="H50" s="52">
        <f t="shared" si="7"/>
        <v>-9442560</v>
      </c>
      <c r="I50" s="52">
        <f t="shared" si="7"/>
        <v>5535416</v>
      </c>
      <c r="J50" s="52">
        <f t="shared" si="7"/>
        <v>204907343</v>
      </c>
      <c r="K50" s="52">
        <f t="shared" si="7"/>
        <v>5563130</v>
      </c>
      <c r="L50" s="52">
        <f t="shared" si="7"/>
        <v>5081559</v>
      </c>
      <c r="M50" s="52">
        <f t="shared" si="7"/>
        <v>4590809</v>
      </c>
      <c r="N50" s="52">
        <f t="shared" si="7"/>
        <v>15235498</v>
      </c>
      <c r="O50" s="52">
        <f t="shared" si="7"/>
        <v>5158906</v>
      </c>
      <c r="P50" s="52">
        <f t="shared" si="7"/>
        <v>5278316</v>
      </c>
      <c r="Q50" s="52">
        <f t="shared" si="7"/>
        <v>5161624</v>
      </c>
      <c r="R50" s="52">
        <f t="shared" si="7"/>
        <v>15598846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235741687</v>
      </c>
      <c r="X50" s="52">
        <f t="shared" si="7"/>
        <v>0</v>
      </c>
      <c r="Y50" s="52">
        <f t="shared" si="7"/>
        <v>235741687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-4652478</v>
      </c>
      <c r="D6" s="18"/>
      <c r="E6" s="19">
        <v>-16580884</v>
      </c>
      <c r="F6" s="20">
        <v>16338318</v>
      </c>
      <c r="G6" s="20">
        <v>3865238</v>
      </c>
      <c r="H6" s="20">
        <v>6282643</v>
      </c>
      <c r="I6" s="20">
        <v>2196359</v>
      </c>
      <c r="J6" s="20">
        <v>12344240</v>
      </c>
      <c r="K6" s="20">
        <v>-129419</v>
      </c>
      <c r="L6" s="20">
        <v>-494601</v>
      </c>
      <c r="M6" s="20">
        <v>-3570628</v>
      </c>
      <c r="N6" s="20">
        <v>-4194648</v>
      </c>
      <c r="O6" s="20">
        <v>-343658</v>
      </c>
      <c r="P6" s="20"/>
      <c r="Q6" s="20">
        <v>3980478</v>
      </c>
      <c r="R6" s="20">
        <v>3636820</v>
      </c>
      <c r="S6" s="20"/>
      <c r="T6" s="20"/>
      <c r="U6" s="20"/>
      <c r="V6" s="20"/>
      <c r="W6" s="20">
        <v>11786412</v>
      </c>
      <c r="X6" s="20">
        <v>-2691079</v>
      </c>
      <c r="Y6" s="20">
        <v>14477491</v>
      </c>
      <c r="Z6" s="21">
        <v>-537.98089911147167</v>
      </c>
      <c r="AA6" s="22">
        <v>16338318</v>
      </c>
    </row>
    <row r="7" spans="1:27" x14ac:dyDescent="0.25">
      <c r="A7" s="23" t="s">
        <v>35</v>
      </c>
      <c r="B7" s="17" t="s">
        <v>32</v>
      </c>
      <c r="C7" s="18">
        <v>-295241718</v>
      </c>
      <c r="D7" s="18"/>
      <c r="E7" s="19">
        <v>10470534</v>
      </c>
      <c r="F7" s="20">
        <v>-218785495</v>
      </c>
      <c r="G7" s="20">
        <v>-291110534</v>
      </c>
      <c r="H7" s="20">
        <v>4024834</v>
      </c>
      <c r="I7" s="20">
        <v>3532678</v>
      </c>
      <c r="J7" s="20">
        <v>-283553022</v>
      </c>
      <c r="K7" s="20">
        <v>3330849</v>
      </c>
      <c r="L7" s="20">
        <v>3818877</v>
      </c>
      <c r="M7" s="20">
        <v>3368526</v>
      </c>
      <c r="N7" s="20">
        <v>10518252</v>
      </c>
      <c r="O7" s="20">
        <v>2624877</v>
      </c>
      <c r="P7" s="20"/>
      <c r="Q7" s="20">
        <v>3991843</v>
      </c>
      <c r="R7" s="20">
        <v>6616720</v>
      </c>
      <c r="S7" s="20"/>
      <c r="T7" s="20"/>
      <c r="U7" s="20"/>
      <c r="V7" s="20"/>
      <c r="W7" s="20">
        <v>-266418050</v>
      </c>
      <c r="X7" s="20">
        <v>-204285492</v>
      </c>
      <c r="Y7" s="20">
        <v>-62132558</v>
      </c>
      <c r="Z7" s="21">
        <v>30.414571975576223</v>
      </c>
      <c r="AA7" s="22">
        <v>-218785495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-299894196</v>
      </c>
      <c r="D13" s="29">
        <f>SUM(D6:D12)</f>
        <v>0</v>
      </c>
      <c r="E13" s="30">
        <f t="shared" si="0"/>
        <v>-6110350</v>
      </c>
      <c r="F13" s="31">
        <f t="shared" si="0"/>
        <v>-202447177</v>
      </c>
      <c r="G13" s="31">
        <f t="shared" si="0"/>
        <v>-287245296</v>
      </c>
      <c r="H13" s="31">
        <f t="shared" si="0"/>
        <v>10307477</v>
      </c>
      <c r="I13" s="31">
        <f t="shared" si="0"/>
        <v>5729037</v>
      </c>
      <c r="J13" s="31">
        <f t="shared" si="0"/>
        <v>-271208782</v>
      </c>
      <c r="K13" s="31">
        <f t="shared" si="0"/>
        <v>3201430</v>
      </c>
      <c r="L13" s="31">
        <f t="shared" si="0"/>
        <v>3324276</v>
      </c>
      <c r="M13" s="31">
        <f t="shared" si="0"/>
        <v>-202102</v>
      </c>
      <c r="N13" s="31">
        <f t="shared" si="0"/>
        <v>6323604</v>
      </c>
      <c r="O13" s="31">
        <f t="shared" si="0"/>
        <v>2281219</v>
      </c>
      <c r="P13" s="31">
        <f t="shared" si="0"/>
        <v>0</v>
      </c>
      <c r="Q13" s="31">
        <f t="shared" si="0"/>
        <v>7972321</v>
      </c>
      <c r="R13" s="31">
        <f t="shared" si="0"/>
        <v>10253540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-254631638</v>
      </c>
      <c r="X13" s="31">
        <f t="shared" si="0"/>
        <v>-206976571</v>
      </c>
      <c r="Y13" s="31">
        <f t="shared" si="0"/>
        <v>-47655067</v>
      </c>
      <c r="Z13" s="32">
        <f>+IF(X13&lt;&gt;0,+(Y13/X13)*100,0)</f>
        <v>23.024377478936977</v>
      </c>
      <c r="AA13" s="33">
        <f>SUM(AA6:AA12)</f>
        <v>-202447177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396534586</v>
      </c>
      <c r="D17" s="18"/>
      <c r="E17" s="19">
        <v>2540585</v>
      </c>
      <c r="F17" s="20">
        <v>425194733</v>
      </c>
      <c r="G17" s="24">
        <v>400614077</v>
      </c>
      <c r="H17" s="24">
        <v>1148980</v>
      </c>
      <c r="I17" s="24">
        <v>455560</v>
      </c>
      <c r="J17" s="20">
        <v>402218617</v>
      </c>
      <c r="K17" s="24">
        <v>1196724</v>
      </c>
      <c r="L17" s="24">
        <v>6697021</v>
      </c>
      <c r="M17" s="20">
        <v>6138363</v>
      </c>
      <c r="N17" s="24">
        <v>14032108</v>
      </c>
      <c r="O17" s="24">
        <v>1936208</v>
      </c>
      <c r="P17" s="24"/>
      <c r="Q17" s="20"/>
      <c r="R17" s="24">
        <v>1936208</v>
      </c>
      <c r="S17" s="24"/>
      <c r="T17" s="20"/>
      <c r="U17" s="24"/>
      <c r="V17" s="24"/>
      <c r="W17" s="24">
        <v>418186933</v>
      </c>
      <c r="X17" s="20">
        <v>427327196</v>
      </c>
      <c r="Y17" s="24">
        <v>-9140263</v>
      </c>
      <c r="Z17" s="25">
        <v>-2.1389378175687184</v>
      </c>
      <c r="AA17" s="26">
        <v>425194733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396534586</v>
      </c>
      <c r="D25" s="29">
        <f t="shared" ref="D25:Y25" si="1">SUM(D15:D24)</f>
        <v>0</v>
      </c>
      <c r="E25" s="35">
        <f t="shared" si="1"/>
        <v>2540585</v>
      </c>
      <c r="F25" s="36">
        <f t="shared" si="1"/>
        <v>425194733</v>
      </c>
      <c r="G25" s="36">
        <f t="shared" si="1"/>
        <v>400614077</v>
      </c>
      <c r="H25" s="36">
        <f t="shared" si="1"/>
        <v>1148980</v>
      </c>
      <c r="I25" s="36">
        <f t="shared" si="1"/>
        <v>455560</v>
      </c>
      <c r="J25" s="36">
        <f t="shared" si="1"/>
        <v>402218617</v>
      </c>
      <c r="K25" s="36">
        <f t="shared" si="1"/>
        <v>1196724</v>
      </c>
      <c r="L25" s="36">
        <f t="shared" si="1"/>
        <v>6697021</v>
      </c>
      <c r="M25" s="36">
        <f t="shared" si="1"/>
        <v>6138363</v>
      </c>
      <c r="N25" s="36">
        <f t="shared" si="1"/>
        <v>14032108</v>
      </c>
      <c r="O25" s="36">
        <f t="shared" si="1"/>
        <v>1936208</v>
      </c>
      <c r="P25" s="36">
        <f t="shared" si="1"/>
        <v>0</v>
      </c>
      <c r="Q25" s="36">
        <f t="shared" si="1"/>
        <v>0</v>
      </c>
      <c r="R25" s="36">
        <f t="shared" si="1"/>
        <v>1936208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418186933</v>
      </c>
      <c r="X25" s="36">
        <f t="shared" si="1"/>
        <v>427327196</v>
      </c>
      <c r="Y25" s="36">
        <f t="shared" si="1"/>
        <v>-9140263</v>
      </c>
      <c r="Z25" s="37">
        <f>+IF(X25&lt;&gt;0,+(Y25/X25)*100,0)</f>
        <v>-2.1389378175687184</v>
      </c>
      <c r="AA25" s="38">
        <f>SUM(AA15:AA24)</f>
        <v>425194733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96640390</v>
      </c>
      <c r="D26" s="29">
        <f>+D13+D25</f>
        <v>0</v>
      </c>
      <c r="E26" s="30">
        <f t="shared" si="2"/>
        <v>-3569765</v>
      </c>
      <c r="F26" s="31">
        <f t="shared" si="2"/>
        <v>222747556</v>
      </c>
      <c r="G26" s="31">
        <f t="shared" si="2"/>
        <v>113368781</v>
      </c>
      <c r="H26" s="31">
        <f t="shared" si="2"/>
        <v>11456457</v>
      </c>
      <c r="I26" s="31">
        <f t="shared" si="2"/>
        <v>6184597</v>
      </c>
      <c r="J26" s="31">
        <f t="shared" si="2"/>
        <v>131009835</v>
      </c>
      <c r="K26" s="31">
        <f t="shared" si="2"/>
        <v>4398154</v>
      </c>
      <c r="L26" s="31">
        <f t="shared" si="2"/>
        <v>10021297</v>
      </c>
      <c r="M26" s="31">
        <f t="shared" si="2"/>
        <v>5936261</v>
      </c>
      <c r="N26" s="31">
        <f t="shared" si="2"/>
        <v>20355712</v>
      </c>
      <c r="O26" s="31">
        <f t="shared" si="2"/>
        <v>4217427</v>
      </c>
      <c r="P26" s="31">
        <f t="shared" si="2"/>
        <v>0</v>
      </c>
      <c r="Q26" s="31">
        <f t="shared" si="2"/>
        <v>7972321</v>
      </c>
      <c r="R26" s="31">
        <f t="shared" si="2"/>
        <v>12189748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163555295</v>
      </c>
      <c r="X26" s="31">
        <f t="shared" si="2"/>
        <v>220350625</v>
      </c>
      <c r="Y26" s="31">
        <f t="shared" si="2"/>
        <v>-56795330</v>
      </c>
      <c r="Z26" s="32">
        <f>+IF(X26&lt;&gt;0,+(Y26/X26)*100,0)</f>
        <v>-25.77498021618954</v>
      </c>
      <c r="AA26" s="33">
        <f>+AA13+AA25</f>
        <v>222747556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96640390</v>
      </c>
      <c r="D45" s="42">
        <f t="shared" si="6"/>
        <v>0</v>
      </c>
      <c r="E45" s="43">
        <f t="shared" si="6"/>
        <v>-3569765</v>
      </c>
      <c r="F45" s="44">
        <f t="shared" si="6"/>
        <v>222747556</v>
      </c>
      <c r="G45" s="44">
        <f t="shared" si="6"/>
        <v>113368781</v>
      </c>
      <c r="H45" s="44">
        <f t="shared" si="6"/>
        <v>11456457</v>
      </c>
      <c r="I45" s="44">
        <f t="shared" si="6"/>
        <v>6184597</v>
      </c>
      <c r="J45" s="44">
        <f t="shared" si="6"/>
        <v>131009835</v>
      </c>
      <c r="K45" s="44">
        <f t="shared" si="6"/>
        <v>4398154</v>
      </c>
      <c r="L45" s="44">
        <f t="shared" si="6"/>
        <v>10021297</v>
      </c>
      <c r="M45" s="44">
        <f t="shared" si="6"/>
        <v>5936261</v>
      </c>
      <c r="N45" s="44">
        <f t="shared" si="6"/>
        <v>20355712</v>
      </c>
      <c r="O45" s="44">
        <f t="shared" si="6"/>
        <v>4217427</v>
      </c>
      <c r="P45" s="44">
        <f t="shared" si="6"/>
        <v>0</v>
      </c>
      <c r="Q45" s="44">
        <f t="shared" si="6"/>
        <v>7972321</v>
      </c>
      <c r="R45" s="44">
        <f t="shared" si="6"/>
        <v>12189748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163555295</v>
      </c>
      <c r="X45" s="44">
        <f t="shared" si="6"/>
        <v>220350625</v>
      </c>
      <c r="Y45" s="44">
        <f t="shared" si="6"/>
        <v>-56795330</v>
      </c>
      <c r="Z45" s="45">
        <f>+IF(X45&lt;&gt;0,+(Y45/X45)*100,0)</f>
        <v>-25.77498021618954</v>
      </c>
      <c r="AA45" s="46">
        <f>+AA26-AA44</f>
        <v>222747556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11320111</v>
      </c>
      <c r="F47" s="20">
        <v>-1567281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-3964212</v>
      </c>
      <c r="Y47" s="20">
        <v>3964212</v>
      </c>
      <c r="Z47" s="47">
        <v>-100</v>
      </c>
      <c r="AA47" s="22">
        <v>-1567281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11320111</v>
      </c>
      <c r="F50" s="52">
        <f t="shared" si="7"/>
        <v>-1567281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-3964212</v>
      </c>
      <c r="Y50" s="52">
        <f t="shared" si="7"/>
        <v>3964212</v>
      </c>
      <c r="Z50" s="53">
        <f>+IF(X50&lt;&gt;0,+(Y50/X50)*100,0)</f>
        <v>-100</v>
      </c>
      <c r="AA50" s="54">
        <f>SUM(AA47:AA49)</f>
        <v>-1567281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808039283</v>
      </c>
      <c r="D7" s="18"/>
      <c r="E7" s="19">
        <v>361201027</v>
      </c>
      <c r="F7" s="20">
        <v>671265232</v>
      </c>
      <c r="G7" s="20">
        <v>-306321414</v>
      </c>
      <c r="H7" s="20">
        <v>189967718</v>
      </c>
      <c r="I7" s="20">
        <v>717529922</v>
      </c>
      <c r="J7" s="20">
        <v>601176226</v>
      </c>
      <c r="K7" s="20">
        <v>-3185572</v>
      </c>
      <c r="L7" s="20">
        <v>52259418</v>
      </c>
      <c r="M7" s="20">
        <v>-186134632</v>
      </c>
      <c r="N7" s="20">
        <v>-137060786</v>
      </c>
      <c r="O7" s="20">
        <v>180496304</v>
      </c>
      <c r="P7" s="20">
        <v>-18647566</v>
      </c>
      <c r="Q7" s="20">
        <v>-33847840</v>
      </c>
      <c r="R7" s="20">
        <v>128000898</v>
      </c>
      <c r="S7" s="20"/>
      <c r="T7" s="20"/>
      <c r="U7" s="20"/>
      <c r="V7" s="20"/>
      <c r="W7" s="20">
        <v>592116338</v>
      </c>
      <c r="X7" s="20"/>
      <c r="Y7" s="20">
        <v>592116338</v>
      </c>
      <c r="Z7" s="21"/>
      <c r="AA7" s="22">
        <v>671265232</v>
      </c>
    </row>
    <row r="8" spans="1:27" x14ac:dyDescent="0.25">
      <c r="A8" s="23" t="s">
        <v>36</v>
      </c>
      <c r="B8" s="17" t="s">
        <v>32</v>
      </c>
      <c r="C8" s="18">
        <v>3211899</v>
      </c>
      <c r="D8" s="18"/>
      <c r="E8" s="19"/>
      <c r="F8" s="20">
        <v>-500668249</v>
      </c>
      <c r="G8" s="20">
        <v>2890</v>
      </c>
      <c r="H8" s="20">
        <v>2599</v>
      </c>
      <c r="I8" s="20">
        <v>-500665802</v>
      </c>
      <c r="J8" s="20">
        <v>-500660313</v>
      </c>
      <c r="K8" s="20">
        <v>3362</v>
      </c>
      <c r="L8" s="20">
        <v>4184</v>
      </c>
      <c r="M8" s="20">
        <v>10083</v>
      </c>
      <c r="N8" s="20">
        <v>17629</v>
      </c>
      <c r="O8" s="20">
        <v>-7674</v>
      </c>
      <c r="P8" s="20">
        <v>3473</v>
      </c>
      <c r="Q8" s="20">
        <v>-1712</v>
      </c>
      <c r="R8" s="20">
        <v>-5913</v>
      </c>
      <c r="S8" s="20"/>
      <c r="T8" s="20"/>
      <c r="U8" s="20"/>
      <c r="V8" s="20"/>
      <c r="W8" s="20">
        <v>-500648597</v>
      </c>
      <c r="X8" s="20"/>
      <c r="Y8" s="20">
        <v>-500648597</v>
      </c>
      <c r="Z8" s="21"/>
      <c r="AA8" s="22">
        <v>-500668249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26482055</v>
      </c>
      <c r="D11" s="18"/>
      <c r="E11" s="19"/>
      <c r="F11" s="20"/>
      <c r="G11" s="24">
        <v>-65096738</v>
      </c>
      <c r="H11" s="24">
        <v>389334</v>
      </c>
      <c r="I11" s="24">
        <v>250229</v>
      </c>
      <c r="J11" s="20">
        <v>-64457175</v>
      </c>
      <c r="K11" s="24">
        <v>-45103</v>
      </c>
      <c r="L11" s="24">
        <v>417708</v>
      </c>
      <c r="M11" s="20">
        <v>-161294</v>
      </c>
      <c r="N11" s="24">
        <v>211311</v>
      </c>
      <c r="O11" s="24">
        <v>95843</v>
      </c>
      <c r="P11" s="24">
        <v>47961</v>
      </c>
      <c r="Q11" s="20">
        <v>-130715</v>
      </c>
      <c r="R11" s="24">
        <v>13089</v>
      </c>
      <c r="S11" s="24"/>
      <c r="T11" s="20"/>
      <c r="U11" s="24"/>
      <c r="V11" s="24"/>
      <c r="W11" s="24">
        <v>-64232775</v>
      </c>
      <c r="X11" s="20"/>
      <c r="Y11" s="24">
        <v>-64232775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837733237</v>
      </c>
      <c r="D13" s="29">
        <f>SUM(D6:D12)</f>
        <v>0</v>
      </c>
      <c r="E13" s="30">
        <f t="shared" si="0"/>
        <v>361201027</v>
      </c>
      <c r="F13" s="31">
        <f t="shared" si="0"/>
        <v>170596983</v>
      </c>
      <c r="G13" s="31">
        <f t="shared" si="0"/>
        <v>-371415262</v>
      </c>
      <c r="H13" s="31">
        <f t="shared" si="0"/>
        <v>190359651</v>
      </c>
      <c r="I13" s="31">
        <f t="shared" si="0"/>
        <v>217114349</v>
      </c>
      <c r="J13" s="31">
        <f t="shared" si="0"/>
        <v>36058738</v>
      </c>
      <c r="K13" s="31">
        <f t="shared" si="0"/>
        <v>-3227313</v>
      </c>
      <c r="L13" s="31">
        <f t="shared" si="0"/>
        <v>52681310</v>
      </c>
      <c r="M13" s="31">
        <f t="shared" si="0"/>
        <v>-186285843</v>
      </c>
      <c r="N13" s="31">
        <f t="shared" si="0"/>
        <v>-136831846</v>
      </c>
      <c r="O13" s="31">
        <f t="shared" si="0"/>
        <v>180584473</v>
      </c>
      <c r="P13" s="31">
        <f t="shared" si="0"/>
        <v>-18596132</v>
      </c>
      <c r="Q13" s="31">
        <f t="shared" si="0"/>
        <v>-33980267</v>
      </c>
      <c r="R13" s="31">
        <f t="shared" si="0"/>
        <v>128008074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27234966</v>
      </c>
      <c r="X13" s="31">
        <f t="shared" si="0"/>
        <v>0</v>
      </c>
      <c r="Y13" s="31">
        <f t="shared" si="0"/>
        <v>27234966</v>
      </c>
      <c r="Z13" s="32">
        <f>+IF(X13&lt;&gt;0,+(Y13/X13)*100,0)</f>
        <v>0</v>
      </c>
      <c r="AA13" s="33">
        <f>SUM(AA6:AA12)</f>
        <v>170596983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6905333229</v>
      </c>
      <c r="D17" s="18"/>
      <c r="E17" s="19">
        <v>2718299704</v>
      </c>
      <c r="F17" s="20">
        <v>9661908621</v>
      </c>
      <c r="G17" s="24">
        <v>69766521</v>
      </c>
      <c r="H17" s="24">
        <v>103510519</v>
      </c>
      <c r="I17" s="24">
        <v>6936438182</v>
      </c>
      <c r="J17" s="20">
        <v>7109715222</v>
      </c>
      <c r="K17" s="24">
        <v>104506853</v>
      </c>
      <c r="L17" s="24">
        <v>94129951</v>
      </c>
      <c r="M17" s="20">
        <v>156875981</v>
      </c>
      <c r="N17" s="24">
        <v>355512785</v>
      </c>
      <c r="O17" s="24">
        <v>25987320</v>
      </c>
      <c r="P17" s="24">
        <v>102125047</v>
      </c>
      <c r="Q17" s="20">
        <v>103209804</v>
      </c>
      <c r="R17" s="24">
        <v>231322171</v>
      </c>
      <c r="S17" s="24"/>
      <c r="T17" s="20"/>
      <c r="U17" s="24"/>
      <c r="V17" s="24"/>
      <c r="W17" s="24">
        <v>7696550178</v>
      </c>
      <c r="X17" s="20">
        <v>1662832684</v>
      </c>
      <c r="Y17" s="24">
        <v>6033717494</v>
      </c>
      <c r="Z17" s="25">
        <v>362.85776386627725</v>
      </c>
      <c r="AA17" s="26">
        <v>9661908621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>
        <v>7513</v>
      </c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>
        <v>7513</v>
      </c>
    </row>
    <row r="21" spans="1:27" x14ac:dyDescent="0.25">
      <c r="A21" s="23" t="s">
        <v>49</v>
      </c>
      <c r="B21" s="17" t="s">
        <v>32</v>
      </c>
      <c r="C21" s="18">
        <v>314803</v>
      </c>
      <c r="D21" s="18"/>
      <c r="E21" s="19">
        <v>-205638</v>
      </c>
      <c r="F21" s="20">
        <v>255900</v>
      </c>
      <c r="G21" s="20">
        <v>-20705</v>
      </c>
      <c r="H21" s="20">
        <v>-20705</v>
      </c>
      <c r="I21" s="20">
        <v>477950</v>
      </c>
      <c r="J21" s="20">
        <v>436540</v>
      </c>
      <c r="K21" s="20">
        <v>-20705</v>
      </c>
      <c r="L21" s="20">
        <v>-20705</v>
      </c>
      <c r="M21" s="20">
        <v>-20705</v>
      </c>
      <c r="N21" s="20">
        <v>-62115</v>
      </c>
      <c r="O21" s="20">
        <v>-20705</v>
      </c>
      <c r="P21" s="20">
        <v>-20705</v>
      </c>
      <c r="Q21" s="20">
        <v>-20705</v>
      </c>
      <c r="R21" s="20">
        <v>-62115</v>
      </c>
      <c r="S21" s="20"/>
      <c r="T21" s="20"/>
      <c r="U21" s="20"/>
      <c r="V21" s="20"/>
      <c r="W21" s="20">
        <v>312310</v>
      </c>
      <c r="X21" s="20"/>
      <c r="Y21" s="20">
        <v>312310</v>
      </c>
      <c r="Z21" s="21"/>
      <c r="AA21" s="22">
        <v>255900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6905655545</v>
      </c>
      <c r="D25" s="29">
        <f t="shared" ref="D25:Y25" si="1">SUM(D15:D24)</f>
        <v>0</v>
      </c>
      <c r="E25" s="35">
        <f t="shared" si="1"/>
        <v>2718094066</v>
      </c>
      <c r="F25" s="36">
        <f t="shared" si="1"/>
        <v>9662172034</v>
      </c>
      <c r="G25" s="36">
        <f t="shared" si="1"/>
        <v>69745816</v>
      </c>
      <c r="H25" s="36">
        <f t="shared" si="1"/>
        <v>103489814</v>
      </c>
      <c r="I25" s="36">
        <f t="shared" si="1"/>
        <v>6936923645</v>
      </c>
      <c r="J25" s="36">
        <f t="shared" si="1"/>
        <v>7110159275</v>
      </c>
      <c r="K25" s="36">
        <f t="shared" si="1"/>
        <v>104486148</v>
      </c>
      <c r="L25" s="36">
        <f t="shared" si="1"/>
        <v>94109246</v>
      </c>
      <c r="M25" s="36">
        <f t="shared" si="1"/>
        <v>156855276</v>
      </c>
      <c r="N25" s="36">
        <f t="shared" si="1"/>
        <v>355450670</v>
      </c>
      <c r="O25" s="36">
        <f t="shared" si="1"/>
        <v>25966615</v>
      </c>
      <c r="P25" s="36">
        <f t="shared" si="1"/>
        <v>102104342</v>
      </c>
      <c r="Q25" s="36">
        <f t="shared" si="1"/>
        <v>103189099</v>
      </c>
      <c r="R25" s="36">
        <f t="shared" si="1"/>
        <v>231260056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7696870001</v>
      </c>
      <c r="X25" s="36">
        <f t="shared" si="1"/>
        <v>1662832684</v>
      </c>
      <c r="Y25" s="36">
        <f t="shared" si="1"/>
        <v>6034037317</v>
      </c>
      <c r="Z25" s="37">
        <f>+IF(X25&lt;&gt;0,+(Y25/X25)*100,0)</f>
        <v>362.87699749110777</v>
      </c>
      <c r="AA25" s="38">
        <f>SUM(AA15:AA24)</f>
        <v>9662172034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7743388782</v>
      </c>
      <c r="D26" s="29">
        <f>+D13+D25</f>
        <v>0</v>
      </c>
      <c r="E26" s="30">
        <f t="shared" si="2"/>
        <v>3079295093</v>
      </c>
      <c r="F26" s="31">
        <f t="shared" si="2"/>
        <v>9832769017</v>
      </c>
      <c r="G26" s="31">
        <f t="shared" si="2"/>
        <v>-301669446</v>
      </c>
      <c r="H26" s="31">
        <f t="shared" si="2"/>
        <v>293849465</v>
      </c>
      <c r="I26" s="31">
        <f t="shared" si="2"/>
        <v>7154037994</v>
      </c>
      <c r="J26" s="31">
        <f t="shared" si="2"/>
        <v>7146218013</v>
      </c>
      <c r="K26" s="31">
        <f t="shared" si="2"/>
        <v>101258835</v>
      </c>
      <c r="L26" s="31">
        <f t="shared" si="2"/>
        <v>146790556</v>
      </c>
      <c r="M26" s="31">
        <f t="shared" si="2"/>
        <v>-29430567</v>
      </c>
      <c r="N26" s="31">
        <f t="shared" si="2"/>
        <v>218618824</v>
      </c>
      <c r="O26" s="31">
        <f t="shared" si="2"/>
        <v>206551088</v>
      </c>
      <c r="P26" s="31">
        <f t="shared" si="2"/>
        <v>83508210</v>
      </c>
      <c r="Q26" s="31">
        <f t="shared" si="2"/>
        <v>69208832</v>
      </c>
      <c r="R26" s="31">
        <f t="shared" si="2"/>
        <v>359268130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7724104967</v>
      </c>
      <c r="X26" s="31">
        <f t="shared" si="2"/>
        <v>1662832684</v>
      </c>
      <c r="Y26" s="31">
        <f t="shared" si="2"/>
        <v>6061272283</v>
      </c>
      <c r="Z26" s="32">
        <f>+IF(X26&lt;&gt;0,+(Y26/X26)*100,0)</f>
        <v>364.51486318030544</v>
      </c>
      <c r="AA26" s="33">
        <f>+AA13+AA25</f>
        <v>9832769017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482160</v>
      </c>
      <c r="D31" s="18"/>
      <c r="E31" s="19">
        <v>1146865</v>
      </c>
      <c r="F31" s="20">
        <v>1414616</v>
      </c>
      <c r="G31" s="20">
        <v>-175868</v>
      </c>
      <c r="H31" s="20">
        <v>52351</v>
      </c>
      <c r="I31" s="20">
        <v>65099</v>
      </c>
      <c r="J31" s="20">
        <v>-58418</v>
      </c>
      <c r="K31" s="20">
        <v>240891</v>
      </c>
      <c r="L31" s="20">
        <v>231762</v>
      </c>
      <c r="M31" s="20">
        <v>-293932</v>
      </c>
      <c r="N31" s="20">
        <v>178721</v>
      </c>
      <c r="O31" s="20">
        <v>-395383</v>
      </c>
      <c r="P31" s="20">
        <v>17559</v>
      </c>
      <c r="Q31" s="20">
        <v>-29741</v>
      </c>
      <c r="R31" s="20">
        <v>-407565</v>
      </c>
      <c r="S31" s="20"/>
      <c r="T31" s="20"/>
      <c r="U31" s="20"/>
      <c r="V31" s="20"/>
      <c r="W31" s="20">
        <v>-287262</v>
      </c>
      <c r="X31" s="20"/>
      <c r="Y31" s="20">
        <v>-287262</v>
      </c>
      <c r="Z31" s="21"/>
      <c r="AA31" s="22">
        <v>1414616</v>
      </c>
    </row>
    <row r="32" spans="1:27" x14ac:dyDescent="0.25">
      <c r="A32" s="23" t="s">
        <v>59</v>
      </c>
      <c r="B32" s="17" t="s">
        <v>32</v>
      </c>
      <c r="C32" s="18">
        <v>2647674996</v>
      </c>
      <c r="D32" s="18"/>
      <c r="E32" s="19"/>
      <c r="F32" s="20">
        <v>45788176</v>
      </c>
      <c r="G32" s="20">
        <v>-575531484</v>
      </c>
      <c r="H32" s="20">
        <v>328671804</v>
      </c>
      <c r="I32" s="20">
        <v>249624215</v>
      </c>
      <c r="J32" s="20">
        <v>2764535</v>
      </c>
      <c r="K32" s="20">
        <v>292993317</v>
      </c>
      <c r="L32" s="20">
        <v>354825709</v>
      </c>
      <c r="M32" s="20">
        <v>-157559916</v>
      </c>
      <c r="N32" s="20">
        <v>490259110</v>
      </c>
      <c r="O32" s="20">
        <v>258612921</v>
      </c>
      <c r="P32" s="20">
        <v>259894391</v>
      </c>
      <c r="Q32" s="20">
        <v>-22162180</v>
      </c>
      <c r="R32" s="20">
        <v>496345132</v>
      </c>
      <c r="S32" s="20"/>
      <c r="T32" s="20"/>
      <c r="U32" s="20"/>
      <c r="V32" s="20"/>
      <c r="W32" s="20">
        <v>989368777</v>
      </c>
      <c r="X32" s="20"/>
      <c r="Y32" s="20">
        <v>989368777</v>
      </c>
      <c r="Z32" s="21"/>
      <c r="AA32" s="22">
        <v>45788176</v>
      </c>
    </row>
    <row r="33" spans="1:27" x14ac:dyDescent="0.25">
      <c r="A33" s="23" t="s">
        <v>60</v>
      </c>
      <c r="B33" s="17" t="s">
        <v>32</v>
      </c>
      <c r="C33" s="18">
        <v>-49912883</v>
      </c>
      <c r="D33" s="18"/>
      <c r="E33" s="19"/>
      <c r="F33" s="20">
        <v>37622200</v>
      </c>
      <c r="G33" s="20">
        <v>-14622892</v>
      </c>
      <c r="H33" s="20">
        <v>77520027</v>
      </c>
      <c r="I33" s="20">
        <v>45740074</v>
      </c>
      <c r="J33" s="20">
        <v>108637209</v>
      </c>
      <c r="K33" s="20">
        <v>-48041274</v>
      </c>
      <c r="L33" s="20">
        <v>16839724</v>
      </c>
      <c r="M33" s="20">
        <v>-9275035</v>
      </c>
      <c r="N33" s="20">
        <v>-40476585</v>
      </c>
      <c r="O33" s="20">
        <v>48761332</v>
      </c>
      <c r="P33" s="20">
        <v>-43757831</v>
      </c>
      <c r="Q33" s="20">
        <v>37886861</v>
      </c>
      <c r="R33" s="20">
        <v>42890362</v>
      </c>
      <c r="S33" s="20"/>
      <c r="T33" s="20"/>
      <c r="U33" s="20"/>
      <c r="V33" s="20"/>
      <c r="W33" s="20">
        <v>111050986</v>
      </c>
      <c r="X33" s="20"/>
      <c r="Y33" s="20">
        <v>111050986</v>
      </c>
      <c r="Z33" s="21"/>
      <c r="AA33" s="22">
        <v>37622200</v>
      </c>
    </row>
    <row r="34" spans="1:27" x14ac:dyDescent="0.25">
      <c r="A34" s="23" t="s">
        <v>61</v>
      </c>
      <c r="B34" s="17" t="s">
        <v>32</v>
      </c>
      <c r="C34" s="18">
        <v>65554774</v>
      </c>
      <c r="D34" s="18"/>
      <c r="E34" s="19"/>
      <c r="F34" s="20">
        <v>65172908</v>
      </c>
      <c r="G34" s="20"/>
      <c r="H34" s="20">
        <v>-47123</v>
      </c>
      <c r="I34" s="20">
        <v>65172910</v>
      </c>
      <c r="J34" s="20">
        <v>65125787</v>
      </c>
      <c r="K34" s="20"/>
      <c r="L34" s="20"/>
      <c r="M34" s="20"/>
      <c r="N34" s="20"/>
      <c r="O34" s="20">
        <v>-1063236</v>
      </c>
      <c r="P34" s="20"/>
      <c r="Q34" s="20">
        <v>-4575048</v>
      </c>
      <c r="R34" s="20">
        <v>-5638284</v>
      </c>
      <c r="S34" s="20"/>
      <c r="T34" s="20"/>
      <c r="U34" s="20"/>
      <c r="V34" s="20"/>
      <c r="W34" s="20">
        <v>59487503</v>
      </c>
      <c r="X34" s="20"/>
      <c r="Y34" s="20">
        <v>59487503</v>
      </c>
      <c r="Z34" s="21"/>
      <c r="AA34" s="22">
        <v>65172908</v>
      </c>
    </row>
    <row r="35" spans="1:27" x14ac:dyDescent="0.25">
      <c r="A35" s="23" t="s">
        <v>39</v>
      </c>
      <c r="B35" s="17" t="s">
        <v>32</v>
      </c>
      <c r="C35" s="18">
        <v>66360068</v>
      </c>
      <c r="D35" s="18"/>
      <c r="E35" s="19"/>
      <c r="F35" s="20"/>
      <c r="G35" s="20">
        <v>2941856</v>
      </c>
      <c r="H35" s="20">
        <v>-3729286</v>
      </c>
      <c r="I35" s="20">
        <v>4905909</v>
      </c>
      <c r="J35" s="20">
        <v>4118479</v>
      </c>
      <c r="K35" s="20">
        <v>1241372</v>
      </c>
      <c r="L35" s="20">
        <v>3352005</v>
      </c>
      <c r="M35" s="20">
        <v>3654486</v>
      </c>
      <c r="N35" s="20">
        <v>8247863</v>
      </c>
      <c r="O35" s="20">
        <v>-489670</v>
      </c>
      <c r="P35" s="20">
        <v>-1108141</v>
      </c>
      <c r="Q35" s="20">
        <v>-4494128</v>
      </c>
      <c r="R35" s="20">
        <v>-6091939</v>
      </c>
      <c r="S35" s="20"/>
      <c r="T35" s="20"/>
      <c r="U35" s="20"/>
      <c r="V35" s="20"/>
      <c r="W35" s="20">
        <v>6274403</v>
      </c>
      <c r="X35" s="20"/>
      <c r="Y35" s="20">
        <v>6274403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2730159115</v>
      </c>
      <c r="D37" s="29">
        <f t="shared" ref="D37:Y37" si="3">SUM(D29:D36)</f>
        <v>0</v>
      </c>
      <c r="E37" s="30">
        <f t="shared" si="3"/>
        <v>1146865</v>
      </c>
      <c r="F37" s="31">
        <f t="shared" si="3"/>
        <v>149997900</v>
      </c>
      <c r="G37" s="31">
        <f t="shared" si="3"/>
        <v>-587388388</v>
      </c>
      <c r="H37" s="31">
        <f t="shared" si="3"/>
        <v>402467773</v>
      </c>
      <c r="I37" s="31">
        <f t="shared" si="3"/>
        <v>365508207</v>
      </c>
      <c r="J37" s="31">
        <f t="shared" si="3"/>
        <v>180587592</v>
      </c>
      <c r="K37" s="31">
        <f t="shared" si="3"/>
        <v>246434306</v>
      </c>
      <c r="L37" s="31">
        <f t="shared" si="3"/>
        <v>375249200</v>
      </c>
      <c r="M37" s="31">
        <f t="shared" si="3"/>
        <v>-163474397</v>
      </c>
      <c r="N37" s="31">
        <f t="shared" si="3"/>
        <v>458209109</v>
      </c>
      <c r="O37" s="31">
        <f t="shared" si="3"/>
        <v>305425964</v>
      </c>
      <c r="P37" s="31">
        <f t="shared" si="3"/>
        <v>215045978</v>
      </c>
      <c r="Q37" s="31">
        <f t="shared" si="3"/>
        <v>6625764</v>
      </c>
      <c r="R37" s="31">
        <f t="shared" si="3"/>
        <v>527097706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1165894407</v>
      </c>
      <c r="X37" s="31">
        <f t="shared" si="3"/>
        <v>0</v>
      </c>
      <c r="Y37" s="31">
        <f t="shared" si="3"/>
        <v>1165894407</v>
      </c>
      <c r="Z37" s="32">
        <f>+IF(X37&lt;&gt;0,+(Y37/X37)*100,0)</f>
        <v>0</v>
      </c>
      <c r="AA37" s="33">
        <f>SUM(AA29:AA36)</f>
        <v>149997900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24444375</v>
      </c>
      <c r="D40" s="18"/>
      <c r="E40" s="19"/>
      <c r="F40" s="20">
        <v>104279138</v>
      </c>
      <c r="G40" s="20"/>
      <c r="H40" s="20"/>
      <c r="I40" s="20">
        <v>104279138</v>
      </c>
      <c r="J40" s="20">
        <v>104279138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104279138</v>
      </c>
      <c r="X40" s="20"/>
      <c r="Y40" s="20">
        <v>104279138</v>
      </c>
      <c r="Z40" s="21"/>
      <c r="AA40" s="22">
        <v>104279138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103897278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104279138</v>
      </c>
      <c r="G43" s="36">
        <f t="shared" si="4"/>
        <v>0</v>
      </c>
      <c r="H43" s="36">
        <f t="shared" si="4"/>
        <v>0</v>
      </c>
      <c r="I43" s="36">
        <f t="shared" si="4"/>
        <v>104279138</v>
      </c>
      <c r="J43" s="36">
        <f t="shared" si="4"/>
        <v>104279138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104279138</v>
      </c>
      <c r="X43" s="36">
        <f t="shared" si="4"/>
        <v>0</v>
      </c>
      <c r="Y43" s="36">
        <f t="shared" si="4"/>
        <v>104279138</v>
      </c>
      <c r="Z43" s="37">
        <f>+IF(X43&lt;&gt;0,+(Y43/X43)*100,0)</f>
        <v>0</v>
      </c>
      <c r="AA43" s="38">
        <f>SUM(AA39:AA42)</f>
        <v>104279138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2834056393</v>
      </c>
      <c r="D44" s="29">
        <f>+D37+D43</f>
        <v>0</v>
      </c>
      <c r="E44" s="30">
        <f t="shared" si="5"/>
        <v>1146865</v>
      </c>
      <c r="F44" s="31">
        <f t="shared" si="5"/>
        <v>254277038</v>
      </c>
      <c r="G44" s="31">
        <f t="shared" si="5"/>
        <v>-587388388</v>
      </c>
      <c r="H44" s="31">
        <f t="shared" si="5"/>
        <v>402467773</v>
      </c>
      <c r="I44" s="31">
        <f t="shared" si="5"/>
        <v>469787345</v>
      </c>
      <c r="J44" s="31">
        <f t="shared" si="5"/>
        <v>284866730</v>
      </c>
      <c r="K44" s="31">
        <f t="shared" si="5"/>
        <v>246434306</v>
      </c>
      <c r="L44" s="31">
        <f t="shared" si="5"/>
        <v>375249200</v>
      </c>
      <c r="M44" s="31">
        <f t="shared" si="5"/>
        <v>-163474397</v>
      </c>
      <c r="N44" s="31">
        <f t="shared" si="5"/>
        <v>458209109</v>
      </c>
      <c r="O44" s="31">
        <f t="shared" si="5"/>
        <v>305425964</v>
      </c>
      <c r="P44" s="31">
        <f t="shared" si="5"/>
        <v>215045978</v>
      </c>
      <c r="Q44" s="31">
        <f t="shared" si="5"/>
        <v>6625764</v>
      </c>
      <c r="R44" s="31">
        <f t="shared" si="5"/>
        <v>527097706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1270173545</v>
      </c>
      <c r="X44" s="31">
        <f t="shared" si="5"/>
        <v>0</v>
      </c>
      <c r="Y44" s="31">
        <f t="shared" si="5"/>
        <v>1270173545</v>
      </c>
      <c r="Z44" s="32">
        <f>+IF(X44&lt;&gt;0,+(Y44/X44)*100,0)</f>
        <v>0</v>
      </c>
      <c r="AA44" s="33">
        <f>+AA37+AA43</f>
        <v>254277038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4909332389</v>
      </c>
      <c r="D45" s="42">
        <f t="shared" si="6"/>
        <v>0</v>
      </c>
      <c r="E45" s="43">
        <f t="shared" si="6"/>
        <v>3078148228</v>
      </c>
      <c r="F45" s="44">
        <f t="shared" si="6"/>
        <v>9578491979</v>
      </c>
      <c r="G45" s="44">
        <f t="shared" si="6"/>
        <v>285718942</v>
      </c>
      <c r="H45" s="44">
        <f t="shared" si="6"/>
        <v>-108618308</v>
      </c>
      <c r="I45" s="44">
        <f t="shared" si="6"/>
        <v>6684250649</v>
      </c>
      <c r="J45" s="44">
        <f t="shared" si="6"/>
        <v>6861351283</v>
      </c>
      <c r="K45" s="44">
        <f t="shared" si="6"/>
        <v>-145175471</v>
      </c>
      <c r="L45" s="44">
        <f t="shared" si="6"/>
        <v>-228458644</v>
      </c>
      <c r="M45" s="44">
        <f t="shared" si="6"/>
        <v>134043830</v>
      </c>
      <c r="N45" s="44">
        <f t="shared" si="6"/>
        <v>-239590285</v>
      </c>
      <c r="O45" s="44">
        <f t="shared" si="6"/>
        <v>-98874876</v>
      </c>
      <c r="P45" s="44">
        <f t="shared" si="6"/>
        <v>-131537768</v>
      </c>
      <c r="Q45" s="44">
        <f t="shared" si="6"/>
        <v>62583068</v>
      </c>
      <c r="R45" s="44">
        <f t="shared" si="6"/>
        <v>-167829576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6453931422</v>
      </c>
      <c r="X45" s="44">
        <f t="shared" si="6"/>
        <v>1662832684</v>
      </c>
      <c r="Y45" s="44">
        <f t="shared" si="6"/>
        <v>4791098738</v>
      </c>
      <c r="Z45" s="45">
        <f>+IF(X45&lt;&gt;0,+(Y45/X45)*100,0)</f>
        <v>288.12873261998016</v>
      </c>
      <c r="AA45" s="46">
        <f>+AA26-AA44</f>
        <v>9578491979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-830670298</v>
      </c>
      <c r="D47" s="18"/>
      <c r="E47" s="19">
        <v>81048263</v>
      </c>
      <c r="F47" s="20">
        <v>-1717368120</v>
      </c>
      <c r="G47" s="20">
        <v>-1314</v>
      </c>
      <c r="H47" s="20">
        <v>-2449948</v>
      </c>
      <c r="I47" s="20">
        <v>-1808722900</v>
      </c>
      <c r="J47" s="20">
        <v>-1811174162</v>
      </c>
      <c r="K47" s="20">
        <v>-313076</v>
      </c>
      <c r="L47" s="20">
        <v>-5287341</v>
      </c>
      <c r="M47" s="20">
        <v>-734591</v>
      </c>
      <c r="N47" s="20">
        <v>-6335008</v>
      </c>
      <c r="O47" s="20">
        <v>-2404052</v>
      </c>
      <c r="P47" s="20">
        <v>-3847787</v>
      </c>
      <c r="Q47" s="20">
        <v>-2216271</v>
      </c>
      <c r="R47" s="20">
        <v>-8468110</v>
      </c>
      <c r="S47" s="20"/>
      <c r="T47" s="20"/>
      <c r="U47" s="20"/>
      <c r="V47" s="20"/>
      <c r="W47" s="20">
        <v>-1825977280</v>
      </c>
      <c r="X47" s="20">
        <v>67470178</v>
      </c>
      <c r="Y47" s="20">
        <v>-1893447458</v>
      </c>
      <c r="Z47" s="47">
        <v>-2806.3472101703956</v>
      </c>
      <c r="AA47" s="22">
        <v>-1717368120</v>
      </c>
    </row>
    <row r="48" spans="1:27" x14ac:dyDescent="0.25">
      <c r="A48" s="23" t="s">
        <v>73</v>
      </c>
      <c r="B48" s="17" t="s">
        <v>32</v>
      </c>
      <c r="C48" s="18">
        <v>109326583</v>
      </c>
      <c r="D48" s="18"/>
      <c r="E48" s="19"/>
      <c r="F48" s="20">
        <v>109326583</v>
      </c>
      <c r="G48" s="20">
        <v>889059</v>
      </c>
      <c r="H48" s="20">
        <v>1689576</v>
      </c>
      <c r="I48" s="20">
        <v>113729820</v>
      </c>
      <c r="J48" s="20">
        <v>116308455</v>
      </c>
      <c r="K48" s="20">
        <v>2279330</v>
      </c>
      <c r="L48" s="20">
        <v>3318462</v>
      </c>
      <c r="M48" s="20">
        <v>7738895</v>
      </c>
      <c r="N48" s="20">
        <v>13336687</v>
      </c>
      <c r="O48" s="20">
        <v>2392194</v>
      </c>
      <c r="P48" s="20">
        <v>3846472</v>
      </c>
      <c r="Q48" s="20">
        <v>2214957</v>
      </c>
      <c r="R48" s="20">
        <v>8453623</v>
      </c>
      <c r="S48" s="20"/>
      <c r="T48" s="20"/>
      <c r="U48" s="20"/>
      <c r="V48" s="20"/>
      <c r="W48" s="20">
        <v>138098765</v>
      </c>
      <c r="X48" s="20"/>
      <c r="Y48" s="20">
        <v>138098765</v>
      </c>
      <c r="Z48" s="47"/>
      <c r="AA48" s="22">
        <v>109326583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-721343715</v>
      </c>
      <c r="D50" s="50">
        <f t="shared" ref="D50:Y50" si="7">SUM(D47:D49)</f>
        <v>0</v>
      </c>
      <c r="E50" s="51">
        <f t="shared" si="7"/>
        <v>81048263</v>
      </c>
      <c r="F50" s="52">
        <f t="shared" si="7"/>
        <v>-1608041537</v>
      </c>
      <c r="G50" s="52">
        <f t="shared" si="7"/>
        <v>887745</v>
      </c>
      <c r="H50" s="52">
        <f t="shared" si="7"/>
        <v>-760372</v>
      </c>
      <c r="I50" s="52">
        <f t="shared" si="7"/>
        <v>-1694993080</v>
      </c>
      <c r="J50" s="52">
        <f t="shared" si="7"/>
        <v>-1694865707</v>
      </c>
      <c r="K50" s="52">
        <f t="shared" si="7"/>
        <v>1966254</v>
      </c>
      <c r="L50" s="52">
        <f t="shared" si="7"/>
        <v>-1968879</v>
      </c>
      <c r="M50" s="52">
        <f t="shared" si="7"/>
        <v>7004304</v>
      </c>
      <c r="N50" s="52">
        <f t="shared" si="7"/>
        <v>7001679</v>
      </c>
      <c r="O50" s="52">
        <f t="shared" si="7"/>
        <v>-11858</v>
      </c>
      <c r="P50" s="52">
        <f t="shared" si="7"/>
        <v>-1315</v>
      </c>
      <c r="Q50" s="52">
        <f t="shared" si="7"/>
        <v>-1314</v>
      </c>
      <c r="R50" s="52">
        <f t="shared" si="7"/>
        <v>-14487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-1687878515</v>
      </c>
      <c r="X50" s="52">
        <f t="shared" si="7"/>
        <v>67470178</v>
      </c>
      <c r="Y50" s="52">
        <f t="shared" si="7"/>
        <v>-1755348693</v>
      </c>
      <c r="Z50" s="53">
        <f>+IF(X50&lt;&gt;0,+(Y50/X50)*100,0)</f>
        <v>-2601.6660175403717</v>
      </c>
      <c r="AA50" s="54">
        <f>SUM(AA47:AA49)</f>
        <v>-1608041537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-9461450</v>
      </c>
      <c r="D6" s="18"/>
      <c r="E6" s="19">
        <v>-5082972</v>
      </c>
      <c r="F6" s="20">
        <v>28526911</v>
      </c>
      <c r="G6" s="20"/>
      <c r="H6" s="20">
        <v>547763</v>
      </c>
      <c r="I6" s="20">
        <v>501645</v>
      </c>
      <c r="J6" s="20">
        <v>1049408</v>
      </c>
      <c r="K6" s="20">
        <v>797418</v>
      </c>
      <c r="L6" s="20">
        <v>1056055</v>
      </c>
      <c r="M6" s="20">
        <v>878853</v>
      </c>
      <c r="N6" s="20">
        <v>2732326</v>
      </c>
      <c r="O6" s="20">
        <v>1216362</v>
      </c>
      <c r="P6" s="20">
        <v>517681</v>
      </c>
      <c r="Q6" s="20">
        <v>977470</v>
      </c>
      <c r="R6" s="20">
        <v>2711513</v>
      </c>
      <c r="S6" s="20"/>
      <c r="T6" s="20"/>
      <c r="U6" s="20"/>
      <c r="V6" s="20"/>
      <c r="W6" s="20">
        <v>6493247</v>
      </c>
      <c r="X6" s="20">
        <v>18662715</v>
      </c>
      <c r="Y6" s="20">
        <v>-12169468</v>
      </c>
      <c r="Z6" s="21">
        <v>-65.207382741471434</v>
      </c>
      <c r="AA6" s="22">
        <v>28526911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3148876</v>
      </c>
      <c r="F7" s="20">
        <v>5844503</v>
      </c>
      <c r="G7" s="20"/>
      <c r="H7" s="20">
        <v>3112703</v>
      </c>
      <c r="I7" s="20">
        <v>1566589</v>
      </c>
      <c r="J7" s="20">
        <v>4679292</v>
      </c>
      <c r="K7" s="20">
        <v>1082101</v>
      </c>
      <c r="L7" s="20">
        <v>1219926</v>
      </c>
      <c r="M7" s="20">
        <v>1158425</v>
      </c>
      <c r="N7" s="20">
        <v>3460452</v>
      </c>
      <c r="O7" s="20">
        <v>869747</v>
      </c>
      <c r="P7" s="20">
        <v>1027499</v>
      </c>
      <c r="Q7" s="20">
        <v>897172</v>
      </c>
      <c r="R7" s="20">
        <v>2794418</v>
      </c>
      <c r="S7" s="20"/>
      <c r="T7" s="20"/>
      <c r="U7" s="20"/>
      <c r="V7" s="20"/>
      <c r="W7" s="20">
        <v>10934162</v>
      </c>
      <c r="X7" s="20">
        <v>4110790</v>
      </c>
      <c r="Y7" s="20">
        <v>6823372</v>
      </c>
      <c r="Z7" s="21">
        <v>165.9868784345588</v>
      </c>
      <c r="AA7" s="22">
        <v>5844503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190471</v>
      </c>
      <c r="I8" s="20">
        <v>70700</v>
      </c>
      <c r="J8" s="20">
        <v>261171</v>
      </c>
      <c r="K8" s="20">
        <v>68617</v>
      </c>
      <c r="L8" s="20">
        <v>77062</v>
      </c>
      <c r="M8" s="20">
        <v>75114</v>
      </c>
      <c r="N8" s="20">
        <v>220793</v>
      </c>
      <c r="O8" s="20">
        <v>84862</v>
      </c>
      <c r="P8" s="20">
        <v>74218</v>
      </c>
      <c r="Q8" s="20">
        <v>69793</v>
      </c>
      <c r="R8" s="20">
        <v>228873</v>
      </c>
      <c r="S8" s="20"/>
      <c r="T8" s="20"/>
      <c r="U8" s="20"/>
      <c r="V8" s="20"/>
      <c r="W8" s="20">
        <v>710837</v>
      </c>
      <c r="X8" s="20"/>
      <c r="Y8" s="20">
        <v>710837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-9461450</v>
      </c>
      <c r="D13" s="29">
        <f>SUM(D6:D12)</f>
        <v>0</v>
      </c>
      <c r="E13" s="30">
        <f t="shared" si="0"/>
        <v>-1934096</v>
      </c>
      <c r="F13" s="31">
        <f t="shared" si="0"/>
        <v>34371414</v>
      </c>
      <c r="G13" s="31">
        <f t="shared" si="0"/>
        <v>0</v>
      </c>
      <c r="H13" s="31">
        <f t="shared" si="0"/>
        <v>3850937</v>
      </c>
      <c r="I13" s="31">
        <f t="shared" si="0"/>
        <v>2138934</v>
      </c>
      <c r="J13" s="31">
        <f t="shared" si="0"/>
        <v>5989871</v>
      </c>
      <c r="K13" s="31">
        <f t="shared" si="0"/>
        <v>1948136</v>
      </c>
      <c r="L13" s="31">
        <f t="shared" si="0"/>
        <v>2353043</v>
      </c>
      <c r="M13" s="31">
        <f t="shared" si="0"/>
        <v>2112392</v>
      </c>
      <c r="N13" s="31">
        <f t="shared" si="0"/>
        <v>6413571</v>
      </c>
      <c r="O13" s="31">
        <f t="shared" si="0"/>
        <v>2170971</v>
      </c>
      <c r="P13" s="31">
        <f t="shared" si="0"/>
        <v>1619398</v>
      </c>
      <c r="Q13" s="31">
        <f t="shared" si="0"/>
        <v>1944435</v>
      </c>
      <c r="R13" s="31">
        <f t="shared" si="0"/>
        <v>5734804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18138246</v>
      </c>
      <c r="X13" s="31">
        <f t="shared" si="0"/>
        <v>22773505</v>
      </c>
      <c r="Y13" s="31">
        <f t="shared" si="0"/>
        <v>-4635259</v>
      </c>
      <c r="Z13" s="32">
        <f>+IF(X13&lt;&gt;0,+(Y13/X13)*100,0)</f>
        <v>-20.353735623919111</v>
      </c>
      <c r="AA13" s="33">
        <f>SUM(AA6:AA12)</f>
        <v>34371414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717353</v>
      </c>
      <c r="D17" s="18"/>
      <c r="E17" s="19">
        <v>1610000</v>
      </c>
      <c r="F17" s="20">
        <v>2707227</v>
      </c>
      <c r="G17" s="24"/>
      <c r="H17" s="24">
        <v>367984</v>
      </c>
      <c r="I17" s="24">
        <v>120126</v>
      </c>
      <c r="J17" s="20">
        <v>488110</v>
      </c>
      <c r="K17" s="24">
        <v>203529</v>
      </c>
      <c r="L17" s="24"/>
      <c r="M17" s="20"/>
      <c r="N17" s="24">
        <v>203529</v>
      </c>
      <c r="O17" s="24">
        <v>97290</v>
      </c>
      <c r="P17" s="24"/>
      <c r="Q17" s="20">
        <v>-56876</v>
      </c>
      <c r="R17" s="24">
        <v>40414</v>
      </c>
      <c r="S17" s="24"/>
      <c r="T17" s="20"/>
      <c r="U17" s="24"/>
      <c r="V17" s="24"/>
      <c r="W17" s="24">
        <v>732053</v>
      </c>
      <c r="X17" s="20">
        <v>2219773</v>
      </c>
      <c r="Y17" s="24">
        <v>-1487720</v>
      </c>
      <c r="Z17" s="25">
        <v>-67.02126748996406</v>
      </c>
      <c r="AA17" s="26">
        <v>2707227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717353</v>
      </c>
      <c r="D25" s="29">
        <f t="shared" ref="D25:Y25" si="1">SUM(D15:D24)</f>
        <v>0</v>
      </c>
      <c r="E25" s="35">
        <f t="shared" si="1"/>
        <v>1610000</v>
      </c>
      <c r="F25" s="36">
        <f t="shared" si="1"/>
        <v>2707227</v>
      </c>
      <c r="G25" s="36">
        <f t="shared" si="1"/>
        <v>0</v>
      </c>
      <c r="H25" s="36">
        <f t="shared" si="1"/>
        <v>367984</v>
      </c>
      <c r="I25" s="36">
        <f t="shared" si="1"/>
        <v>120126</v>
      </c>
      <c r="J25" s="36">
        <f t="shared" si="1"/>
        <v>488110</v>
      </c>
      <c r="K25" s="36">
        <f t="shared" si="1"/>
        <v>203529</v>
      </c>
      <c r="L25" s="36">
        <f t="shared" si="1"/>
        <v>0</v>
      </c>
      <c r="M25" s="36">
        <f t="shared" si="1"/>
        <v>0</v>
      </c>
      <c r="N25" s="36">
        <f t="shared" si="1"/>
        <v>203529</v>
      </c>
      <c r="O25" s="36">
        <f t="shared" si="1"/>
        <v>97290</v>
      </c>
      <c r="P25" s="36">
        <f t="shared" si="1"/>
        <v>0</v>
      </c>
      <c r="Q25" s="36">
        <f t="shared" si="1"/>
        <v>-56876</v>
      </c>
      <c r="R25" s="36">
        <f t="shared" si="1"/>
        <v>40414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732053</v>
      </c>
      <c r="X25" s="36">
        <f t="shared" si="1"/>
        <v>2219773</v>
      </c>
      <c r="Y25" s="36">
        <f t="shared" si="1"/>
        <v>-1487720</v>
      </c>
      <c r="Z25" s="37">
        <f>+IF(X25&lt;&gt;0,+(Y25/X25)*100,0)</f>
        <v>-67.02126748996406</v>
      </c>
      <c r="AA25" s="38">
        <f>SUM(AA15:AA24)</f>
        <v>2707227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-8744097</v>
      </c>
      <c r="D26" s="29">
        <f>+D13+D25</f>
        <v>0</v>
      </c>
      <c r="E26" s="30">
        <f t="shared" si="2"/>
        <v>-324096</v>
      </c>
      <c r="F26" s="31">
        <f t="shared" si="2"/>
        <v>37078641</v>
      </c>
      <c r="G26" s="31">
        <f t="shared" si="2"/>
        <v>0</v>
      </c>
      <c r="H26" s="31">
        <f t="shared" si="2"/>
        <v>4218921</v>
      </c>
      <c r="I26" s="31">
        <f t="shared" si="2"/>
        <v>2259060</v>
      </c>
      <c r="J26" s="31">
        <f t="shared" si="2"/>
        <v>6477981</v>
      </c>
      <c r="K26" s="31">
        <f t="shared" si="2"/>
        <v>2151665</v>
      </c>
      <c r="L26" s="31">
        <f t="shared" si="2"/>
        <v>2353043</v>
      </c>
      <c r="M26" s="31">
        <f t="shared" si="2"/>
        <v>2112392</v>
      </c>
      <c r="N26" s="31">
        <f t="shared" si="2"/>
        <v>6617100</v>
      </c>
      <c r="O26" s="31">
        <f t="shared" si="2"/>
        <v>2268261</v>
      </c>
      <c r="P26" s="31">
        <f t="shared" si="2"/>
        <v>1619398</v>
      </c>
      <c r="Q26" s="31">
        <f t="shared" si="2"/>
        <v>1887559</v>
      </c>
      <c r="R26" s="31">
        <f t="shared" si="2"/>
        <v>5775218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18870299</v>
      </c>
      <c r="X26" s="31">
        <f t="shared" si="2"/>
        <v>24993278</v>
      </c>
      <c r="Y26" s="31">
        <f t="shared" si="2"/>
        <v>-6122979</v>
      </c>
      <c r="Z26" s="32">
        <f>+IF(X26&lt;&gt;0,+(Y26/X26)*100,0)</f>
        <v>-24.498503157528997</v>
      </c>
      <c r="AA26" s="33">
        <f>+AA13+AA25</f>
        <v>37078641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-8744097</v>
      </c>
      <c r="D45" s="42">
        <f t="shared" si="6"/>
        <v>0</v>
      </c>
      <c r="E45" s="43">
        <f t="shared" si="6"/>
        <v>-324096</v>
      </c>
      <c r="F45" s="44">
        <f t="shared" si="6"/>
        <v>37078641</v>
      </c>
      <c r="G45" s="44">
        <f t="shared" si="6"/>
        <v>0</v>
      </c>
      <c r="H45" s="44">
        <f t="shared" si="6"/>
        <v>4218921</v>
      </c>
      <c r="I45" s="44">
        <f t="shared" si="6"/>
        <v>2259060</v>
      </c>
      <c r="J45" s="44">
        <f t="shared" si="6"/>
        <v>6477981</v>
      </c>
      <c r="K45" s="44">
        <f t="shared" si="6"/>
        <v>2151665</v>
      </c>
      <c r="L45" s="44">
        <f t="shared" si="6"/>
        <v>2353043</v>
      </c>
      <c r="M45" s="44">
        <f t="shared" si="6"/>
        <v>2112392</v>
      </c>
      <c r="N45" s="44">
        <f t="shared" si="6"/>
        <v>6617100</v>
      </c>
      <c r="O45" s="44">
        <f t="shared" si="6"/>
        <v>2268261</v>
      </c>
      <c r="P45" s="44">
        <f t="shared" si="6"/>
        <v>1619398</v>
      </c>
      <c r="Q45" s="44">
        <f t="shared" si="6"/>
        <v>1887559</v>
      </c>
      <c r="R45" s="44">
        <f t="shared" si="6"/>
        <v>5775218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18870299</v>
      </c>
      <c r="X45" s="44">
        <f t="shared" si="6"/>
        <v>24993278</v>
      </c>
      <c r="Y45" s="44">
        <f t="shared" si="6"/>
        <v>-6122979</v>
      </c>
      <c r="Z45" s="45">
        <f>+IF(X45&lt;&gt;0,+(Y45/X45)*100,0)</f>
        <v>-24.498503157528997</v>
      </c>
      <c r="AA45" s="46">
        <f>+AA26-AA44</f>
        <v>37078641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-324096</v>
      </c>
      <c r="F47" s="20">
        <v>36361288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24275925</v>
      </c>
      <c r="Y47" s="20">
        <v>-24275925</v>
      </c>
      <c r="Z47" s="47">
        <v>-100</v>
      </c>
      <c r="AA47" s="22">
        <v>36361288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-324096</v>
      </c>
      <c r="F50" s="52">
        <f t="shared" si="7"/>
        <v>36361288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24275925</v>
      </c>
      <c r="Y50" s="52">
        <f t="shared" si="7"/>
        <v>-24275925</v>
      </c>
      <c r="Z50" s="53">
        <f>+IF(X50&lt;&gt;0,+(Y50/X50)*100,0)</f>
        <v>-100</v>
      </c>
      <c r="AA50" s="54">
        <f>SUM(AA47:AA49)</f>
        <v>36361288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6647057</v>
      </c>
      <c r="D6" s="18"/>
      <c r="E6" s="19">
        <v>3329414</v>
      </c>
      <c r="F6" s="20">
        <v>1460594</v>
      </c>
      <c r="G6" s="20">
        <v>-563609</v>
      </c>
      <c r="H6" s="20">
        <v>-1638276</v>
      </c>
      <c r="I6" s="20">
        <v>-468465</v>
      </c>
      <c r="J6" s="20">
        <v>-2670350</v>
      </c>
      <c r="K6" s="20">
        <v>-621057</v>
      </c>
      <c r="L6" s="20">
        <v>-390012</v>
      </c>
      <c r="M6" s="20">
        <v>-1189138</v>
      </c>
      <c r="N6" s="20">
        <v>-2200207</v>
      </c>
      <c r="O6" s="20">
        <v>-970486</v>
      </c>
      <c r="P6" s="20">
        <v>-553346</v>
      </c>
      <c r="Q6" s="20">
        <v>4977916</v>
      </c>
      <c r="R6" s="20">
        <v>3454084</v>
      </c>
      <c r="S6" s="20"/>
      <c r="T6" s="20"/>
      <c r="U6" s="20"/>
      <c r="V6" s="20"/>
      <c r="W6" s="20">
        <v>-1416473</v>
      </c>
      <c r="X6" s="20">
        <v>1244976</v>
      </c>
      <c r="Y6" s="20">
        <v>-2661449</v>
      </c>
      <c r="Z6" s="21">
        <v>-213.77512498232898</v>
      </c>
      <c r="AA6" s="22">
        <v>1460594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3178454</v>
      </c>
      <c r="F7" s="20">
        <v>3388628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2467958</v>
      </c>
      <c r="Y7" s="20">
        <v>-2467958</v>
      </c>
      <c r="Z7" s="21">
        <v>-100</v>
      </c>
      <c r="AA7" s="22">
        <v>3388628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6647057</v>
      </c>
      <c r="D13" s="29">
        <f>SUM(D6:D12)</f>
        <v>0</v>
      </c>
      <c r="E13" s="30">
        <f t="shared" si="0"/>
        <v>6507868</v>
      </c>
      <c r="F13" s="31">
        <f t="shared" si="0"/>
        <v>4849222</v>
      </c>
      <c r="G13" s="31">
        <f t="shared" si="0"/>
        <v>-563609</v>
      </c>
      <c r="H13" s="31">
        <f t="shared" si="0"/>
        <v>-1638276</v>
      </c>
      <c r="I13" s="31">
        <f t="shared" si="0"/>
        <v>-468465</v>
      </c>
      <c r="J13" s="31">
        <f t="shared" si="0"/>
        <v>-2670350</v>
      </c>
      <c r="K13" s="31">
        <f t="shared" si="0"/>
        <v>-621057</v>
      </c>
      <c r="L13" s="31">
        <f t="shared" si="0"/>
        <v>-390012</v>
      </c>
      <c r="M13" s="31">
        <f t="shared" si="0"/>
        <v>-1189138</v>
      </c>
      <c r="N13" s="31">
        <f t="shared" si="0"/>
        <v>-2200207</v>
      </c>
      <c r="O13" s="31">
        <f t="shared" si="0"/>
        <v>-970486</v>
      </c>
      <c r="P13" s="31">
        <f t="shared" si="0"/>
        <v>-553346</v>
      </c>
      <c r="Q13" s="31">
        <f t="shared" si="0"/>
        <v>4977916</v>
      </c>
      <c r="R13" s="31">
        <f t="shared" si="0"/>
        <v>3454084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-1416473</v>
      </c>
      <c r="X13" s="31">
        <f t="shared" si="0"/>
        <v>3712934</v>
      </c>
      <c r="Y13" s="31">
        <f t="shared" si="0"/>
        <v>-5129407</v>
      </c>
      <c r="Z13" s="32">
        <f>+IF(X13&lt;&gt;0,+(Y13/X13)*100,0)</f>
        <v>-138.14969509288341</v>
      </c>
      <c r="AA13" s="33">
        <f>SUM(AA6:AA12)</f>
        <v>4849222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18041823</v>
      </c>
      <c r="D17" s="18"/>
      <c r="E17" s="19">
        <v>6111977</v>
      </c>
      <c r="F17" s="20">
        <v>21060996</v>
      </c>
      <c r="G17" s="24"/>
      <c r="H17" s="24">
        <v>1299129</v>
      </c>
      <c r="I17" s="24"/>
      <c r="J17" s="20">
        <v>1299129</v>
      </c>
      <c r="K17" s="24">
        <v>109983</v>
      </c>
      <c r="L17" s="24"/>
      <c r="M17" s="20">
        <v>508550</v>
      </c>
      <c r="N17" s="24">
        <v>618533</v>
      </c>
      <c r="O17" s="24">
        <v>229563</v>
      </c>
      <c r="P17" s="24">
        <v>2496</v>
      </c>
      <c r="Q17" s="20">
        <v>392694</v>
      </c>
      <c r="R17" s="24">
        <v>624753</v>
      </c>
      <c r="S17" s="24"/>
      <c r="T17" s="20"/>
      <c r="U17" s="24"/>
      <c r="V17" s="24"/>
      <c r="W17" s="24">
        <v>2542415</v>
      </c>
      <c r="X17" s="20">
        <v>20768851</v>
      </c>
      <c r="Y17" s="24">
        <v>-18226436</v>
      </c>
      <c r="Z17" s="25">
        <v>-87.758518754841091</v>
      </c>
      <c r="AA17" s="26">
        <v>21060996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18041823</v>
      </c>
      <c r="D25" s="29">
        <f t="shared" ref="D25:Y25" si="1">SUM(D15:D24)</f>
        <v>0</v>
      </c>
      <c r="E25" s="35">
        <f t="shared" si="1"/>
        <v>6111977</v>
      </c>
      <c r="F25" s="36">
        <f t="shared" si="1"/>
        <v>21060996</v>
      </c>
      <c r="G25" s="36">
        <f t="shared" si="1"/>
        <v>0</v>
      </c>
      <c r="H25" s="36">
        <f t="shared" si="1"/>
        <v>1299129</v>
      </c>
      <c r="I25" s="36">
        <f t="shared" si="1"/>
        <v>0</v>
      </c>
      <c r="J25" s="36">
        <f t="shared" si="1"/>
        <v>1299129</v>
      </c>
      <c r="K25" s="36">
        <f t="shared" si="1"/>
        <v>109983</v>
      </c>
      <c r="L25" s="36">
        <f t="shared" si="1"/>
        <v>0</v>
      </c>
      <c r="M25" s="36">
        <f t="shared" si="1"/>
        <v>508550</v>
      </c>
      <c r="N25" s="36">
        <f t="shared" si="1"/>
        <v>618533</v>
      </c>
      <c r="O25" s="36">
        <f t="shared" si="1"/>
        <v>229563</v>
      </c>
      <c r="P25" s="36">
        <f t="shared" si="1"/>
        <v>2496</v>
      </c>
      <c r="Q25" s="36">
        <f t="shared" si="1"/>
        <v>392694</v>
      </c>
      <c r="R25" s="36">
        <f t="shared" si="1"/>
        <v>624753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2542415</v>
      </c>
      <c r="X25" s="36">
        <f t="shared" si="1"/>
        <v>20768851</v>
      </c>
      <c r="Y25" s="36">
        <f t="shared" si="1"/>
        <v>-18226436</v>
      </c>
      <c r="Z25" s="37">
        <f>+IF(X25&lt;&gt;0,+(Y25/X25)*100,0)</f>
        <v>-87.758518754841091</v>
      </c>
      <c r="AA25" s="38">
        <f>SUM(AA15:AA24)</f>
        <v>21060996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24688880</v>
      </c>
      <c r="D26" s="29">
        <f>+D13+D25</f>
        <v>0</v>
      </c>
      <c r="E26" s="30">
        <f t="shared" si="2"/>
        <v>12619845</v>
      </c>
      <c r="F26" s="31">
        <f t="shared" si="2"/>
        <v>25910218</v>
      </c>
      <c r="G26" s="31">
        <f t="shared" si="2"/>
        <v>-563609</v>
      </c>
      <c r="H26" s="31">
        <f t="shared" si="2"/>
        <v>-339147</v>
      </c>
      <c r="I26" s="31">
        <f t="shared" si="2"/>
        <v>-468465</v>
      </c>
      <c r="J26" s="31">
        <f t="shared" si="2"/>
        <v>-1371221</v>
      </c>
      <c r="K26" s="31">
        <f t="shared" si="2"/>
        <v>-511074</v>
      </c>
      <c r="L26" s="31">
        <f t="shared" si="2"/>
        <v>-390012</v>
      </c>
      <c r="M26" s="31">
        <f t="shared" si="2"/>
        <v>-680588</v>
      </c>
      <c r="N26" s="31">
        <f t="shared" si="2"/>
        <v>-1581674</v>
      </c>
      <c r="O26" s="31">
        <f t="shared" si="2"/>
        <v>-740923</v>
      </c>
      <c r="P26" s="31">
        <f t="shared" si="2"/>
        <v>-550850</v>
      </c>
      <c r="Q26" s="31">
        <f t="shared" si="2"/>
        <v>5370610</v>
      </c>
      <c r="R26" s="31">
        <f t="shared" si="2"/>
        <v>4078837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1125942</v>
      </c>
      <c r="X26" s="31">
        <f t="shared" si="2"/>
        <v>24481785</v>
      </c>
      <c r="Y26" s="31">
        <f t="shared" si="2"/>
        <v>-23355843</v>
      </c>
      <c r="Z26" s="32">
        <f>+IF(X26&lt;&gt;0,+(Y26/X26)*100,0)</f>
        <v>-95.400899076599202</v>
      </c>
      <c r="AA26" s="33">
        <f>+AA13+AA25</f>
        <v>25910218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24688880</v>
      </c>
      <c r="D45" s="42">
        <f t="shared" si="6"/>
        <v>0</v>
      </c>
      <c r="E45" s="43">
        <f t="shared" si="6"/>
        <v>12619845</v>
      </c>
      <c r="F45" s="44">
        <f t="shared" si="6"/>
        <v>25910218</v>
      </c>
      <c r="G45" s="44">
        <f t="shared" si="6"/>
        <v>-563609</v>
      </c>
      <c r="H45" s="44">
        <f t="shared" si="6"/>
        <v>-339147</v>
      </c>
      <c r="I45" s="44">
        <f t="shared" si="6"/>
        <v>-468465</v>
      </c>
      <c r="J45" s="44">
        <f t="shared" si="6"/>
        <v>-1371221</v>
      </c>
      <c r="K45" s="44">
        <f t="shared" si="6"/>
        <v>-511074</v>
      </c>
      <c r="L45" s="44">
        <f t="shared" si="6"/>
        <v>-390012</v>
      </c>
      <c r="M45" s="44">
        <f t="shared" si="6"/>
        <v>-680588</v>
      </c>
      <c r="N45" s="44">
        <f t="shared" si="6"/>
        <v>-1581674</v>
      </c>
      <c r="O45" s="44">
        <f t="shared" si="6"/>
        <v>-740923</v>
      </c>
      <c r="P45" s="44">
        <f t="shared" si="6"/>
        <v>-550850</v>
      </c>
      <c r="Q45" s="44">
        <f t="shared" si="6"/>
        <v>5370610</v>
      </c>
      <c r="R45" s="44">
        <f t="shared" si="6"/>
        <v>4078837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1125942</v>
      </c>
      <c r="X45" s="44">
        <f t="shared" si="6"/>
        <v>24481785</v>
      </c>
      <c r="Y45" s="44">
        <f t="shared" si="6"/>
        <v>-23355843</v>
      </c>
      <c r="Z45" s="45">
        <f>+IF(X45&lt;&gt;0,+(Y45/X45)*100,0)</f>
        <v>-95.400899076599202</v>
      </c>
      <c r="AA45" s="46">
        <f>+AA26-AA44</f>
        <v>25910218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12619845</v>
      </c>
      <c r="F47" s="20">
        <v>7868395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6439962</v>
      </c>
      <c r="Y47" s="20">
        <v>-6439962</v>
      </c>
      <c r="Z47" s="47">
        <v>-100</v>
      </c>
      <c r="AA47" s="22">
        <v>7868395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12619845</v>
      </c>
      <c r="F50" s="52">
        <f t="shared" si="7"/>
        <v>7868395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6439962</v>
      </c>
      <c r="Y50" s="52">
        <f t="shared" si="7"/>
        <v>-6439962</v>
      </c>
      <c r="Z50" s="53">
        <f>+IF(X50&lt;&gt;0,+(Y50/X50)*100,0)</f>
        <v>-100</v>
      </c>
      <c r="AA50" s="54">
        <f>SUM(AA47:AA49)</f>
        <v>7868395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9061695</v>
      </c>
      <c r="D6" s="18"/>
      <c r="E6" s="19">
        <v>-8574138</v>
      </c>
      <c r="F6" s="20">
        <v>-8430825</v>
      </c>
      <c r="G6" s="20">
        <v>1075863</v>
      </c>
      <c r="H6" s="20">
        <v>-166968</v>
      </c>
      <c r="I6" s="20">
        <v>620912</v>
      </c>
      <c r="J6" s="20">
        <v>1529807</v>
      </c>
      <c r="K6" s="20">
        <v>1042274</v>
      </c>
      <c r="L6" s="20">
        <v>-796280</v>
      </c>
      <c r="M6" s="20">
        <v>1266226</v>
      </c>
      <c r="N6" s="20">
        <v>1512220</v>
      </c>
      <c r="O6" s="20">
        <v>1769777</v>
      </c>
      <c r="P6" s="20">
        <v>538756</v>
      </c>
      <c r="Q6" s="20">
        <v>1136419</v>
      </c>
      <c r="R6" s="20">
        <v>3444952</v>
      </c>
      <c r="S6" s="20"/>
      <c r="T6" s="20"/>
      <c r="U6" s="20"/>
      <c r="V6" s="20"/>
      <c r="W6" s="20">
        <v>6486979</v>
      </c>
      <c r="X6" s="20">
        <v>-482116</v>
      </c>
      <c r="Y6" s="20">
        <v>6969095</v>
      </c>
      <c r="Z6" s="21">
        <v>-1445.5224468800041</v>
      </c>
      <c r="AA6" s="22">
        <v>-8430825</v>
      </c>
    </row>
    <row r="7" spans="1:27" x14ac:dyDescent="0.25">
      <c r="A7" s="23" t="s">
        <v>35</v>
      </c>
      <c r="B7" s="17" t="s">
        <v>32</v>
      </c>
      <c r="C7" s="18">
        <v>11382430</v>
      </c>
      <c r="D7" s="18"/>
      <c r="E7" s="19">
        <v>10743115</v>
      </c>
      <c r="F7" s="20">
        <v>11658588</v>
      </c>
      <c r="G7" s="20">
        <v>11692897</v>
      </c>
      <c r="H7" s="20">
        <v>268765</v>
      </c>
      <c r="I7" s="20">
        <v>405973</v>
      </c>
      <c r="J7" s="20">
        <v>12367635</v>
      </c>
      <c r="K7" s="20">
        <v>38607</v>
      </c>
      <c r="L7" s="20">
        <v>143543</v>
      </c>
      <c r="M7" s="20">
        <v>299425</v>
      </c>
      <c r="N7" s="20">
        <v>481575</v>
      </c>
      <c r="O7" s="20">
        <v>117860</v>
      </c>
      <c r="P7" s="20">
        <v>224163</v>
      </c>
      <c r="Q7" s="20">
        <v>323273</v>
      </c>
      <c r="R7" s="20">
        <v>665296</v>
      </c>
      <c r="S7" s="20"/>
      <c r="T7" s="20"/>
      <c r="U7" s="20"/>
      <c r="V7" s="20"/>
      <c r="W7" s="20">
        <v>13514506</v>
      </c>
      <c r="X7" s="20">
        <v>11586382</v>
      </c>
      <c r="Y7" s="20">
        <v>1928124</v>
      </c>
      <c r="Z7" s="21">
        <v>16.641294927096308</v>
      </c>
      <c r="AA7" s="22">
        <v>11658588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169</v>
      </c>
      <c r="H8" s="20">
        <v>-63722</v>
      </c>
      <c r="I8" s="20">
        <v>-89692</v>
      </c>
      <c r="J8" s="20">
        <v>-153245</v>
      </c>
      <c r="K8" s="20">
        <v>-306953</v>
      </c>
      <c r="L8" s="20">
        <v>34265</v>
      </c>
      <c r="M8" s="20">
        <v>-50818</v>
      </c>
      <c r="N8" s="20">
        <v>-323506</v>
      </c>
      <c r="O8" s="20">
        <v>-337929</v>
      </c>
      <c r="P8" s="20">
        <v>-55683</v>
      </c>
      <c r="Q8" s="20">
        <v>58917</v>
      </c>
      <c r="R8" s="20">
        <v>-334695</v>
      </c>
      <c r="S8" s="20"/>
      <c r="T8" s="20"/>
      <c r="U8" s="20"/>
      <c r="V8" s="20"/>
      <c r="W8" s="20">
        <v>-811446</v>
      </c>
      <c r="X8" s="20"/>
      <c r="Y8" s="20">
        <v>-811446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20444125</v>
      </c>
      <c r="D13" s="29">
        <f>SUM(D6:D12)</f>
        <v>0</v>
      </c>
      <c r="E13" s="30">
        <f t="shared" si="0"/>
        <v>2168977</v>
      </c>
      <c r="F13" s="31">
        <f t="shared" si="0"/>
        <v>3227763</v>
      </c>
      <c r="G13" s="31">
        <f t="shared" si="0"/>
        <v>12768929</v>
      </c>
      <c r="H13" s="31">
        <f t="shared" si="0"/>
        <v>38075</v>
      </c>
      <c r="I13" s="31">
        <f t="shared" si="0"/>
        <v>937193</v>
      </c>
      <c r="J13" s="31">
        <f t="shared" si="0"/>
        <v>13744197</v>
      </c>
      <c r="K13" s="31">
        <f t="shared" si="0"/>
        <v>773928</v>
      </c>
      <c r="L13" s="31">
        <f t="shared" si="0"/>
        <v>-618472</v>
      </c>
      <c r="M13" s="31">
        <f t="shared" si="0"/>
        <v>1514833</v>
      </c>
      <c r="N13" s="31">
        <f t="shared" si="0"/>
        <v>1670289</v>
      </c>
      <c r="O13" s="31">
        <f t="shared" si="0"/>
        <v>1549708</v>
      </c>
      <c r="P13" s="31">
        <f t="shared" si="0"/>
        <v>707236</v>
      </c>
      <c r="Q13" s="31">
        <f t="shared" si="0"/>
        <v>1518609</v>
      </c>
      <c r="R13" s="31">
        <f t="shared" si="0"/>
        <v>3775553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19190039</v>
      </c>
      <c r="X13" s="31">
        <f t="shared" si="0"/>
        <v>11104266</v>
      </c>
      <c r="Y13" s="31">
        <f t="shared" si="0"/>
        <v>8085773</v>
      </c>
      <c r="Z13" s="32">
        <f>+IF(X13&lt;&gt;0,+(Y13/X13)*100,0)</f>
        <v>72.816816527990241</v>
      </c>
      <c r="AA13" s="33">
        <f>SUM(AA6:AA12)</f>
        <v>3227763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4943540</v>
      </c>
      <c r="D17" s="18"/>
      <c r="E17" s="19">
        <v>11956882</v>
      </c>
      <c r="F17" s="20">
        <v>11741266</v>
      </c>
      <c r="G17" s="24"/>
      <c r="H17" s="24">
        <v>1429156</v>
      </c>
      <c r="I17" s="24">
        <v>581521</v>
      </c>
      <c r="J17" s="20">
        <v>2010677</v>
      </c>
      <c r="K17" s="24">
        <v>379526</v>
      </c>
      <c r="L17" s="24">
        <v>1945316</v>
      </c>
      <c r="M17" s="20">
        <v>136377</v>
      </c>
      <c r="N17" s="24">
        <v>2461219</v>
      </c>
      <c r="O17" s="24"/>
      <c r="P17" s="24">
        <v>766026</v>
      </c>
      <c r="Q17" s="20">
        <v>21500</v>
      </c>
      <c r="R17" s="24">
        <v>787526</v>
      </c>
      <c r="S17" s="24"/>
      <c r="T17" s="20"/>
      <c r="U17" s="24"/>
      <c r="V17" s="24"/>
      <c r="W17" s="24">
        <v>5259422</v>
      </c>
      <c r="X17" s="20">
        <v>3768494</v>
      </c>
      <c r="Y17" s="24">
        <v>1490928</v>
      </c>
      <c r="Z17" s="25">
        <v>39.562966001803375</v>
      </c>
      <c r="AA17" s="26">
        <v>11741266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4943540</v>
      </c>
      <c r="D25" s="29">
        <f t="shared" ref="D25:Y25" si="1">SUM(D15:D24)</f>
        <v>0</v>
      </c>
      <c r="E25" s="35">
        <f t="shared" si="1"/>
        <v>11956882</v>
      </c>
      <c r="F25" s="36">
        <f t="shared" si="1"/>
        <v>11741266</v>
      </c>
      <c r="G25" s="36">
        <f t="shared" si="1"/>
        <v>0</v>
      </c>
      <c r="H25" s="36">
        <f t="shared" si="1"/>
        <v>1429156</v>
      </c>
      <c r="I25" s="36">
        <f t="shared" si="1"/>
        <v>581521</v>
      </c>
      <c r="J25" s="36">
        <f t="shared" si="1"/>
        <v>2010677</v>
      </c>
      <c r="K25" s="36">
        <f t="shared" si="1"/>
        <v>379526</v>
      </c>
      <c r="L25" s="36">
        <f t="shared" si="1"/>
        <v>1945316</v>
      </c>
      <c r="M25" s="36">
        <f t="shared" si="1"/>
        <v>136377</v>
      </c>
      <c r="N25" s="36">
        <f t="shared" si="1"/>
        <v>2461219</v>
      </c>
      <c r="O25" s="36">
        <f t="shared" si="1"/>
        <v>0</v>
      </c>
      <c r="P25" s="36">
        <f t="shared" si="1"/>
        <v>766026</v>
      </c>
      <c r="Q25" s="36">
        <f t="shared" si="1"/>
        <v>21500</v>
      </c>
      <c r="R25" s="36">
        <f t="shared" si="1"/>
        <v>787526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5259422</v>
      </c>
      <c r="X25" s="36">
        <f t="shared" si="1"/>
        <v>3768494</v>
      </c>
      <c r="Y25" s="36">
        <f t="shared" si="1"/>
        <v>1490928</v>
      </c>
      <c r="Z25" s="37">
        <f>+IF(X25&lt;&gt;0,+(Y25/X25)*100,0)</f>
        <v>39.562966001803375</v>
      </c>
      <c r="AA25" s="38">
        <f>SUM(AA15:AA24)</f>
        <v>11741266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25387665</v>
      </c>
      <c r="D26" s="29">
        <f>+D13+D25</f>
        <v>0</v>
      </c>
      <c r="E26" s="30">
        <f t="shared" si="2"/>
        <v>14125859</v>
      </c>
      <c r="F26" s="31">
        <f t="shared" si="2"/>
        <v>14969029</v>
      </c>
      <c r="G26" s="31">
        <f t="shared" si="2"/>
        <v>12768929</v>
      </c>
      <c r="H26" s="31">
        <f t="shared" si="2"/>
        <v>1467231</v>
      </c>
      <c r="I26" s="31">
        <f t="shared" si="2"/>
        <v>1518714</v>
      </c>
      <c r="J26" s="31">
        <f t="shared" si="2"/>
        <v>15754874</v>
      </c>
      <c r="K26" s="31">
        <f t="shared" si="2"/>
        <v>1153454</v>
      </c>
      <c r="L26" s="31">
        <f t="shared" si="2"/>
        <v>1326844</v>
      </c>
      <c r="M26" s="31">
        <f t="shared" si="2"/>
        <v>1651210</v>
      </c>
      <c r="N26" s="31">
        <f t="shared" si="2"/>
        <v>4131508</v>
      </c>
      <c r="O26" s="31">
        <f t="shared" si="2"/>
        <v>1549708</v>
      </c>
      <c r="P26" s="31">
        <f t="shared" si="2"/>
        <v>1473262</v>
      </c>
      <c r="Q26" s="31">
        <f t="shared" si="2"/>
        <v>1540109</v>
      </c>
      <c r="R26" s="31">
        <f t="shared" si="2"/>
        <v>4563079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24449461</v>
      </c>
      <c r="X26" s="31">
        <f t="shared" si="2"/>
        <v>14872760</v>
      </c>
      <c r="Y26" s="31">
        <f t="shared" si="2"/>
        <v>9576701</v>
      </c>
      <c r="Z26" s="32">
        <f>+IF(X26&lt;&gt;0,+(Y26/X26)*100,0)</f>
        <v>64.390879702220701</v>
      </c>
      <c r="AA26" s="33">
        <f>+AA13+AA25</f>
        <v>14969029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25387665</v>
      </c>
      <c r="D45" s="42">
        <f t="shared" si="6"/>
        <v>0</v>
      </c>
      <c r="E45" s="43">
        <f t="shared" si="6"/>
        <v>14125859</v>
      </c>
      <c r="F45" s="44">
        <f t="shared" si="6"/>
        <v>14969029</v>
      </c>
      <c r="G45" s="44">
        <f t="shared" si="6"/>
        <v>12768929</v>
      </c>
      <c r="H45" s="44">
        <f t="shared" si="6"/>
        <v>1467231</v>
      </c>
      <c r="I45" s="44">
        <f t="shared" si="6"/>
        <v>1518714</v>
      </c>
      <c r="J45" s="44">
        <f t="shared" si="6"/>
        <v>15754874</v>
      </c>
      <c r="K45" s="44">
        <f t="shared" si="6"/>
        <v>1153454</v>
      </c>
      <c r="L45" s="44">
        <f t="shared" si="6"/>
        <v>1326844</v>
      </c>
      <c r="M45" s="44">
        <f t="shared" si="6"/>
        <v>1651210</v>
      </c>
      <c r="N45" s="44">
        <f t="shared" si="6"/>
        <v>4131508</v>
      </c>
      <c r="O45" s="44">
        <f t="shared" si="6"/>
        <v>1549708</v>
      </c>
      <c r="P45" s="44">
        <f t="shared" si="6"/>
        <v>1473262</v>
      </c>
      <c r="Q45" s="44">
        <f t="shared" si="6"/>
        <v>1540109</v>
      </c>
      <c r="R45" s="44">
        <f t="shared" si="6"/>
        <v>4563079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24449461</v>
      </c>
      <c r="X45" s="44">
        <f t="shared" si="6"/>
        <v>14872760</v>
      </c>
      <c r="Y45" s="44">
        <f t="shared" si="6"/>
        <v>9576701</v>
      </c>
      <c r="Z45" s="45">
        <f>+IF(X45&lt;&gt;0,+(Y45/X45)*100,0)</f>
        <v>64.390879702220701</v>
      </c>
      <c r="AA45" s="46">
        <f>+AA26-AA44</f>
        <v>14969029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1872876</v>
      </c>
      <c r="F47" s="20">
        <v>3586600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3490331</v>
      </c>
      <c r="Y47" s="20">
        <v>-3490331</v>
      </c>
      <c r="Z47" s="47">
        <v>-100</v>
      </c>
      <c r="AA47" s="22">
        <v>3586600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1872876</v>
      </c>
      <c r="F50" s="52">
        <f t="shared" si="7"/>
        <v>3586600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3490331</v>
      </c>
      <c r="Y50" s="52">
        <f t="shared" si="7"/>
        <v>-3490331</v>
      </c>
      <c r="Z50" s="53">
        <f>+IF(X50&lt;&gt;0,+(Y50/X50)*100,0)</f>
        <v>-100</v>
      </c>
      <c r="AA50" s="54">
        <f>SUM(AA47:AA49)</f>
        <v>3586600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335188391</v>
      </c>
      <c r="D6" s="18"/>
      <c r="E6" s="19">
        <v>278956603</v>
      </c>
      <c r="F6" s="20">
        <v>351942111</v>
      </c>
      <c r="G6" s="20">
        <v>355824915</v>
      </c>
      <c r="H6" s="20">
        <v>6591896</v>
      </c>
      <c r="I6" s="20">
        <v>6249171</v>
      </c>
      <c r="J6" s="20">
        <v>368665982</v>
      </c>
      <c r="K6" s="20">
        <v>14770009</v>
      </c>
      <c r="L6" s="20">
        <v>4710800</v>
      </c>
      <c r="M6" s="20">
        <v>9624353</v>
      </c>
      <c r="N6" s="20">
        <v>29105162</v>
      </c>
      <c r="O6" s="20">
        <v>8903280</v>
      </c>
      <c r="P6" s="20">
        <v>3573049</v>
      </c>
      <c r="Q6" s="20">
        <v>17236433</v>
      </c>
      <c r="R6" s="20">
        <v>29712762</v>
      </c>
      <c r="S6" s="20"/>
      <c r="T6" s="20"/>
      <c r="U6" s="20"/>
      <c r="V6" s="20"/>
      <c r="W6" s="20">
        <v>427483906</v>
      </c>
      <c r="X6" s="20">
        <v>339064145</v>
      </c>
      <c r="Y6" s="20">
        <v>88419761</v>
      </c>
      <c r="Z6" s="21">
        <v>26.077591011576878</v>
      </c>
      <c r="AA6" s="22">
        <v>351942111</v>
      </c>
    </row>
    <row r="7" spans="1:27" x14ac:dyDescent="0.25">
      <c r="A7" s="23" t="s">
        <v>35</v>
      </c>
      <c r="B7" s="17" t="s">
        <v>32</v>
      </c>
      <c r="C7" s="18">
        <v>-21357409</v>
      </c>
      <c r="D7" s="18"/>
      <c r="E7" s="19">
        <v>-22016195</v>
      </c>
      <c r="F7" s="20">
        <v>-23218774</v>
      </c>
      <c r="G7" s="20">
        <v>-19436883</v>
      </c>
      <c r="H7" s="20">
        <v>2559713</v>
      </c>
      <c r="I7" s="20">
        <v>313316</v>
      </c>
      <c r="J7" s="20">
        <v>-16563854</v>
      </c>
      <c r="K7" s="20">
        <v>-130183</v>
      </c>
      <c r="L7" s="20">
        <v>79296</v>
      </c>
      <c r="M7" s="20">
        <v>929723</v>
      </c>
      <c r="N7" s="20">
        <v>878836</v>
      </c>
      <c r="O7" s="20">
        <v>111537</v>
      </c>
      <c r="P7" s="20">
        <v>824062</v>
      </c>
      <c r="Q7" s="20">
        <v>-10569589</v>
      </c>
      <c r="R7" s="20">
        <v>-9633990</v>
      </c>
      <c r="S7" s="20"/>
      <c r="T7" s="20"/>
      <c r="U7" s="20"/>
      <c r="V7" s="20"/>
      <c r="W7" s="20">
        <v>-25319008</v>
      </c>
      <c r="X7" s="20">
        <v>-21481482</v>
      </c>
      <c r="Y7" s="20">
        <v>-3837526</v>
      </c>
      <c r="Z7" s="21">
        <v>17.864344741205471</v>
      </c>
      <c r="AA7" s="22">
        <v>-23218774</v>
      </c>
    </row>
    <row r="8" spans="1:27" x14ac:dyDescent="0.25">
      <c r="A8" s="23" t="s">
        <v>36</v>
      </c>
      <c r="B8" s="17" t="s">
        <v>32</v>
      </c>
      <c r="C8" s="18">
        <v>-32231</v>
      </c>
      <c r="D8" s="18"/>
      <c r="E8" s="19">
        <v>2508064</v>
      </c>
      <c r="F8" s="20">
        <v>2448470</v>
      </c>
      <c r="G8" s="20">
        <v>624408</v>
      </c>
      <c r="H8" s="20">
        <v>13661</v>
      </c>
      <c r="I8" s="20">
        <v>144055</v>
      </c>
      <c r="J8" s="20">
        <v>782124</v>
      </c>
      <c r="K8" s="20">
        <v>-99218</v>
      </c>
      <c r="L8" s="20">
        <v>108748</v>
      </c>
      <c r="M8" s="20">
        <v>256408</v>
      </c>
      <c r="N8" s="20">
        <v>265938</v>
      </c>
      <c r="O8" s="20">
        <v>103931</v>
      </c>
      <c r="P8" s="20">
        <v>126030</v>
      </c>
      <c r="Q8" s="20">
        <v>2115106</v>
      </c>
      <c r="R8" s="20">
        <v>2345067</v>
      </c>
      <c r="S8" s="20"/>
      <c r="T8" s="20"/>
      <c r="U8" s="20"/>
      <c r="V8" s="20"/>
      <c r="W8" s="20">
        <v>3393129</v>
      </c>
      <c r="X8" s="20">
        <v>2587146</v>
      </c>
      <c r="Y8" s="20">
        <v>805983</v>
      </c>
      <c r="Z8" s="21">
        <v>31.153363590612976</v>
      </c>
      <c r="AA8" s="22">
        <v>2448470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-25590223</v>
      </c>
      <c r="D10" s="18"/>
      <c r="E10" s="19">
        <v>-13829799</v>
      </c>
      <c r="F10" s="20">
        <v>-25243247</v>
      </c>
      <c r="G10" s="20">
        <v>-26490451</v>
      </c>
      <c r="H10" s="20">
        <v>-849566</v>
      </c>
      <c r="I10" s="20">
        <v>-1157055</v>
      </c>
      <c r="J10" s="20">
        <v>-28497072</v>
      </c>
      <c r="K10" s="20">
        <v>-575667</v>
      </c>
      <c r="L10" s="20">
        <v>-890448</v>
      </c>
      <c r="M10" s="20">
        <v>-518163</v>
      </c>
      <c r="N10" s="20">
        <v>-1984278</v>
      </c>
      <c r="O10" s="20">
        <v>-714209</v>
      </c>
      <c r="P10" s="20">
        <v>-905402</v>
      </c>
      <c r="Q10" s="20">
        <v>-669811</v>
      </c>
      <c r="R10" s="20">
        <v>-2289422</v>
      </c>
      <c r="S10" s="20"/>
      <c r="T10" s="20"/>
      <c r="U10" s="20"/>
      <c r="V10" s="20"/>
      <c r="W10" s="20">
        <v>-32770772</v>
      </c>
      <c r="X10" s="20">
        <v>-25323461</v>
      </c>
      <c r="Y10" s="20">
        <v>-7447311</v>
      </c>
      <c r="Z10" s="21">
        <v>29.408740772045338</v>
      </c>
      <c r="AA10" s="22">
        <v>-25243247</v>
      </c>
    </row>
    <row r="11" spans="1:27" x14ac:dyDescent="0.25">
      <c r="A11" s="23" t="s">
        <v>39</v>
      </c>
      <c r="B11" s="17" t="s">
        <v>32</v>
      </c>
      <c r="C11" s="18">
        <v>60480</v>
      </c>
      <c r="D11" s="18"/>
      <c r="E11" s="19">
        <v>-2481828</v>
      </c>
      <c r="F11" s="20">
        <v>-2776226</v>
      </c>
      <c r="G11" s="24">
        <v>152599</v>
      </c>
      <c r="H11" s="24">
        <v>448967</v>
      </c>
      <c r="I11" s="24">
        <v>-43391</v>
      </c>
      <c r="J11" s="20">
        <v>558175</v>
      </c>
      <c r="K11" s="24">
        <v>-143999</v>
      </c>
      <c r="L11" s="24">
        <v>267287</v>
      </c>
      <c r="M11" s="20">
        <v>364359</v>
      </c>
      <c r="N11" s="24">
        <v>487647</v>
      </c>
      <c r="O11" s="24">
        <v>-782517</v>
      </c>
      <c r="P11" s="24">
        <v>540744</v>
      </c>
      <c r="Q11" s="20">
        <v>-559608</v>
      </c>
      <c r="R11" s="24">
        <v>-801381</v>
      </c>
      <c r="S11" s="24"/>
      <c r="T11" s="20"/>
      <c r="U11" s="24"/>
      <c r="V11" s="24"/>
      <c r="W11" s="24">
        <v>244441</v>
      </c>
      <c r="X11" s="20">
        <v>-2148086</v>
      </c>
      <c r="Y11" s="24">
        <v>2392527</v>
      </c>
      <c r="Z11" s="25">
        <v>-111.37947922010571</v>
      </c>
      <c r="AA11" s="26">
        <v>-2776226</v>
      </c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>
        <v>-659700</v>
      </c>
      <c r="F12" s="20">
        <v>-731643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-731643</v>
      </c>
      <c r="Y12" s="20"/>
      <c r="Z12" s="21"/>
      <c r="AA12" s="22">
        <v>-731643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287537365</v>
      </c>
      <c r="D13" s="29">
        <f>SUM(D6:D12)</f>
        <v>0</v>
      </c>
      <c r="E13" s="30">
        <f t="shared" si="0"/>
        <v>242477145</v>
      </c>
      <c r="F13" s="31">
        <f t="shared" si="0"/>
        <v>302420691</v>
      </c>
      <c r="G13" s="31">
        <f t="shared" si="0"/>
        <v>309942945</v>
      </c>
      <c r="H13" s="31">
        <f t="shared" si="0"/>
        <v>8764671</v>
      </c>
      <c r="I13" s="31">
        <f t="shared" si="0"/>
        <v>5506096</v>
      </c>
      <c r="J13" s="31">
        <f t="shared" si="0"/>
        <v>324213712</v>
      </c>
      <c r="K13" s="31">
        <f t="shared" si="0"/>
        <v>13820942</v>
      </c>
      <c r="L13" s="31">
        <f t="shared" si="0"/>
        <v>4275683</v>
      </c>
      <c r="M13" s="31">
        <f t="shared" si="0"/>
        <v>10656680</v>
      </c>
      <c r="N13" s="31">
        <f t="shared" si="0"/>
        <v>28753305</v>
      </c>
      <c r="O13" s="31">
        <f t="shared" si="0"/>
        <v>7622022</v>
      </c>
      <c r="P13" s="31">
        <f t="shared" si="0"/>
        <v>4158483</v>
      </c>
      <c r="Q13" s="31">
        <f t="shared" si="0"/>
        <v>7552531</v>
      </c>
      <c r="R13" s="31">
        <f t="shared" si="0"/>
        <v>19333036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372300053</v>
      </c>
      <c r="X13" s="31">
        <f t="shared" si="0"/>
        <v>291966619</v>
      </c>
      <c r="Y13" s="31">
        <f t="shared" si="0"/>
        <v>80333434</v>
      </c>
      <c r="Z13" s="32">
        <f>+IF(X13&lt;&gt;0,+(Y13/X13)*100,0)</f>
        <v>27.514595427088878</v>
      </c>
      <c r="AA13" s="33">
        <f>SUM(AA6:AA12)</f>
        <v>302420691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444591822</v>
      </c>
      <c r="D17" s="18"/>
      <c r="E17" s="19">
        <v>495440712</v>
      </c>
      <c r="F17" s="20">
        <v>476195974</v>
      </c>
      <c r="G17" s="24">
        <v>445569966</v>
      </c>
      <c r="H17" s="24">
        <v>2609367</v>
      </c>
      <c r="I17" s="24">
        <v>-4273588</v>
      </c>
      <c r="J17" s="20">
        <v>443905745</v>
      </c>
      <c r="K17" s="24">
        <v>-536925</v>
      </c>
      <c r="L17" s="24">
        <v>1097022</v>
      </c>
      <c r="M17" s="20">
        <v>3112110</v>
      </c>
      <c r="N17" s="24">
        <v>3672207</v>
      </c>
      <c r="O17" s="24">
        <v>-2221454</v>
      </c>
      <c r="P17" s="24">
        <v>1726723</v>
      </c>
      <c r="Q17" s="20">
        <v>-2052180</v>
      </c>
      <c r="R17" s="24">
        <v>-2546911</v>
      </c>
      <c r="S17" s="24"/>
      <c r="T17" s="20"/>
      <c r="U17" s="24"/>
      <c r="V17" s="24"/>
      <c r="W17" s="24">
        <v>445031041</v>
      </c>
      <c r="X17" s="20">
        <v>477846449</v>
      </c>
      <c r="Y17" s="24">
        <v>-32815408</v>
      </c>
      <c r="Z17" s="25">
        <v>-6.867354161294605</v>
      </c>
      <c r="AA17" s="26">
        <v>476195974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185733</v>
      </c>
      <c r="D21" s="18"/>
      <c r="E21" s="19">
        <v>90296</v>
      </c>
      <c r="F21" s="20">
        <v>185733</v>
      </c>
      <c r="G21" s="20">
        <v>185733</v>
      </c>
      <c r="H21" s="20"/>
      <c r="I21" s="20">
        <v>-23661</v>
      </c>
      <c r="J21" s="20">
        <v>162072</v>
      </c>
      <c r="K21" s="20">
        <v>-7973</v>
      </c>
      <c r="L21" s="20">
        <v>-7716</v>
      </c>
      <c r="M21" s="20">
        <v>-7973</v>
      </c>
      <c r="N21" s="20">
        <v>-23662</v>
      </c>
      <c r="O21" s="20">
        <v>-7973</v>
      </c>
      <c r="P21" s="20">
        <v>-7458</v>
      </c>
      <c r="Q21" s="20">
        <v>-7973</v>
      </c>
      <c r="R21" s="20">
        <v>-23404</v>
      </c>
      <c r="S21" s="20"/>
      <c r="T21" s="20"/>
      <c r="U21" s="20"/>
      <c r="V21" s="20"/>
      <c r="W21" s="20">
        <v>115006</v>
      </c>
      <c r="X21" s="20">
        <v>114741</v>
      </c>
      <c r="Y21" s="20">
        <v>265</v>
      </c>
      <c r="Z21" s="21">
        <v>0.23095493328452776</v>
      </c>
      <c r="AA21" s="22">
        <v>185733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444777555</v>
      </c>
      <c r="D25" s="29">
        <f t="shared" ref="D25:Y25" si="1">SUM(D15:D24)</f>
        <v>0</v>
      </c>
      <c r="E25" s="35">
        <f t="shared" si="1"/>
        <v>495531008</v>
      </c>
      <c r="F25" s="36">
        <f t="shared" si="1"/>
        <v>476381707</v>
      </c>
      <c r="G25" s="36">
        <f t="shared" si="1"/>
        <v>445755699</v>
      </c>
      <c r="H25" s="36">
        <f t="shared" si="1"/>
        <v>2609367</v>
      </c>
      <c r="I25" s="36">
        <f t="shared" si="1"/>
        <v>-4297249</v>
      </c>
      <c r="J25" s="36">
        <f t="shared" si="1"/>
        <v>444067817</v>
      </c>
      <c r="K25" s="36">
        <f t="shared" si="1"/>
        <v>-544898</v>
      </c>
      <c r="L25" s="36">
        <f t="shared" si="1"/>
        <v>1089306</v>
      </c>
      <c r="M25" s="36">
        <f t="shared" si="1"/>
        <v>3104137</v>
      </c>
      <c r="N25" s="36">
        <f t="shared" si="1"/>
        <v>3648545</v>
      </c>
      <c r="O25" s="36">
        <f t="shared" si="1"/>
        <v>-2229427</v>
      </c>
      <c r="P25" s="36">
        <f t="shared" si="1"/>
        <v>1719265</v>
      </c>
      <c r="Q25" s="36">
        <f t="shared" si="1"/>
        <v>-2060153</v>
      </c>
      <c r="R25" s="36">
        <f t="shared" si="1"/>
        <v>-2570315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445146047</v>
      </c>
      <c r="X25" s="36">
        <f t="shared" si="1"/>
        <v>477961190</v>
      </c>
      <c r="Y25" s="36">
        <f t="shared" si="1"/>
        <v>-32815143</v>
      </c>
      <c r="Z25" s="37">
        <f>+IF(X25&lt;&gt;0,+(Y25/X25)*100,0)</f>
        <v>-6.8656501169059361</v>
      </c>
      <c r="AA25" s="38">
        <f>SUM(AA15:AA24)</f>
        <v>476381707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732314920</v>
      </c>
      <c r="D26" s="29">
        <f>+D13+D25</f>
        <v>0</v>
      </c>
      <c r="E26" s="30">
        <f t="shared" si="2"/>
        <v>738008153</v>
      </c>
      <c r="F26" s="31">
        <f t="shared" si="2"/>
        <v>778802398</v>
      </c>
      <c r="G26" s="31">
        <f t="shared" si="2"/>
        <v>755698644</v>
      </c>
      <c r="H26" s="31">
        <f t="shared" si="2"/>
        <v>11374038</v>
      </c>
      <c r="I26" s="31">
        <f t="shared" si="2"/>
        <v>1208847</v>
      </c>
      <c r="J26" s="31">
        <f t="shared" si="2"/>
        <v>768281529</v>
      </c>
      <c r="K26" s="31">
        <f t="shared" si="2"/>
        <v>13276044</v>
      </c>
      <c r="L26" s="31">
        <f t="shared" si="2"/>
        <v>5364989</v>
      </c>
      <c r="M26" s="31">
        <f t="shared" si="2"/>
        <v>13760817</v>
      </c>
      <c r="N26" s="31">
        <f t="shared" si="2"/>
        <v>32401850</v>
      </c>
      <c r="O26" s="31">
        <f t="shared" si="2"/>
        <v>5392595</v>
      </c>
      <c r="P26" s="31">
        <f t="shared" si="2"/>
        <v>5877748</v>
      </c>
      <c r="Q26" s="31">
        <f t="shared" si="2"/>
        <v>5492378</v>
      </c>
      <c r="R26" s="31">
        <f t="shared" si="2"/>
        <v>16762721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817446100</v>
      </c>
      <c r="X26" s="31">
        <f t="shared" si="2"/>
        <v>769927809</v>
      </c>
      <c r="Y26" s="31">
        <f t="shared" si="2"/>
        <v>47518291</v>
      </c>
      <c r="Z26" s="32">
        <f>+IF(X26&lt;&gt;0,+(Y26/X26)*100,0)</f>
        <v>6.1717852562979711</v>
      </c>
      <c r="AA26" s="33">
        <f>+AA13+AA25</f>
        <v>778802398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3075377</v>
      </c>
      <c r="D30" s="18"/>
      <c r="E30" s="19">
        <v>4597889</v>
      </c>
      <c r="F30" s="20">
        <v>3383361</v>
      </c>
      <c r="G30" s="20">
        <v>3075377</v>
      </c>
      <c r="H30" s="20"/>
      <c r="I30" s="20"/>
      <c r="J30" s="20">
        <v>3075377</v>
      </c>
      <c r="K30" s="20"/>
      <c r="L30" s="20"/>
      <c r="M30" s="20">
        <v>-1497152</v>
      </c>
      <c r="N30" s="20">
        <v>-1497152</v>
      </c>
      <c r="O30" s="20"/>
      <c r="P30" s="20"/>
      <c r="Q30" s="20"/>
      <c r="R30" s="20"/>
      <c r="S30" s="20"/>
      <c r="T30" s="20"/>
      <c r="U30" s="20"/>
      <c r="V30" s="20"/>
      <c r="W30" s="20">
        <v>1578225</v>
      </c>
      <c r="X30" s="20">
        <v>1537688</v>
      </c>
      <c r="Y30" s="20">
        <v>40537</v>
      </c>
      <c r="Z30" s="21">
        <v>2.6362304966937375</v>
      </c>
      <c r="AA30" s="22">
        <v>3383361</v>
      </c>
    </row>
    <row r="31" spans="1:27" x14ac:dyDescent="0.25">
      <c r="A31" s="23" t="s">
        <v>58</v>
      </c>
      <c r="B31" s="39" t="s">
        <v>32</v>
      </c>
      <c r="C31" s="18">
        <v>-199803</v>
      </c>
      <c r="D31" s="18"/>
      <c r="E31" s="19">
        <v>-208718</v>
      </c>
      <c r="F31" s="20">
        <v>-243337</v>
      </c>
      <c r="G31" s="20">
        <v>-201954</v>
      </c>
      <c r="H31" s="20">
        <v>-6914</v>
      </c>
      <c r="I31" s="20">
        <v>-1500</v>
      </c>
      <c r="J31" s="20">
        <v>-210368</v>
      </c>
      <c r="K31" s="20">
        <v>-1776</v>
      </c>
      <c r="L31" s="20">
        <v>-2897</v>
      </c>
      <c r="M31" s="20">
        <v>-3548</v>
      </c>
      <c r="N31" s="20">
        <v>-8221</v>
      </c>
      <c r="O31" s="20">
        <v>-2216</v>
      </c>
      <c r="P31" s="20">
        <v>-587</v>
      </c>
      <c r="Q31" s="20">
        <v>-3887</v>
      </c>
      <c r="R31" s="20">
        <v>-6690</v>
      </c>
      <c r="S31" s="20"/>
      <c r="T31" s="20"/>
      <c r="U31" s="20"/>
      <c r="V31" s="20"/>
      <c r="W31" s="20">
        <v>-225279</v>
      </c>
      <c r="X31" s="20">
        <v>-232453</v>
      </c>
      <c r="Y31" s="20">
        <v>7174</v>
      </c>
      <c r="Z31" s="21">
        <v>-3.0862152779271508</v>
      </c>
      <c r="AA31" s="22">
        <v>-243337</v>
      </c>
    </row>
    <row r="32" spans="1:27" x14ac:dyDescent="0.25">
      <c r="A32" s="23" t="s">
        <v>59</v>
      </c>
      <c r="B32" s="17" t="s">
        <v>32</v>
      </c>
      <c r="C32" s="18">
        <v>160615</v>
      </c>
      <c r="D32" s="18"/>
      <c r="E32" s="19">
        <v>-2997122</v>
      </c>
      <c r="F32" s="20">
        <v>-2940720</v>
      </c>
      <c r="G32" s="20">
        <v>94780</v>
      </c>
      <c r="H32" s="20">
        <v>642755</v>
      </c>
      <c r="I32" s="20">
        <v>525568</v>
      </c>
      <c r="J32" s="20">
        <v>1263103</v>
      </c>
      <c r="K32" s="20">
        <v>367355</v>
      </c>
      <c r="L32" s="20">
        <v>493383</v>
      </c>
      <c r="M32" s="20">
        <v>325504</v>
      </c>
      <c r="N32" s="20">
        <v>1186242</v>
      </c>
      <c r="O32" s="20">
        <v>-1509237</v>
      </c>
      <c r="P32" s="20">
        <v>405892</v>
      </c>
      <c r="Q32" s="20">
        <v>-383291</v>
      </c>
      <c r="R32" s="20">
        <v>-1486636</v>
      </c>
      <c r="S32" s="20"/>
      <c r="T32" s="20"/>
      <c r="U32" s="20"/>
      <c r="V32" s="20"/>
      <c r="W32" s="20">
        <v>962709</v>
      </c>
      <c r="X32" s="20">
        <v>-1453525</v>
      </c>
      <c r="Y32" s="20">
        <v>2416234</v>
      </c>
      <c r="Z32" s="21">
        <v>-166.23271013570456</v>
      </c>
      <c r="AA32" s="22">
        <v>-2940720</v>
      </c>
    </row>
    <row r="33" spans="1:27" x14ac:dyDescent="0.25">
      <c r="A33" s="23" t="s">
        <v>60</v>
      </c>
      <c r="B33" s="17" t="s">
        <v>32</v>
      </c>
      <c r="C33" s="18">
        <v>5911613</v>
      </c>
      <c r="D33" s="18"/>
      <c r="E33" s="19">
        <v>3519763</v>
      </c>
      <c r="F33" s="20">
        <v>5535968</v>
      </c>
      <c r="G33" s="20">
        <v>13304495</v>
      </c>
      <c r="H33" s="20">
        <v>-1499466</v>
      </c>
      <c r="I33" s="20">
        <v>-5193851</v>
      </c>
      <c r="J33" s="20">
        <v>6611178</v>
      </c>
      <c r="K33" s="20">
        <v>7271000</v>
      </c>
      <c r="L33" s="20">
        <v>-2202498</v>
      </c>
      <c r="M33" s="20">
        <v>3016500</v>
      </c>
      <c r="N33" s="20">
        <v>8085002</v>
      </c>
      <c r="O33" s="20">
        <v>311780</v>
      </c>
      <c r="P33" s="20">
        <v>-78500</v>
      </c>
      <c r="Q33" s="20">
        <v>3020835</v>
      </c>
      <c r="R33" s="20">
        <v>3254115</v>
      </c>
      <c r="S33" s="20"/>
      <c r="T33" s="20"/>
      <c r="U33" s="20"/>
      <c r="V33" s="20"/>
      <c r="W33" s="20">
        <v>17950295</v>
      </c>
      <c r="X33" s="20">
        <v>5599652</v>
      </c>
      <c r="Y33" s="20">
        <v>12350643</v>
      </c>
      <c r="Z33" s="21">
        <v>220.56090271324001</v>
      </c>
      <c r="AA33" s="22">
        <v>5535968</v>
      </c>
    </row>
    <row r="34" spans="1:27" x14ac:dyDescent="0.25">
      <c r="A34" s="23" t="s">
        <v>61</v>
      </c>
      <c r="B34" s="17" t="s">
        <v>32</v>
      </c>
      <c r="C34" s="18">
        <v>2135118</v>
      </c>
      <c r="D34" s="18"/>
      <c r="E34" s="19">
        <v>2693456</v>
      </c>
      <c r="F34" s="20">
        <v>2312645</v>
      </c>
      <c r="G34" s="20">
        <v>2280972</v>
      </c>
      <c r="H34" s="20">
        <v>125994</v>
      </c>
      <c r="I34" s="20">
        <v>135925</v>
      </c>
      <c r="J34" s="20">
        <v>2542891</v>
      </c>
      <c r="K34" s="20">
        <v>135925</v>
      </c>
      <c r="L34" s="20">
        <v>135925</v>
      </c>
      <c r="M34" s="20">
        <v>135925</v>
      </c>
      <c r="N34" s="20">
        <v>407775</v>
      </c>
      <c r="O34" s="20">
        <v>135925</v>
      </c>
      <c r="P34" s="20">
        <v>135774</v>
      </c>
      <c r="Q34" s="20">
        <v>135509</v>
      </c>
      <c r="R34" s="20">
        <v>407208</v>
      </c>
      <c r="S34" s="20"/>
      <c r="T34" s="20"/>
      <c r="U34" s="20"/>
      <c r="V34" s="20"/>
      <c r="W34" s="20">
        <v>3357874</v>
      </c>
      <c r="X34" s="20">
        <v>2373060</v>
      </c>
      <c r="Y34" s="20">
        <v>984814</v>
      </c>
      <c r="Z34" s="21">
        <v>41.499751375860704</v>
      </c>
      <c r="AA34" s="22">
        <v>2312645</v>
      </c>
    </row>
    <row r="35" spans="1:27" x14ac:dyDescent="0.25">
      <c r="A35" s="23" t="s">
        <v>39</v>
      </c>
      <c r="B35" s="17" t="s">
        <v>32</v>
      </c>
      <c r="C35" s="18">
        <v>2815040</v>
      </c>
      <c r="D35" s="18"/>
      <c r="E35" s="19">
        <v>3694922</v>
      </c>
      <c r="F35" s="20">
        <v>2815035</v>
      </c>
      <c r="G35" s="20">
        <v>4309617</v>
      </c>
      <c r="H35" s="20">
        <v>235688</v>
      </c>
      <c r="I35" s="20">
        <v>-92692</v>
      </c>
      <c r="J35" s="20">
        <v>4452613</v>
      </c>
      <c r="K35" s="20">
        <v>29840</v>
      </c>
      <c r="L35" s="20">
        <v>-44781</v>
      </c>
      <c r="M35" s="20">
        <v>11683</v>
      </c>
      <c r="N35" s="20">
        <v>-3258</v>
      </c>
      <c r="O35" s="20">
        <v>146846</v>
      </c>
      <c r="P35" s="20">
        <v>-27320</v>
      </c>
      <c r="Q35" s="20">
        <v>393827</v>
      </c>
      <c r="R35" s="20">
        <v>513353</v>
      </c>
      <c r="S35" s="20"/>
      <c r="T35" s="20"/>
      <c r="U35" s="20"/>
      <c r="V35" s="20"/>
      <c r="W35" s="20">
        <v>4962708</v>
      </c>
      <c r="X35" s="20">
        <v>2815035</v>
      </c>
      <c r="Y35" s="20">
        <v>2147673</v>
      </c>
      <c r="Z35" s="21">
        <v>76.292941295578913</v>
      </c>
      <c r="AA35" s="22">
        <v>2815035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13897960</v>
      </c>
      <c r="D37" s="29">
        <f t="shared" ref="D37:Y37" si="3">SUM(D29:D36)</f>
        <v>0</v>
      </c>
      <c r="E37" s="30">
        <f t="shared" si="3"/>
        <v>11300190</v>
      </c>
      <c r="F37" s="31">
        <f t="shared" si="3"/>
        <v>10862952</v>
      </c>
      <c r="G37" s="31">
        <f t="shared" si="3"/>
        <v>22863287</v>
      </c>
      <c r="H37" s="31">
        <f t="shared" si="3"/>
        <v>-501943</v>
      </c>
      <c r="I37" s="31">
        <f t="shared" si="3"/>
        <v>-4626550</v>
      </c>
      <c r="J37" s="31">
        <f t="shared" si="3"/>
        <v>17734794</v>
      </c>
      <c r="K37" s="31">
        <f t="shared" si="3"/>
        <v>7802344</v>
      </c>
      <c r="L37" s="31">
        <f t="shared" si="3"/>
        <v>-1620868</v>
      </c>
      <c r="M37" s="31">
        <f t="shared" si="3"/>
        <v>1988912</v>
      </c>
      <c r="N37" s="31">
        <f t="shared" si="3"/>
        <v>8170388</v>
      </c>
      <c r="O37" s="31">
        <f t="shared" si="3"/>
        <v>-916902</v>
      </c>
      <c r="P37" s="31">
        <f t="shared" si="3"/>
        <v>435259</v>
      </c>
      <c r="Q37" s="31">
        <f t="shared" si="3"/>
        <v>3162993</v>
      </c>
      <c r="R37" s="31">
        <f t="shared" si="3"/>
        <v>2681350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28586532</v>
      </c>
      <c r="X37" s="31">
        <f t="shared" si="3"/>
        <v>10639457</v>
      </c>
      <c r="Y37" s="31">
        <f t="shared" si="3"/>
        <v>17947075</v>
      </c>
      <c r="Z37" s="32">
        <f>+IF(X37&lt;&gt;0,+(Y37/X37)*100,0)</f>
        <v>168.68412551505213</v>
      </c>
      <c r="AA37" s="33">
        <f>SUM(AA29:AA36)</f>
        <v>10862952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29720664</v>
      </c>
      <c r="D39" s="18"/>
      <c r="E39" s="19">
        <v>46142267</v>
      </c>
      <c r="F39" s="20">
        <v>26337302</v>
      </c>
      <c r="G39" s="20">
        <v>29720664</v>
      </c>
      <c r="H39" s="20"/>
      <c r="I39" s="20"/>
      <c r="J39" s="20">
        <v>29720664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29720664</v>
      </c>
      <c r="X39" s="20">
        <v>29720664</v>
      </c>
      <c r="Y39" s="20"/>
      <c r="Z39" s="21"/>
      <c r="AA39" s="22">
        <v>26337302</v>
      </c>
    </row>
    <row r="40" spans="1:27" x14ac:dyDescent="0.25">
      <c r="A40" s="23" t="s">
        <v>61</v>
      </c>
      <c r="B40" s="17" t="s">
        <v>32</v>
      </c>
      <c r="C40" s="18">
        <v>1432238</v>
      </c>
      <c r="D40" s="18"/>
      <c r="E40" s="19">
        <v>1397942</v>
      </c>
      <c r="F40" s="20">
        <v>1432238</v>
      </c>
      <c r="G40" s="20">
        <v>1444037</v>
      </c>
      <c r="H40" s="20">
        <v>11799</v>
      </c>
      <c r="I40" s="20">
        <v>11799</v>
      </c>
      <c r="J40" s="20">
        <v>1467635</v>
      </c>
      <c r="K40" s="20">
        <v>11799</v>
      </c>
      <c r="L40" s="20">
        <v>11799</v>
      </c>
      <c r="M40" s="20">
        <v>11799</v>
      </c>
      <c r="N40" s="20">
        <v>35397</v>
      </c>
      <c r="O40" s="20">
        <v>11799</v>
      </c>
      <c r="P40" s="20">
        <v>10263</v>
      </c>
      <c r="Q40" s="20">
        <v>7574</v>
      </c>
      <c r="R40" s="20">
        <v>29636</v>
      </c>
      <c r="S40" s="20"/>
      <c r="T40" s="20"/>
      <c r="U40" s="20"/>
      <c r="V40" s="20"/>
      <c r="W40" s="20">
        <v>1532668</v>
      </c>
      <c r="X40" s="20">
        <v>1432238</v>
      </c>
      <c r="Y40" s="20">
        <v>100430</v>
      </c>
      <c r="Z40" s="21">
        <v>7.0121027371149207</v>
      </c>
      <c r="AA40" s="22">
        <v>1432238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3802925</v>
      </c>
      <c r="D42" s="18"/>
      <c r="E42" s="19">
        <v>5263468</v>
      </c>
      <c r="F42" s="20">
        <v>4643996</v>
      </c>
      <c r="G42" s="20">
        <v>3869624</v>
      </c>
      <c r="H42" s="20">
        <v>66699</v>
      </c>
      <c r="I42" s="20">
        <v>66699</v>
      </c>
      <c r="J42" s="20">
        <v>4003022</v>
      </c>
      <c r="K42" s="20">
        <v>66699</v>
      </c>
      <c r="L42" s="20">
        <v>66699</v>
      </c>
      <c r="M42" s="20">
        <v>66699</v>
      </c>
      <c r="N42" s="20">
        <v>200097</v>
      </c>
      <c r="O42" s="20">
        <v>66699</v>
      </c>
      <c r="P42" s="20">
        <v>33086</v>
      </c>
      <c r="Q42" s="20">
        <v>85273</v>
      </c>
      <c r="R42" s="20">
        <v>185058</v>
      </c>
      <c r="S42" s="20"/>
      <c r="T42" s="20"/>
      <c r="U42" s="20"/>
      <c r="V42" s="20"/>
      <c r="W42" s="20">
        <v>4388177</v>
      </c>
      <c r="X42" s="20">
        <v>4385396</v>
      </c>
      <c r="Y42" s="20">
        <v>2781</v>
      </c>
      <c r="Z42" s="21">
        <v>6.3415025689812277E-2</v>
      </c>
      <c r="AA42" s="22">
        <v>4643996</v>
      </c>
    </row>
    <row r="43" spans="1:27" x14ac:dyDescent="0.25">
      <c r="A43" s="27" t="s">
        <v>67</v>
      </c>
      <c r="B43" s="34" t="s">
        <v>32</v>
      </c>
      <c r="C43" s="29">
        <f>SUM(C39:C42)</f>
        <v>34955827</v>
      </c>
      <c r="D43" s="29">
        <f t="shared" ref="D43:Y43" si="4">SUM(D39:D42)</f>
        <v>0</v>
      </c>
      <c r="E43" s="35">
        <f t="shared" si="4"/>
        <v>52803677</v>
      </c>
      <c r="F43" s="36">
        <f t="shared" si="4"/>
        <v>32413536</v>
      </c>
      <c r="G43" s="36">
        <f t="shared" si="4"/>
        <v>35034325</v>
      </c>
      <c r="H43" s="36">
        <f t="shared" si="4"/>
        <v>78498</v>
      </c>
      <c r="I43" s="36">
        <f t="shared" si="4"/>
        <v>78498</v>
      </c>
      <c r="J43" s="36">
        <f t="shared" si="4"/>
        <v>35191321</v>
      </c>
      <c r="K43" s="36">
        <f t="shared" si="4"/>
        <v>78498</v>
      </c>
      <c r="L43" s="36">
        <f t="shared" si="4"/>
        <v>78498</v>
      </c>
      <c r="M43" s="36">
        <f t="shared" si="4"/>
        <v>78498</v>
      </c>
      <c r="N43" s="36">
        <f t="shared" si="4"/>
        <v>235494</v>
      </c>
      <c r="O43" s="36">
        <f t="shared" si="4"/>
        <v>78498</v>
      </c>
      <c r="P43" s="36">
        <f t="shared" si="4"/>
        <v>43349</v>
      </c>
      <c r="Q43" s="36">
        <f t="shared" si="4"/>
        <v>92847</v>
      </c>
      <c r="R43" s="36">
        <f t="shared" si="4"/>
        <v>214694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35641509</v>
      </c>
      <c r="X43" s="36">
        <f t="shared" si="4"/>
        <v>35538298</v>
      </c>
      <c r="Y43" s="36">
        <f t="shared" si="4"/>
        <v>103211</v>
      </c>
      <c r="Z43" s="37">
        <f>+IF(X43&lt;&gt;0,+(Y43/X43)*100,0)</f>
        <v>0.2904218992141942</v>
      </c>
      <c r="AA43" s="38">
        <f>SUM(AA39:AA42)</f>
        <v>32413536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48853787</v>
      </c>
      <c r="D44" s="29">
        <f>+D37+D43</f>
        <v>0</v>
      </c>
      <c r="E44" s="30">
        <f t="shared" si="5"/>
        <v>64103867</v>
      </c>
      <c r="F44" s="31">
        <f t="shared" si="5"/>
        <v>43276488</v>
      </c>
      <c r="G44" s="31">
        <f t="shared" si="5"/>
        <v>57897612</v>
      </c>
      <c r="H44" s="31">
        <f t="shared" si="5"/>
        <v>-423445</v>
      </c>
      <c r="I44" s="31">
        <f t="shared" si="5"/>
        <v>-4548052</v>
      </c>
      <c r="J44" s="31">
        <f t="shared" si="5"/>
        <v>52926115</v>
      </c>
      <c r="K44" s="31">
        <f t="shared" si="5"/>
        <v>7880842</v>
      </c>
      <c r="L44" s="31">
        <f t="shared" si="5"/>
        <v>-1542370</v>
      </c>
      <c r="M44" s="31">
        <f t="shared" si="5"/>
        <v>2067410</v>
      </c>
      <c r="N44" s="31">
        <f t="shared" si="5"/>
        <v>8405882</v>
      </c>
      <c r="O44" s="31">
        <f t="shared" si="5"/>
        <v>-838404</v>
      </c>
      <c r="P44" s="31">
        <f t="shared" si="5"/>
        <v>478608</v>
      </c>
      <c r="Q44" s="31">
        <f t="shared" si="5"/>
        <v>3255840</v>
      </c>
      <c r="R44" s="31">
        <f t="shared" si="5"/>
        <v>2896044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64228041</v>
      </c>
      <c r="X44" s="31">
        <f t="shared" si="5"/>
        <v>46177755</v>
      </c>
      <c r="Y44" s="31">
        <f t="shared" si="5"/>
        <v>18050286</v>
      </c>
      <c r="Z44" s="32">
        <f>+IF(X44&lt;&gt;0,+(Y44/X44)*100,0)</f>
        <v>39.088704074072027</v>
      </c>
      <c r="AA44" s="33">
        <f>+AA37+AA43</f>
        <v>43276488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683461133</v>
      </c>
      <c r="D45" s="42">
        <f t="shared" si="6"/>
        <v>0</v>
      </c>
      <c r="E45" s="43">
        <f t="shared" si="6"/>
        <v>673904286</v>
      </c>
      <c r="F45" s="44">
        <f t="shared" si="6"/>
        <v>735525910</v>
      </c>
      <c r="G45" s="44">
        <f t="shared" si="6"/>
        <v>697801032</v>
      </c>
      <c r="H45" s="44">
        <f t="shared" si="6"/>
        <v>11797483</v>
      </c>
      <c r="I45" s="44">
        <f t="shared" si="6"/>
        <v>5756899</v>
      </c>
      <c r="J45" s="44">
        <f t="shared" si="6"/>
        <v>715355414</v>
      </c>
      <c r="K45" s="44">
        <f t="shared" si="6"/>
        <v>5395202</v>
      </c>
      <c r="L45" s="44">
        <f t="shared" si="6"/>
        <v>6907359</v>
      </c>
      <c r="M45" s="44">
        <f t="shared" si="6"/>
        <v>11693407</v>
      </c>
      <c r="N45" s="44">
        <f t="shared" si="6"/>
        <v>23995968</v>
      </c>
      <c r="O45" s="44">
        <f t="shared" si="6"/>
        <v>6230999</v>
      </c>
      <c r="P45" s="44">
        <f t="shared" si="6"/>
        <v>5399140</v>
      </c>
      <c r="Q45" s="44">
        <f t="shared" si="6"/>
        <v>2236538</v>
      </c>
      <c r="R45" s="44">
        <f t="shared" si="6"/>
        <v>13866677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753218059</v>
      </c>
      <c r="X45" s="44">
        <f t="shared" si="6"/>
        <v>723750054</v>
      </c>
      <c r="Y45" s="44">
        <f t="shared" si="6"/>
        <v>29468005</v>
      </c>
      <c r="Z45" s="45">
        <f>+IF(X45&lt;&gt;0,+(Y45/X45)*100,0)</f>
        <v>4.0715720623628444</v>
      </c>
      <c r="AA45" s="46">
        <f>+AA26-AA44</f>
        <v>735525910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-10006814</v>
      </c>
      <c r="D47" s="18"/>
      <c r="E47" s="19">
        <v>81201344</v>
      </c>
      <c r="F47" s="20">
        <v>41692062</v>
      </c>
      <c r="G47" s="20">
        <v>-10662758</v>
      </c>
      <c r="H47" s="20">
        <v>290055</v>
      </c>
      <c r="I47" s="20"/>
      <c r="J47" s="20">
        <v>-10372703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-10372703</v>
      </c>
      <c r="X47" s="20">
        <v>29916226</v>
      </c>
      <c r="Y47" s="20">
        <v>-40288929</v>
      </c>
      <c r="Z47" s="47">
        <v>-134.6724984628743</v>
      </c>
      <c r="AA47" s="22">
        <v>41692062</v>
      </c>
    </row>
    <row r="48" spans="1:27" x14ac:dyDescent="0.25">
      <c r="A48" s="23" t="s">
        <v>73</v>
      </c>
      <c r="B48" s="17" t="s">
        <v>32</v>
      </c>
      <c r="C48" s="18">
        <v>12868824</v>
      </c>
      <c r="D48" s="18"/>
      <c r="E48" s="19">
        <v>10270290</v>
      </c>
      <c r="F48" s="20">
        <v>12868824</v>
      </c>
      <c r="G48" s="20">
        <v>10270289</v>
      </c>
      <c r="H48" s="20">
        <v>2598535</v>
      </c>
      <c r="I48" s="20"/>
      <c r="J48" s="20">
        <v>12868824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12868824</v>
      </c>
      <c r="X48" s="20">
        <v>12868824</v>
      </c>
      <c r="Y48" s="20"/>
      <c r="Z48" s="47"/>
      <c r="AA48" s="22">
        <v>12868824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2862010</v>
      </c>
      <c r="D50" s="50">
        <f t="shared" ref="D50:Y50" si="7">SUM(D47:D49)</f>
        <v>0</v>
      </c>
      <c r="E50" s="51">
        <f t="shared" si="7"/>
        <v>91471634</v>
      </c>
      <c r="F50" s="52">
        <f t="shared" si="7"/>
        <v>54560886</v>
      </c>
      <c r="G50" s="52">
        <f t="shared" si="7"/>
        <v>-392469</v>
      </c>
      <c r="H50" s="52">
        <f t="shared" si="7"/>
        <v>2888590</v>
      </c>
      <c r="I50" s="52">
        <f t="shared" si="7"/>
        <v>0</v>
      </c>
      <c r="J50" s="52">
        <f t="shared" si="7"/>
        <v>2496121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2496121</v>
      </c>
      <c r="X50" s="52">
        <f t="shared" si="7"/>
        <v>42785050</v>
      </c>
      <c r="Y50" s="52">
        <f t="shared" si="7"/>
        <v>-40288929</v>
      </c>
      <c r="Z50" s="53">
        <f>+IF(X50&lt;&gt;0,+(Y50/X50)*100,0)</f>
        <v>-94.165903744415402</v>
      </c>
      <c r="AA50" s="54">
        <f>SUM(AA47:AA49)</f>
        <v>54560886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39980032</v>
      </c>
      <c r="D6" s="18"/>
      <c r="E6" s="19"/>
      <c r="F6" s="20"/>
      <c r="G6" s="20">
        <v>15871620</v>
      </c>
      <c r="H6" s="20">
        <v>3836154</v>
      </c>
      <c r="I6" s="20">
        <v>516341</v>
      </c>
      <c r="J6" s="20">
        <v>20224115</v>
      </c>
      <c r="K6" s="20">
        <v>2732294</v>
      </c>
      <c r="L6" s="20">
        <v>2451484</v>
      </c>
      <c r="M6" s="20">
        <v>8020615</v>
      </c>
      <c r="N6" s="20">
        <v>13204393</v>
      </c>
      <c r="O6" s="20">
        <v>2593881</v>
      </c>
      <c r="P6" s="20">
        <v>3409783</v>
      </c>
      <c r="Q6" s="20">
        <v>10238779</v>
      </c>
      <c r="R6" s="20">
        <v>16242443</v>
      </c>
      <c r="S6" s="20"/>
      <c r="T6" s="20"/>
      <c r="U6" s="20"/>
      <c r="V6" s="20"/>
      <c r="W6" s="20">
        <v>49670951</v>
      </c>
      <c r="X6" s="20"/>
      <c r="Y6" s="20">
        <v>49670951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18901456</v>
      </c>
      <c r="D7" s="18"/>
      <c r="E7" s="19">
        <v>7211786</v>
      </c>
      <c r="F7" s="20">
        <v>6110350</v>
      </c>
      <c r="G7" s="20">
        <v>7865010</v>
      </c>
      <c r="H7" s="20">
        <v>1212050</v>
      </c>
      <c r="I7" s="20">
        <v>1288434</v>
      </c>
      <c r="J7" s="20">
        <v>10365494</v>
      </c>
      <c r="K7" s="20">
        <v>1535637</v>
      </c>
      <c r="L7" s="20">
        <v>1538212</v>
      </c>
      <c r="M7" s="20">
        <v>2150004</v>
      </c>
      <c r="N7" s="20">
        <v>5223853</v>
      </c>
      <c r="O7" s="20">
        <v>1891849</v>
      </c>
      <c r="P7" s="20">
        <v>1895312</v>
      </c>
      <c r="Q7" s="20">
        <v>1522852</v>
      </c>
      <c r="R7" s="20">
        <v>5310013</v>
      </c>
      <c r="S7" s="20"/>
      <c r="T7" s="20"/>
      <c r="U7" s="20"/>
      <c r="V7" s="20"/>
      <c r="W7" s="20">
        <v>20899360</v>
      </c>
      <c r="X7" s="20">
        <v>6168793</v>
      </c>
      <c r="Y7" s="20">
        <v>14730567</v>
      </c>
      <c r="Z7" s="21">
        <v>238.79172149235677</v>
      </c>
      <c r="AA7" s="22">
        <v>6110350</v>
      </c>
    </row>
    <row r="8" spans="1:27" x14ac:dyDescent="0.25">
      <c r="A8" s="23" t="s">
        <v>36</v>
      </c>
      <c r="B8" s="17" t="s">
        <v>32</v>
      </c>
      <c r="C8" s="18">
        <v>-3487</v>
      </c>
      <c r="D8" s="18"/>
      <c r="E8" s="19">
        <v>325768</v>
      </c>
      <c r="F8" s="20">
        <v>779309</v>
      </c>
      <c r="G8" s="20">
        <v>-803641</v>
      </c>
      <c r="H8" s="20">
        <v>32185</v>
      </c>
      <c r="I8" s="20">
        <v>35633</v>
      </c>
      <c r="J8" s="20">
        <v>-735823</v>
      </c>
      <c r="K8" s="20">
        <v>19586</v>
      </c>
      <c r="L8" s="20">
        <v>12442</v>
      </c>
      <c r="M8" s="20">
        <v>41330</v>
      </c>
      <c r="N8" s="20">
        <v>73358</v>
      </c>
      <c r="O8" s="20">
        <v>24275</v>
      </c>
      <c r="P8" s="20">
        <v>-1172</v>
      </c>
      <c r="Q8" s="20">
        <v>-47979</v>
      </c>
      <c r="R8" s="20">
        <v>-24876</v>
      </c>
      <c r="S8" s="20"/>
      <c r="T8" s="20"/>
      <c r="U8" s="20"/>
      <c r="V8" s="20"/>
      <c r="W8" s="20">
        <v>-687341</v>
      </c>
      <c r="X8" s="20">
        <v>895259</v>
      </c>
      <c r="Y8" s="20">
        <v>-1582600</v>
      </c>
      <c r="Z8" s="21">
        <v>-176.77565933433789</v>
      </c>
      <c r="AA8" s="22">
        <v>779309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-257882</v>
      </c>
      <c r="D10" s="18"/>
      <c r="E10" s="19"/>
      <c r="F10" s="20"/>
      <c r="G10" s="20">
        <v>-12224</v>
      </c>
      <c r="H10" s="20">
        <v>-27670</v>
      </c>
      <c r="I10" s="20">
        <v>-22496</v>
      </c>
      <c r="J10" s="20">
        <v>-62390</v>
      </c>
      <c r="K10" s="20">
        <v>-64766</v>
      </c>
      <c r="L10" s="20">
        <v>-34126</v>
      </c>
      <c r="M10" s="20">
        <v>-43901</v>
      </c>
      <c r="N10" s="20">
        <v>-142793</v>
      </c>
      <c r="O10" s="20">
        <v>-35358</v>
      </c>
      <c r="P10" s="20">
        <v>-39945</v>
      </c>
      <c r="Q10" s="20">
        <v>-12537</v>
      </c>
      <c r="R10" s="20">
        <v>-87840</v>
      </c>
      <c r="S10" s="20"/>
      <c r="T10" s="20"/>
      <c r="U10" s="20"/>
      <c r="V10" s="20"/>
      <c r="W10" s="20">
        <v>-293023</v>
      </c>
      <c r="X10" s="20"/>
      <c r="Y10" s="20">
        <v>-293023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-401172</v>
      </c>
      <c r="D11" s="18"/>
      <c r="E11" s="19"/>
      <c r="F11" s="20"/>
      <c r="G11" s="24">
        <v>-384259</v>
      </c>
      <c r="H11" s="24"/>
      <c r="I11" s="24"/>
      <c r="J11" s="20">
        <v>-384259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-384259</v>
      </c>
      <c r="X11" s="20"/>
      <c r="Y11" s="24">
        <v>-384259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58218947</v>
      </c>
      <c r="D13" s="29">
        <f>SUM(D6:D12)</f>
        <v>0</v>
      </c>
      <c r="E13" s="30">
        <f t="shared" si="0"/>
        <v>7537554</v>
      </c>
      <c r="F13" s="31">
        <f t="shared" si="0"/>
        <v>6889659</v>
      </c>
      <c r="G13" s="31">
        <f t="shared" si="0"/>
        <v>22536506</v>
      </c>
      <c r="H13" s="31">
        <f t="shared" si="0"/>
        <v>5052719</v>
      </c>
      <c r="I13" s="31">
        <f t="shared" si="0"/>
        <v>1817912</v>
      </c>
      <c r="J13" s="31">
        <f t="shared" si="0"/>
        <v>29407137</v>
      </c>
      <c r="K13" s="31">
        <f t="shared" si="0"/>
        <v>4222751</v>
      </c>
      <c r="L13" s="31">
        <f t="shared" si="0"/>
        <v>3968012</v>
      </c>
      <c r="M13" s="31">
        <f t="shared" si="0"/>
        <v>10168048</v>
      </c>
      <c r="N13" s="31">
        <f t="shared" si="0"/>
        <v>18358811</v>
      </c>
      <c r="O13" s="31">
        <f t="shared" si="0"/>
        <v>4474647</v>
      </c>
      <c r="P13" s="31">
        <f t="shared" si="0"/>
        <v>5263978</v>
      </c>
      <c r="Q13" s="31">
        <f t="shared" si="0"/>
        <v>11701115</v>
      </c>
      <c r="R13" s="31">
        <f t="shared" si="0"/>
        <v>21439740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69205688</v>
      </c>
      <c r="X13" s="31">
        <f t="shared" si="0"/>
        <v>7064052</v>
      </c>
      <c r="Y13" s="31">
        <f t="shared" si="0"/>
        <v>62141636</v>
      </c>
      <c r="Z13" s="32">
        <f>+IF(X13&lt;&gt;0,+(Y13/X13)*100,0)</f>
        <v>879.68825824045462</v>
      </c>
      <c r="AA13" s="33">
        <f>SUM(AA6:AA12)</f>
        <v>6889659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-249984353</v>
      </c>
      <c r="D17" s="18"/>
      <c r="E17" s="19">
        <v>-294543167</v>
      </c>
      <c r="F17" s="20">
        <v>-285785516</v>
      </c>
      <c r="G17" s="24">
        <v>-269026899</v>
      </c>
      <c r="H17" s="24"/>
      <c r="I17" s="24">
        <v>2725922</v>
      </c>
      <c r="J17" s="20">
        <v>-266300977</v>
      </c>
      <c r="K17" s="24">
        <v>-6462741</v>
      </c>
      <c r="L17" s="24">
        <v>586909</v>
      </c>
      <c r="M17" s="20">
        <v>-615712</v>
      </c>
      <c r="N17" s="24">
        <v>-6491544</v>
      </c>
      <c r="O17" s="24">
        <v>-1008384</v>
      </c>
      <c r="P17" s="24">
        <v>-1077168</v>
      </c>
      <c r="Q17" s="20">
        <v>-1449945</v>
      </c>
      <c r="R17" s="24">
        <v>-3535497</v>
      </c>
      <c r="S17" s="24"/>
      <c r="T17" s="20"/>
      <c r="U17" s="24"/>
      <c r="V17" s="24"/>
      <c r="W17" s="24">
        <v>-276328018</v>
      </c>
      <c r="X17" s="20">
        <v>-280182703</v>
      </c>
      <c r="Y17" s="24">
        <v>3854685</v>
      </c>
      <c r="Z17" s="25">
        <v>-1.3757755060275794</v>
      </c>
      <c r="AA17" s="26">
        <v>-285785516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-249984353</v>
      </c>
      <c r="D25" s="29">
        <f t="shared" ref="D25:Y25" si="1">SUM(D15:D24)</f>
        <v>0</v>
      </c>
      <c r="E25" s="35">
        <f t="shared" si="1"/>
        <v>-294543167</v>
      </c>
      <c r="F25" s="36">
        <f t="shared" si="1"/>
        <v>-285785516</v>
      </c>
      <c r="G25" s="36">
        <f t="shared" si="1"/>
        <v>-269026899</v>
      </c>
      <c r="H25" s="36">
        <f t="shared" si="1"/>
        <v>0</v>
      </c>
      <c r="I25" s="36">
        <f t="shared" si="1"/>
        <v>2725922</v>
      </c>
      <c r="J25" s="36">
        <f t="shared" si="1"/>
        <v>-266300977</v>
      </c>
      <c r="K25" s="36">
        <f t="shared" si="1"/>
        <v>-6462741</v>
      </c>
      <c r="L25" s="36">
        <f t="shared" si="1"/>
        <v>586909</v>
      </c>
      <c r="M25" s="36">
        <f t="shared" si="1"/>
        <v>-615712</v>
      </c>
      <c r="N25" s="36">
        <f t="shared" si="1"/>
        <v>-6491544</v>
      </c>
      <c r="O25" s="36">
        <f t="shared" si="1"/>
        <v>-1008384</v>
      </c>
      <c r="P25" s="36">
        <f t="shared" si="1"/>
        <v>-1077168</v>
      </c>
      <c r="Q25" s="36">
        <f t="shared" si="1"/>
        <v>-1449945</v>
      </c>
      <c r="R25" s="36">
        <f t="shared" si="1"/>
        <v>-3535497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-276328018</v>
      </c>
      <c r="X25" s="36">
        <f t="shared" si="1"/>
        <v>-280182703</v>
      </c>
      <c r="Y25" s="36">
        <f t="shared" si="1"/>
        <v>3854685</v>
      </c>
      <c r="Z25" s="37">
        <f>+IF(X25&lt;&gt;0,+(Y25/X25)*100,0)</f>
        <v>-1.3757755060275794</v>
      </c>
      <c r="AA25" s="38">
        <f>SUM(AA15:AA24)</f>
        <v>-285785516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-191765406</v>
      </c>
      <c r="D26" s="29">
        <f>+D13+D25</f>
        <v>0</v>
      </c>
      <c r="E26" s="30">
        <f t="shared" si="2"/>
        <v>-287005613</v>
      </c>
      <c r="F26" s="31">
        <f t="shared" si="2"/>
        <v>-278895857</v>
      </c>
      <c r="G26" s="31">
        <f t="shared" si="2"/>
        <v>-246490393</v>
      </c>
      <c r="H26" s="31">
        <f t="shared" si="2"/>
        <v>5052719</v>
      </c>
      <c r="I26" s="31">
        <f t="shared" si="2"/>
        <v>4543834</v>
      </c>
      <c r="J26" s="31">
        <f t="shared" si="2"/>
        <v>-236893840</v>
      </c>
      <c r="K26" s="31">
        <f t="shared" si="2"/>
        <v>-2239990</v>
      </c>
      <c r="L26" s="31">
        <f t="shared" si="2"/>
        <v>4554921</v>
      </c>
      <c r="M26" s="31">
        <f t="shared" si="2"/>
        <v>9552336</v>
      </c>
      <c r="N26" s="31">
        <f t="shared" si="2"/>
        <v>11867267</v>
      </c>
      <c r="O26" s="31">
        <f t="shared" si="2"/>
        <v>3466263</v>
      </c>
      <c r="P26" s="31">
        <f t="shared" si="2"/>
        <v>4186810</v>
      </c>
      <c r="Q26" s="31">
        <f t="shared" si="2"/>
        <v>10251170</v>
      </c>
      <c r="R26" s="31">
        <f t="shared" si="2"/>
        <v>17904243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-207122330</v>
      </c>
      <c r="X26" s="31">
        <f t="shared" si="2"/>
        <v>-273118651</v>
      </c>
      <c r="Y26" s="31">
        <f t="shared" si="2"/>
        <v>65996321</v>
      </c>
      <c r="Z26" s="32">
        <f>+IF(X26&lt;&gt;0,+(Y26/X26)*100,0)</f>
        <v>-24.1639744332217</v>
      </c>
      <c r="AA26" s="33">
        <f>+AA13+AA25</f>
        <v>-278895857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803616</v>
      </c>
      <c r="D32" s="18"/>
      <c r="E32" s="19"/>
      <c r="F32" s="20"/>
      <c r="G32" s="20">
        <v>48524</v>
      </c>
      <c r="H32" s="20">
        <v>207985</v>
      </c>
      <c r="I32" s="20">
        <v>72725</v>
      </c>
      <c r="J32" s="20">
        <v>329234</v>
      </c>
      <c r="K32" s="20">
        <v>733660</v>
      </c>
      <c r="L32" s="20">
        <v>-141773</v>
      </c>
      <c r="M32" s="20">
        <v>-77515</v>
      </c>
      <c r="N32" s="20">
        <v>514372</v>
      </c>
      <c r="O32" s="20">
        <v>228296</v>
      </c>
      <c r="P32" s="20">
        <v>399956</v>
      </c>
      <c r="Q32" s="20">
        <v>-242254</v>
      </c>
      <c r="R32" s="20">
        <v>385998</v>
      </c>
      <c r="S32" s="20"/>
      <c r="T32" s="20"/>
      <c r="U32" s="20"/>
      <c r="V32" s="20"/>
      <c r="W32" s="20">
        <v>1229604</v>
      </c>
      <c r="X32" s="20"/>
      <c r="Y32" s="20">
        <v>1229604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-353862</v>
      </c>
      <c r="P33" s="20"/>
      <c r="Q33" s="20"/>
      <c r="R33" s="20">
        <v>-353862</v>
      </c>
      <c r="S33" s="20"/>
      <c r="T33" s="20"/>
      <c r="U33" s="20"/>
      <c r="V33" s="20"/>
      <c r="W33" s="20">
        <v>-353862</v>
      </c>
      <c r="X33" s="20"/>
      <c r="Y33" s="20">
        <v>-353862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803616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48524</v>
      </c>
      <c r="H37" s="31">
        <f t="shared" si="3"/>
        <v>207985</v>
      </c>
      <c r="I37" s="31">
        <f t="shared" si="3"/>
        <v>72725</v>
      </c>
      <c r="J37" s="31">
        <f t="shared" si="3"/>
        <v>329234</v>
      </c>
      <c r="K37" s="31">
        <f t="shared" si="3"/>
        <v>733660</v>
      </c>
      <c r="L37" s="31">
        <f t="shared" si="3"/>
        <v>-141773</v>
      </c>
      <c r="M37" s="31">
        <f t="shared" si="3"/>
        <v>-77515</v>
      </c>
      <c r="N37" s="31">
        <f t="shared" si="3"/>
        <v>514372</v>
      </c>
      <c r="O37" s="31">
        <f t="shared" si="3"/>
        <v>-125566</v>
      </c>
      <c r="P37" s="31">
        <f t="shared" si="3"/>
        <v>399956</v>
      </c>
      <c r="Q37" s="31">
        <f t="shared" si="3"/>
        <v>-242254</v>
      </c>
      <c r="R37" s="31">
        <f t="shared" si="3"/>
        <v>32136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875742</v>
      </c>
      <c r="X37" s="31">
        <f t="shared" si="3"/>
        <v>0</v>
      </c>
      <c r="Y37" s="31">
        <f t="shared" si="3"/>
        <v>875742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803616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48524</v>
      </c>
      <c r="H44" s="31">
        <f t="shared" si="5"/>
        <v>207985</v>
      </c>
      <c r="I44" s="31">
        <f t="shared" si="5"/>
        <v>72725</v>
      </c>
      <c r="J44" s="31">
        <f t="shared" si="5"/>
        <v>329234</v>
      </c>
      <c r="K44" s="31">
        <f t="shared" si="5"/>
        <v>733660</v>
      </c>
      <c r="L44" s="31">
        <f t="shared" si="5"/>
        <v>-141773</v>
      </c>
      <c r="M44" s="31">
        <f t="shared" si="5"/>
        <v>-77515</v>
      </c>
      <c r="N44" s="31">
        <f t="shared" si="5"/>
        <v>514372</v>
      </c>
      <c r="O44" s="31">
        <f t="shared" si="5"/>
        <v>-125566</v>
      </c>
      <c r="P44" s="31">
        <f t="shared" si="5"/>
        <v>399956</v>
      </c>
      <c r="Q44" s="31">
        <f t="shared" si="5"/>
        <v>-242254</v>
      </c>
      <c r="R44" s="31">
        <f t="shared" si="5"/>
        <v>32136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875742</v>
      </c>
      <c r="X44" s="31">
        <f t="shared" si="5"/>
        <v>0</v>
      </c>
      <c r="Y44" s="31">
        <f t="shared" si="5"/>
        <v>875742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-192569022</v>
      </c>
      <c r="D45" s="42">
        <f t="shared" si="6"/>
        <v>0</v>
      </c>
      <c r="E45" s="43">
        <f t="shared" si="6"/>
        <v>-287005613</v>
      </c>
      <c r="F45" s="44">
        <f t="shared" si="6"/>
        <v>-278895857</v>
      </c>
      <c r="G45" s="44">
        <f t="shared" si="6"/>
        <v>-246538917</v>
      </c>
      <c r="H45" s="44">
        <f t="shared" si="6"/>
        <v>4844734</v>
      </c>
      <c r="I45" s="44">
        <f t="shared" si="6"/>
        <v>4471109</v>
      </c>
      <c r="J45" s="44">
        <f t="shared" si="6"/>
        <v>-237223074</v>
      </c>
      <c r="K45" s="44">
        <f t="shared" si="6"/>
        <v>-2973650</v>
      </c>
      <c r="L45" s="44">
        <f t="shared" si="6"/>
        <v>4696694</v>
      </c>
      <c r="M45" s="44">
        <f t="shared" si="6"/>
        <v>9629851</v>
      </c>
      <c r="N45" s="44">
        <f t="shared" si="6"/>
        <v>11352895</v>
      </c>
      <c r="O45" s="44">
        <f t="shared" si="6"/>
        <v>3591829</v>
      </c>
      <c r="P45" s="44">
        <f t="shared" si="6"/>
        <v>3786854</v>
      </c>
      <c r="Q45" s="44">
        <f t="shared" si="6"/>
        <v>10493424</v>
      </c>
      <c r="R45" s="44">
        <f t="shared" si="6"/>
        <v>17872107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-207998072</v>
      </c>
      <c r="X45" s="44">
        <f t="shared" si="6"/>
        <v>-273118651</v>
      </c>
      <c r="Y45" s="44">
        <f t="shared" si="6"/>
        <v>65120579</v>
      </c>
      <c r="Z45" s="45">
        <f>+IF(X45&lt;&gt;0,+(Y45/X45)*100,0)</f>
        <v>-23.843329176373238</v>
      </c>
      <c r="AA45" s="46">
        <f>+AA26-AA44</f>
        <v>-278895857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-22272928</v>
      </c>
      <c r="D6" s="18"/>
      <c r="E6" s="19">
        <v>5564465</v>
      </c>
      <c r="F6" s="20">
        <v>1154076</v>
      </c>
      <c r="G6" s="20">
        <v>-1639056</v>
      </c>
      <c r="H6" s="20">
        <v>-967188</v>
      </c>
      <c r="I6" s="20">
        <v>-23013908</v>
      </c>
      <c r="J6" s="20">
        <v>-25620152</v>
      </c>
      <c r="K6" s="20">
        <v>-811415</v>
      </c>
      <c r="L6" s="20">
        <v>-1749080</v>
      </c>
      <c r="M6" s="20">
        <v>-919499</v>
      </c>
      <c r="N6" s="20">
        <v>-3479994</v>
      </c>
      <c r="O6" s="20">
        <v>-1078425</v>
      </c>
      <c r="P6" s="20">
        <v>-557617</v>
      </c>
      <c r="Q6" s="20">
        <v>-549455</v>
      </c>
      <c r="R6" s="20">
        <v>-2185497</v>
      </c>
      <c r="S6" s="20"/>
      <c r="T6" s="20"/>
      <c r="U6" s="20"/>
      <c r="V6" s="20"/>
      <c r="W6" s="20">
        <v>-31285643</v>
      </c>
      <c r="X6" s="20">
        <v>865575</v>
      </c>
      <c r="Y6" s="20">
        <v>-32151218</v>
      </c>
      <c r="Z6" s="21">
        <v>-3714.4346821477052</v>
      </c>
      <c r="AA6" s="22">
        <v>1154076</v>
      </c>
    </row>
    <row r="7" spans="1:27" x14ac:dyDescent="0.25">
      <c r="A7" s="23" t="s">
        <v>35</v>
      </c>
      <c r="B7" s="17" t="s">
        <v>32</v>
      </c>
      <c r="C7" s="18">
        <v>12597165</v>
      </c>
      <c r="D7" s="18"/>
      <c r="E7" s="19">
        <v>24727238</v>
      </c>
      <c r="F7" s="20">
        <v>39727238</v>
      </c>
      <c r="G7" s="20">
        <v>3307315</v>
      </c>
      <c r="H7" s="20">
        <v>15525139</v>
      </c>
      <c r="I7" s="20">
        <v>15816187</v>
      </c>
      <c r="J7" s="20">
        <v>34648641</v>
      </c>
      <c r="K7" s="20">
        <v>3107150</v>
      </c>
      <c r="L7" s="20">
        <v>3158686</v>
      </c>
      <c r="M7" s="20">
        <v>3165047</v>
      </c>
      <c r="N7" s="20">
        <v>9430883</v>
      </c>
      <c r="O7" s="20">
        <v>3135155</v>
      </c>
      <c r="P7" s="20">
        <v>7150245</v>
      </c>
      <c r="Q7" s="20">
        <v>3232459</v>
      </c>
      <c r="R7" s="20">
        <v>13517859</v>
      </c>
      <c r="S7" s="20"/>
      <c r="T7" s="20"/>
      <c r="U7" s="20"/>
      <c r="V7" s="20"/>
      <c r="W7" s="20">
        <v>57597383</v>
      </c>
      <c r="X7" s="20">
        <v>29795427</v>
      </c>
      <c r="Y7" s="20">
        <v>27801956</v>
      </c>
      <c r="Z7" s="21">
        <v>93.309473296019547</v>
      </c>
      <c r="AA7" s="22">
        <v>39727238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-551346</v>
      </c>
      <c r="D10" s="18"/>
      <c r="E10" s="19">
        <v>-749031</v>
      </c>
      <c r="F10" s="20">
        <v>-742244</v>
      </c>
      <c r="G10" s="20">
        <v>-25516</v>
      </c>
      <c r="H10" s="20">
        <v>-42849</v>
      </c>
      <c r="I10" s="20">
        <v>-564340</v>
      </c>
      <c r="J10" s="20">
        <v>-632705</v>
      </c>
      <c r="K10" s="20">
        <v>-41367</v>
      </c>
      <c r="L10" s="20">
        <v>-18650</v>
      </c>
      <c r="M10" s="20">
        <v>-15189</v>
      </c>
      <c r="N10" s="20">
        <v>-75206</v>
      </c>
      <c r="O10" s="20">
        <v>-66167</v>
      </c>
      <c r="P10" s="20">
        <v>-24397</v>
      </c>
      <c r="Q10" s="20">
        <v>-17780</v>
      </c>
      <c r="R10" s="20">
        <v>-108344</v>
      </c>
      <c r="S10" s="20"/>
      <c r="T10" s="20"/>
      <c r="U10" s="20"/>
      <c r="V10" s="20"/>
      <c r="W10" s="20">
        <v>-816255</v>
      </c>
      <c r="X10" s="20">
        <v>-556650</v>
      </c>
      <c r="Y10" s="20">
        <v>-259605</v>
      </c>
      <c r="Z10" s="21">
        <v>46.637025060630563</v>
      </c>
      <c r="AA10" s="22">
        <v>-742244</v>
      </c>
    </row>
    <row r="11" spans="1:27" x14ac:dyDescent="0.25">
      <c r="A11" s="23" t="s">
        <v>39</v>
      </c>
      <c r="B11" s="17" t="s">
        <v>32</v>
      </c>
      <c r="C11" s="18">
        <v>3604291</v>
      </c>
      <c r="D11" s="18"/>
      <c r="E11" s="19"/>
      <c r="F11" s="20"/>
      <c r="G11" s="24">
        <v>33487</v>
      </c>
      <c r="H11" s="24">
        <v>86175</v>
      </c>
      <c r="I11" s="24">
        <v>3700522</v>
      </c>
      <c r="J11" s="20">
        <v>3820184</v>
      </c>
      <c r="K11" s="24">
        <v>113108</v>
      </c>
      <c r="L11" s="24">
        <v>200170</v>
      </c>
      <c r="M11" s="20">
        <v>123311</v>
      </c>
      <c r="N11" s="24">
        <v>436589</v>
      </c>
      <c r="O11" s="24">
        <v>90887</v>
      </c>
      <c r="P11" s="24">
        <v>52308</v>
      </c>
      <c r="Q11" s="20">
        <v>52770</v>
      </c>
      <c r="R11" s="24">
        <v>195965</v>
      </c>
      <c r="S11" s="24"/>
      <c r="T11" s="20"/>
      <c r="U11" s="24"/>
      <c r="V11" s="24"/>
      <c r="W11" s="24">
        <v>4452738</v>
      </c>
      <c r="X11" s="20"/>
      <c r="Y11" s="24">
        <v>4452738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-6622818</v>
      </c>
      <c r="D13" s="29">
        <f>SUM(D6:D12)</f>
        <v>0</v>
      </c>
      <c r="E13" s="30">
        <f t="shared" si="0"/>
        <v>29542672</v>
      </c>
      <c r="F13" s="31">
        <f t="shared" si="0"/>
        <v>40139070</v>
      </c>
      <c r="G13" s="31">
        <f t="shared" si="0"/>
        <v>1676230</v>
      </c>
      <c r="H13" s="31">
        <f t="shared" si="0"/>
        <v>14601277</v>
      </c>
      <c r="I13" s="31">
        <f t="shared" si="0"/>
        <v>-4061539</v>
      </c>
      <c r="J13" s="31">
        <f t="shared" si="0"/>
        <v>12215968</v>
      </c>
      <c r="K13" s="31">
        <f t="shared" si="0"/>
        <v>2367476</v>
      </c>
      <c r="L13" s="31">
        <f t="shared" si="0"/>
        <v>1591126</v>
      </c>
      <c r="M13" s="31">
        <f t="shared" si="0"/>
        <v>2353670</v>
      </c>
      <c r="N13" s="31">
        <f t="shared" si="0"/>
        <v>6312272</v>
      </c>
      <c r="O13" s="31">
        <f t="shared" si="0"/>
        <v>2081450</v>
      </c>
      <c r="P13" s="31">
        <f t="shared" si="0"/>
        <v>6620539</v>
      </c>
      <c r="Q13" s="31">
        <f t="shared" si="0"/>
        <v>2717994</v>
      </c>
      <c r="R13" s="31">
        <f t="shared" si="0"/>
        <v>11419983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29948223</v>
      </c>
      <c r="X13" s="31">
        <f t="shared" si="0"/>
        <v>30104352</v>
      </c>
      <c r="Y13" s="31">
        <f t="shared" si="0"/>
        <v>-156129</v>
      </c>
      <c r="Z13" s="32">
        <f>+IF(X13&lt;&gt;0,+(Y13/X13)*100,0)</f>
        <v>-0.51862601128235541</v>
      </c>
      <c r="AA13" s="33">
        <f>SUM(AA6:AA12)</f>
        <v>40139070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-11330165</v>
      </c>
      <c r="D17" s="18"/>
      <c r="E17" s="19">
        <v>-7321404</v>
      </c>
      <c r="F17" s="20">
        <v>-2911015</v>
      </c>
      <c r="G17" s="24"/>
      <c r="H17" s="24"/>
      <c r="I17" s="24">
        <v>-11330163</v>
      </c>
      <c r="J17" s="20">
        <v>-11330163</v>
      </c>
      <c r="K17" s="24">
        <v>116100</v>
      </c>
      <c r="L17" s="24">
        <v>483963</v>
      </c>
      <c r="M17" s="20"/>
      <c r="N17" s="24">
        <v>600063</v>
      </c>
      <c r="O17" s="24"/>
      <c r="P17" s="24"/>
      <c r="Q17" s="20"/>
      <c r="R17" s="24"/>
      <c r="S17" s="24"/>
      <c r="T17" s="20"/>
      <c r="U17" s="24"/>
      <c r="V17" s="24"/>
      <c r="W17" s="24">
        <v>-10730100</v>
      </c>
      <c r="X17" s="20">
        <v>-2183274</v>
      </c>
      <c r="Y17" s="24">
        <v>-8546826</v>
      </c>
      <c r="Z17" s="25">
        <v>391.46831776497135</v>
      </c>
      <c r="AA17" s="26">
        <v>-2911015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-11330165</v>
      </c>
      <c r="D25" s="29">
        <f t="shared" ref="D25:Y25" si="1">SUM(D15:D24)</f>
        <v>0</v>
      </c>
      <c r="E25" s="35">
        <f t="shared" si="1"/>
        <v>-7321404</v>
      </c>
      <c r="F25" s="36">
        <f t="shared" si="1"/>
        <v>-2911015</v>
      </c>
      <c r="G25" s="36">
        <f t="shared" si="1"/>
        <v>0</v>
      </c>
      <c r="H25" s="36">
        <f t="shared" si="1"/>
        <v>0</v>
      </c>
      <c r="I25" s="36">
        <f t="shared" si="1"/>
        <v>-11330163</v>
      </c>
      <c r="J25" s="36">
        <f t="shared" si="1"/>
        <v>-11330163</v>
      </c>
      <c r="K25" s="36">
        <f t="shared" si="1"/>
        <v>116100</v>
      </c>
      <c r="L25" s="36">
        <f t="shared" si="1"/>
        <v>483963</v>
      </c>
      <c r="M25" s="36">
        <f t="shared" si="1"/>
        <v>0</v>
      </c>
      <c r="N25" s="36">
        <f t="shared" si="1"/>
        <v>600063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-10730100</v>
      </c>
      <c r="X25" s="36">
        <f t="shared" si="1"/>
        <v>-2183274</v>
      </c>
      <c r="Y25" s="36">
        <f t="shared" si="1"/>
        <v>-8546826</v>
      </c>
      <c r="Z25" s="37">
        <f>+IF(X25&lt;&gt;0,+(Y25/X25)*100,0)</f>
        <v>391.46831776497135</v>
      </c>
      <c r="AA25" s="38">
        <f>SUM(AA15:AA24)</f>
        <v>-2911015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-17952983</v>
      </c>
      <c r="D26" s="29">
        <f>+D13+D25</f>
        <v>0</v>
      </c>
      <c r="E26" s="30">
        <f t="shared" si="2"/>
        <v>22221268</v>
      </c>
      <c r="F26" s="31">
        <f t="shared" si="2"/>
        <v>37228055</v>
      </c>
      <c r="G26" s="31">
        <f t="shared" si="2"/>
        <v>1676230</v>
      </c>
      <c r="H26" s="31">
        <f t="shared" si="2"/>
        <v>14601277</v>
      </c>
      <c r="I26" s="31">
        <f t="shared" si="2"/>
        <v>-15391702</v>
      </c>
      <c r="J26" s="31">
        <f t="shared" si="2"/>
        <v>885805</v>
      </c>
      <c r="K26" s="31">
        <f t="shared" si="2"/>
        <v>2483576</v>
      </c>
      <c r="L26" s="31">
        <f t="shared" si="2"/>
        <v>2075089</v>
      </c>
      <c r="M26" s="31">
        <f t="shared" si="2"/>
        <v>2353670</v>
      </c>
      <c r="N26" s="31">
        <f t="shared" si="2"/>
        <v>6912335</v>
      </c>
      <c r="O26" s="31">
        <f t="shared" si="2"/>
        <v>2081450</v>
      </c>
      <c r="P26" s="31">
        <f t="shared" si="2"/>
        <v>6620539</v>
      </c>
      <c r="Q26" s="31">
        <f t="shared" si="2"/>
        <v>2717994</v>
      </c>
      <c r="R26" s="31">
        <f t="shared" si="2"/>
        <v>11419983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19218123</v>
      </c>
      <c r="X26" s="31">
        <f t="shared" si="2"/>
        <v>27921078</v>
      </c>
      <c r="Y26" s="31">
        <f t="shared" si="2"/>
        <v>-8702955</v>
      </c>
      <c r="Z26" s="32">
        <f>+IF(X26&lt;&gt;0,+(Y26/X26)*100,0)</f>
        <v>-31.169838786310471</v>
      </c>
      <c r="AA26" s="33">
        <f>+AA13+AA25</f>
        <v>37228055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42781850</v>
      </c>
      <c r="D32" s="18"/>
      <c r="E32" s="19">
        <v>27554940</v>
      </c>
      <c r="F32" s="20">
        <v>27290572</v>
      </c>
      <c r="G32" s="20">
        <v>153721</v>
      </c>
      <c r="H32" s="20">
        <v>1111593</v>
      </c>
      <c r="I32" s="20">
        <v>44242389</v>
      </c>
      <c r="J32" s="20">
        <v>45507703</v>
      </c>
      <c r="K32" s="20">
        <v>1484794</v>
      </c>
      <c r="L32" s="20">
        <v>1260848</v>
      </c>
      <c r="M32" s="20">
        <v>1536276</v>
      </c>
      <c r="N32" s="20">
        <v>4281918</v>
      </c>
      <c r="O32" s="20">
        <v>1148773</v>
      </c>
      <c r="P32" s="20">
        <v>1391338</v>
      </c>
      <c r="Q32" s="20">
        <v>1312480</v>
      </c>
      <c r="R32" s="20">
        <v>3852591</v>
      </c>
      <c r="S32" s="20"/>
      <c r="T32" s="20"/>
      <c r="U32" s="20"/>
      <c r="V32" s="20"/>
      <c r="W32" s="20">
        <v>53642212</v>
      </c>
      <c r="X32" s="20">
        <v>20467962</v>
      </c>
      <c r="Y32" s="20">
        <v>33174250</v>
      </c>
      <c r="Z32" s="21">
        <v>162.07891142264188</v>
      </c>
      <c r="AA32" s="22">
        <v>27290572</v>
      </c>
    </row>
    <row r="33" spans="1:27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>
        <v>-1574999</v>
      </c>
      <c r="G33" s="20"/>
      <c r="H33" s="20"/>
      <c r="I33" s="20">
        <v>-10709126</v>
      </c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-10709126</v>
      </c>
      <c r="X33" s="20">
        <v>-1181244</v>
      </c>
      <c r="Y33" s="20">
        <v>-9527882</v>
      </c>
      <c r="Z33" s="21">
        <v>806.59728218725354</v>
      </c>
      <c r="AA33" s="22">
        <v>-1574999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789150</v>
      </c>
      <c r="F34" s="20">
        <v>789150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591858</v>
      </c>
      <c r="Y34" s="20">
        <v>-591858</v>
      </c>
      <c r="Z34" s="21">
        <v>-100</v>
      </c>
      <c r="AA34" s="22">
        <v>789150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32072724</v>
      </c>
      <c r="D37" s="29">
        <f t="shared" ref="D37:Y37" si="3">SUM(D29:D36)</f>
        <v>0</v>
      </c>
      <c r="E37" s="30">
        <f t="shared" si="3"/>
        <v>28344090</v>
      </c>
      <c r="F37" s="31">
        <f t="shared" si="3"/>
        <v>26504723</v>
      </c>
      <c r="G37" s="31">
        <f t="shared" si="3"/>
        <v>153721</v>
      </c>
      <c r="H37" s="31">
        <f t="shared" si="3"/>
        <v>1111593</v>
      </c>
      <c r="I37" s="31">
        <f t="shared" si="3"/>
        <v>33533263</v>
      </c>
      <c r="J37" s="31">
        <f t="shared" si="3"/>
        <v>34798577</v>
      </c>
      <c r="K37" s="31">
        <f t="shared" si="3"/>
        <v>1484794</v>
      </c>
      <c r="L37" s="31">
        <f t="shared" si="3"/>
        <v>1260848</v>
      </c>
      <c r="M37" s="31">
        <f t="shared" si="3"/>
        <v>1536276</v>
      </c>
      <c r="N37" s="31">
        <f t="shared" si="3"/>
        <v>4281918</v>
      </c>
      <c r="O37" s="31">
        <f t="shared" si="3"/>
        <v>1148773</v>
      </c>
      <c r="P37" s="31">
        <f t="shared" si="3"/>
        <v>1391338</v>
      </c>
      <c r="Q37" s="31">
        <f t="shared" si="3"/>
        <v>1312480</v>
      </c>
      <c r="R37" s="31">
        <f t="shared" si="3"/>
        <v>3852591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42933086</v>
      </c>
      <c r="X37" s="31">
        <f t="shared" si="3"/>
        <v>19878576</v>
      </c>
      <c r="Y37" s="31">
        <f t="shared" si="3"/>
        <v>23054510</v>
      </c>
      <c r="Z37" s="32">
        <f>+IF(X37&lt;&gt;0,+(Y37/X37)*100,0)</f>
        <v>115.9766675439931</v>
      </c>
      <c r="AA37" s="33">
        <f>SUM(AA29:AA36)</f>
        <v>26504723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61054</v>
      </c>
      <c r="F39" s="20">
        <v>61054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45792</v>
      </c>
      <c r="Y39" s="20">
        <v>-45792</v>
      </c>
      <c r="Z39" s="21">
        <v>-100</v>
      </c>
      <c r="AA39" s="22">
        <v>61054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61054</v>
      </c>
      <c r="F43" s="36">
        <f t="shared" si="4"/>
        <v>61054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45792</v>
      </c>
      <c r="Y43" s="36">
        <f t="shared" si="4"/>
        <v>-45792</v>
      </c>
      <c r="Z43" s="37">
        <f>+IF(X43&lt;&gt;0,+(Y43/X43)*100,0)</f>
        <v>-100</v>
      </c>
      <c r="AA43" s="38">
        <f>SUM(AA39:AA42)</f>
        <v>61054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32072724</v>
      </c>
      <c r="D44" s="29">
        <f>+D37+D43</f>
        <v>0</v>
      </c>
      <c r="E44" s="30">
        <f t="shared" si="5"/>
        <v>28405144</v>
      </c>
      <c r="F44" s="31">
        <f t="shared" si="5"/>
        <v>26565777</v>
      </c>
      <c r="G44" s="31">
        <f t="shared" si="5"/>
        <v>153721</v>
      </c>
      <c r="H44" s="31">
        <f t="shared" si="5"/>
        <v>1111593</v>
      </c>
      <c r="I44" s="31">
        <f t="shared" si="5"/>
        <v>33533263</v>
      </c>
      <c r="J44" s="31">
        <f t="shared" si="5"/>
        <v>34798577</v>
      </c>
      <c r="K44" s="31">
        <f t="shared" si="5"/>
        <v>1484794</v>
      </c>
      <c r="L44" s="31">
        <f t="shared" si="5"/>
        <v>1260848</v>
      </c>
      <c r="M44" s="31">
        <f t="shared" si="5"/>
        <v>1536276</v>
      </c>
      <c r="N44" s="31">
        <f t="shared" si="5"/>
        <v>4281918</v>
      </c>
      <c r="O44" s="31">
        <f t="shared" si="5"/>
        <v>1148773</v>
      </c>
      <c r="P44" s="31">
        <f t="shared" si="5"/>
        <v>1391338</v>
      </c>
      <c r="Q44" s="31">
        <f t="shared" si="5"/>
        <v>1312480</v>
      </c>
      <c r="R44" s="31">
        <f t="shared" si="5"/>
        <v>3852591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42933086</v>
      </c>
      <c r="X44" s="31">
        <f t="shared" si="5"/>
        <v>19924368</v>
      </c>
      <c r="Y44" s="31">
        <f t="shared" si="5"/>
        <v>23008718</v>
      </c>
      <c r="Z44" s="32">
        <f>+IF(X44&lt;&gt;0,+(Y44/X44)*100,0)</f>
        <v>115.48029026566866</v>
      </c>
      <c r="AA44" s="33">
        <f>+AA37+AA43</f>
        <v>26565777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-50025707</v>
      </c>
      <c r="D45" s="42">
        <f t="shared" si="6"/>
        <v>0</v>
      </c>
      <c r="E45" s="43">
        <f t="shared" si="6"/>
        <v>-6183876</v>
      </c>
      <c r="F45" s="44">
        <f t="shared" si="6"/>
        <v>10662278</v>
      </c>
      <c r="G45" s="44">
        <f t="shared" si="6"/>
        <v>1522509</v>
      </c>
      <c r="H45" s="44">
        <f t="shared" si="6"/>
        <v>13489684</v>
      </c>
      <c r="I45" s="44">
        <f t="shared" si="6"/>
        <v>-48924965</v>
      </c>
      <c r="J45" s="44">
        <f t="shared" si="6"/>
        <v>-33912772</v>
      </c>
      <c r="K45" s="44">
        <f t="shared" si="6"/>
        <v>998782</v>
      </c>
      <c r="L45" s="44">
        <f t="shared" si="6"/>
        <v>814241</v>
      </c>
      <c r="M45" s="44">
        <f t="shared" si="6"/>
        <v>817394</v>
      </c>
      <c r="N45" s="44">
        <f t="shared" si="6"/>
        <v>2630417</v>
      </c>
      <c r="O45" s="44">
        <f t="shared" si="6"/>
        <v>932677</v>
      </c>
      <c r="P45" s="44">
        <f t="shared" si="6"/>
        <v>5229201</v>
      </c>
      <c r="Q45" s="44">
        <f t="shared" si="6"/>
        <v>1405514</v>
      </c>
      <c r="R45" s="44">
        <f t="shared" si="6"/>
        <v>7567392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-23714963</v>
      </c>
      <c r="X45" s="44">
        <f t="shared" si="6"/>
        <v>7996710</v>
      </c>
      <c r="Y45" s="44">
        <f t="shared" si="6"/>
        <v>-31711673</v>
      </c>
      <c r="Z45" s="45">
        <f>+IF(X45&lt;&gt;0,+(Y45/X45)*100,0)</f>
        <v>-396.55899738767567</v>
      </c>
      <c r="AA45" s="46">
        <f>+AA26-AA44</f>
        <v>10662278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2819791</v>
      </c>
      <c r="D47" s="18"/>
      <c r="E47" s="19"/>
      <c r="F47" s="20"/>
      <c r="G47" s="20"/>
      <c r="H47" s="20"/>
      <c r="I47" s="20">
        <v>2819791</v>
      </c>
      <c r="J47" s="20">
        <v>2819791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2819791</v>
      </c>
      <c r="X47" s="20"/>
      <c r="Y47" s="20">
        <v>2819791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2819791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2819791</v>
      </c>
      <c r="J50" s="52">
        <f t="shared" si="7"/>
        <v>2819791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2819791</v>
      </c>
      <c r="X50" s="52">
        <f t="shared" si="7"/>
        <v>0</v>
      </c>
      <c r="Y50" s="52">
        <f t="shared" si="7"/>
        <v>2819791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1111846459</v>
      </c>
      <c r="D17" s="18"/>
      <c r="E17" s="19">
        <v>275810457</v>
      </c>
      <c r="F17" s="20">
        <v>263172884</v>
      </c>
      <c r="G17" s="24">
        <v>1132431311</v>
      </c>
      <c r="H17" s="24">
        <v>-20584852</v>
      </c>
      <c r="I17" s="24">
        <v>5716086</v>
      </c>
      <c r="J17" s="20">
        <v>1117562545</v>
      </c>
      <c r="K17" s="24">
        <v>10474038</v>
      </c>
      <c r="L17" s="24">
        <v>29070412</v>
      </c>
      <c r="M17" s="20">
        <v>19402213</v>
      </c>
      <c r="N17" s="24">
        <v>58946663</v>
      </c>
      <c r="O17" s="24">
        <v>14309333</v>
      </c>
      <c r="P17" s="24">
        <v>18684841</v>
      </c>
      <c r="Q17" s="20">
        <v>23539300</v>
      </c>
      <c r="R17" s="24">
        <v>56533474</v>
      </c>
      <c r="S17" s="24"/>
      <c r="T17" s="20"/>
      <c r="U17" s="24"/>
      <c r="V17" s="24"/>
      <c r="W17" s="24">
        <v>1233042682</v>
      </c>
      <c r="X17" s="20">
        <v>132372347</v>
      </c>
      <c r="Y17" s="24">
        <v>1100670335</v>
      </c>
      <c r="Z17" s="25">
        <v>831.49567107093742</v>
      </c>
      <c r="AA17" s="26">
        <v>263172884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1111846459</v>
      </c>
      <c r="D25" s="29">
        <f t="shared" ref="D25:Y25" si="1">SUM(D15:D24)</f>
        <v>0</v>
      </c>
      <c r="E25" s="35">
        <f t="shared" si="1"/>
        <v>275810457</v>
      </c>
      <c r="F25" s="36">
        <f t="shared" si="1"/>
        <v>263172884</v>
      </c>
      <c r="G25" s="36">
        <f t="shared" si="1"/>
        <v>1132431311</v>
      </c>
      <c r="H25" s="36">
        <f t="shared" si="1"/>
        <v>-20584852</v>
      </c>
      <c r="I25" s="36">
        <f t="shared" si="1"/>
        <v>5716086</v>
      </c>
      <c r="J25" s="36">
        <f t="shared" si="1"/>
        <v>1117562545</v>
      </c>
      <c r="K25" s="36">
        <f t="shared" si="1"/>
        <v>10474038</v>
      </c>
      <c r="L25" s="36">
        <f t="shared" si="1"/>
        <v>29070412</v>
      </c>
      <c r="M25" s="36">
        <f t="shared" si="1"/>
        <v>19402213</v>
      </c>
      <c r="N25" s="36">
        <f t="shared" si="1"/>
        <v>58946663</v>
      </c>
      <c r="O25" s="36">
        <f t="shared" si="1"/>
        <v>14309333</v>
      </c>
      <c r="P25" s="36">
        <f t="shared" si="1"/>
        <v>18684841</v>
      </c>
      <c r="Q25" s="36">
        <f t="shared" si="1"/>
        <v>23539300</v>
      </c>
      <c r="R25" s="36">
        <f t="shared" si="1"/>
        <v>56533474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1233042682</v>
      </c>
      <c r="X25" s="36">
        <f t="shared" si="1"/>
        <v>132372347</v>
      </c>
      <c r="Y25" s="36">
        <f t="shared" si="1"/>
        <v>1100670335</v>
      </c>
      <c r="Z25" s="37">
        <f>+IF(X25&lt;&gt;0,+(Y25/X25)*100,0)</f>
        <v>831.49567107093742</v>
      </c>
      <c r="AA25" s="38">
        <f>SUM(AA15:AA24)</f>
        <v>263172884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1111846459</v>
      </c>
      <c r="D26" s="29">
        <f>+D13+D25</f>
        <v>0</v>
      </c>
      <c r="E26" s="30">
        <f t="shared" si="2"/>
        <v>275810457</v>
      </c>
      <c r="F26" s="31">
        <f t="shared" si="2"/>
        <v>263172884</v>
      </c>
      <c r="G26" s="31">
        <f t="shared" si="2"/>
        <v>1132431311</v>
      </c>
      <c r="H26" s="31">
        <f t="shared" si="2"/>
        <v>-20584852</v>
      </c>
      <c r="I26" s="31">
        <f t="shared" si="2"/>
        <v>5716086</v>
      </c>
      <c r="J26" s="31">
        <f t="shared" si="2"/>
        <v>1117562545</v>
      </c>
      <c r="K26" s="31">
        <f t="shared" si="2"/>
        <v>10474038</v>
      </c>
      <c r="L26" s="31">
        <f t="shared" si="2"/>
        <v>29070412</v>
      </c>
      <c r="M26" s="31">
        <f t="shared" si="2"/>
        <v>19402213</v>
      </c>
      <c r="N26" s="31">
        <f t="shared" si="2"/>
        <v>58946663</v>
      </c>
      <c r="O26" s="31">
        <f t="shared" si="2"/>
        <v>14309333</v>
      </c>
      <c r="P26" s="31">
        <f t="shared" si="2"/>
        <v>18684841</v>
      </c>
      <c r="Q26" s="31">
        <f t="shared" si="2"/>
        <v>23539300</v>
      </c>
      <c r="R26" s="31">
        <f t="shared" si="2"/>
        <v>56533474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1233042682</v>
      </c>
      <c r="X26" s="31">
        <f t="shared" si="2"/>
        <v>132372347</v>
      </c>
      <c r="Y26" s="31">
        <f t="shared" si="2"/>
        <v>1100670335</v>
      </c>
      <c r="Z26" s="32">
        <f>+IF(X26&lt;&gt;0,+(Y26/X26)*100,0)</f>
        <v>831.49567107093742</v>
      </c>
      <c r="AA26" s="33">
        <f>+AA13+AA25</f>
        <v>263172884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741369</v>
      </c>
      <c r="D31" s="18"/>
      <c r="E31" s="19"/>
      <c r="F31" s="20"/>
      <c r="G31" s="20">
        <v>530049</v>
      </c>
      <c r="H31" s="20">
        <v>211320</v>
      </c>
      <c r="I31" s="20"/>
      <c r="J31" s="20">
        <v>741369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741369</v>
      </c>
      <c r="X31" s="20"/>
      <c r="Y31" s="20">
        <v>741369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</v>
      </c>
      <c r="D33" s="18"/>
      <c r="E33" s="19"/>
      <c r="F33" s="20"/>
      <c r="G33" s="20">
        <v>27407600</v>
      </c>
      <c r="H33" s="20">
        <v>-2893618</v>
      </c>
      <c r="I33" s="20">
        <v>-3920979</v>
      </c>
      <c r="J33" s="20">
        <v>20593003</v>
      </c>
      <c r="K33" s="20">
        <v>-3069966</v>
      </c>
      <c r="L33" s="20">
        <v>-6115786</v>
      </c>
      <c r="M33" s="20">
        <v>-12834592</v>
      </c>
      <c r="N33" s="20">
        <v>-22020344</v>
      </c>
      <c r="O33" s="20">
        <v>11746858</v>
      </c>
      <c r="P33" s="20">
        <v>-6340580</v>
      </c>
      <c r="Q33" s="20">
        <v>17808873</v>
      </c>
      <c r="R33" s="20">
        <v>23215151</v>
      </c>
      <c r="S33" s="20"/>
      <c r="T33" s="20"/>
      <c r="U33" s="20"/>
      <c r="V33" s="20"/>
      <c r="W33" s="20">
        <v>21787810</v>
      </c>
      <c r="X33" s="20">
        <v>-18</v>
      </c>
      <c r="Y33" s="20">
        <v>21787828</v>
      </c>
      <c r="Z33" s="21">
        <v>-121043488.8888889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741371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27937649</v>
      </c>
      <c r="H37" s="31">
        <f t="shared" si="3"/>
        <v>-2682298</v>
      </c>
      <c r="I37" s="31">
        <f t="shared" si="3"/>
        <v>-3920979</v>
      </c>
      <c r="J37" s="31">
        <f t="shared" si="3"/>
        <v>21334372</v>
      </c>
      <c r="K37" s="31">
        <f t="shared" si="3"/>
        <v>-3069966</v>
      </c>
      <c r="L37" s="31">
        <f t="shared" si="3"/>
        <v>-6115786</v>
      </c>
      <c r="M37" s="31">
        <f t="shared" si="3"/>
        <v>-12834592</v>
      </c>
      <c r="N37" s="31">
        <f t="shared" si="3"/>
        <v>-22020344</v>
      </c>
      <c r="O37" s="31">
        <f t="shared" si="3"/>
        <v>11746858</v>
      </c>
      <c r="P37" s="31">
        <f t="shared" si="3"/>
        <v>-6340580</v>
      </c>
      <c r="Q37" s="31">
        <f t="shared" si="3"/>
        <v>17808873</v>
      </c>
      <c r="R37" s="31">
        <f t="shared" si="3"/>
        <v>23215151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22529179</v>
      </c>
      <c r="X37" s="31">
        <f t="shared" si="3"/>
        <v>-18</v>
      </c>
      <c r="Y37" s="31">
        <f t="shared" si="3"/>
        <v>22529197</v>
      </c>
      <c r="Z37" s="32">
        <f>+IF(X37&lt;&gt;0,+(Y37/X37)*100,0)</f>
        <v>-125162205.55555555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741371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27937649</v>
      </c>
      <c r="H44" s="31">
        <f t="shared" si="5"/>
        <v>-2682298</v>
      </c>
      <c r="I44" s="31">
        <f t="shared" si="5"/>
        <v>-3920979</v>
      </c>
      <c r="J44" s="31">
        <f t="shared" si="5"/>
        <v>21334372</v>
      </c>
      <c r="K44" s="31">
        <f t="shared" si="5"/>
        <v>-3069966</v>
      </c>
      <c r="L44" s="31">
        <f t="shared" si="5"/>
        <v>-6115786</v>
      </c>
      <c r="M44" s="31">
        <f t="shared" si="5"/>
        <v>-12834592</v>
      </c>
      <c r="N44" s="31">
        <f t="shared" si="5"/>
        <v>-22020344</v>
      </c>
      <c r="O44" s="31">
        <f t="shared" si="5"/>
        <v>11746858</v>
      </c>
      <c r="P44" s="31">
        <f t="shared" si="5"/>
        <v>-6340580</v>
      </c>
      <c r="Q44" s="31">
        <f t="shared" si="5"/>
        <v>17808873</v>
      </c>
      <c r="R44" s="31">
        <f t="shared" si="5"/>
        <v>23215151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22529179</v>
      </c>
      <c r="X44" s="31">
        <f t="shared" si="5"/>
        <v>-18</v>
      </c>
      <c r="Y44" s="31">
        <f t="shared" si="5"/>
        <v>22529197</v>
      </c>
      <c r="Z44" s="32">
        <f>+IF(X44&lt;&gt;0,+(Y44/X44)*100,0)</f>
        <v>-125162205.55555555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1111105088</v>
      </c>
      <c r="D45" s="42">
        <f t="shared" si="6"/>
        <v>0</v>
      </c>
      <c r="E45" s="43">
        <f t="shared" si="6"/>
        <v>275810457</v>
      </c>
      <c r="F45" s="44">
        <f t="shared" si="6"/>
        <v>263172884</v>
      </c>
      <c r="G45" s="44">
        <f t="shared" si="6"/>
        <v>1104493662</v>
      </c>
      <c r="H45" s="44">
        <f t="shared" si="6"/>
        <v>-17902554</v>
      </c>
      <c r="I45" s="44">
        <f t="shared" si="6"/>
        <v>9637065</v>
      </c>
      <c r="J45" s="44">
        <f t="shared" si="6"/>
        <v>1096228173</v>
      </c>
      <c r="K45" s="44">
        <f t="shared" si="6"/>
        <v>13544004</v>
      </c>
      <c r="L45" s="44">
        <f t="shared" si="6"/>
        <v>35186198</v>
      </c>
      <c r="M45" s="44">
        <f t="shared" si="6"/>
        <v>32236805</v>
      </c>
      <c r="N45" s="44">
        <f t="shared" si="6"/>
        <v>80967007</v>
      </c>
      <c r="O45" s="44">
        <f t="shared" si="6"/>
        <v>2562475</v>
      </c>
      <c r="P45" s="44">
        <f t="shared" si="6"/>
        <v>25025421</v>
      </c>
      <c r="Q45" s="44">
        <f t="shared" si="6"/>
        <v>5730427</v>
      </c>
      <c r="R45" s="44">
        <f t="shared" si="6"/>
        <v>33318323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1210513503</v>
      </c>
      <c r="X45" s="44">
        <f t="shared" si="6"/>
        <v>132372365</v>
      </c>
      <c r="Y45" s="44">
        <f t="shared" si="6"/>
        <v>1078141138</v>
      </c>
      <c r="Z45" s="45">
        <f>+IF(X45&lt;&gt;0,+(Y45/X45)*100,0)</f>
        <v>814.47599580169162</v>
      </c>
      <c r="AA45" s="46">
        <f>+AA26-AA44</f>
        <v>263172884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111986758</v>
      </c>
      <c r="D47" s="18"/>
      <c r="E47" s="19">
        <v>396727958</v>
      </c>
      <c r="F47" s="20">
        <v>350079568</v>
      </c>
      <c r="G47" s="20">
        <v>162334348</v>
      </c>
      <c r="H47" s="20">
        <v>-23482380</v>
      </c>
      <c r="I47" s="20">
        <v>14757508</v>
      </c>
      <c r="J47" s="20">
        <v>153609476</v>
      </c>
      <c r="K47" s="20">
        <v>25000835</v>
      </c>
      <c r="L47" s="20">
        <v>41369332</v>
      </c>
      <c r="M47" s="20">
        <v>6270225</v>
      </c>
      <c r="N47" s="20">
        <v>72640392</v>
      </c>
      <c r="O47" s="20">
        <v>19202644</v>
      </c>
      <c r="P47" s="20">
        <v>53283147</v>
      </c>
      <c r="Q47" s="20">
        <v>47065140</v>
      </c>
      <c r="R47" s="20">
        <v>119550931</v>
      </c>
      <c r="S47" s="20"/>
      <c r="T47" s="20"/>
      <c r="U47" s="20"/>
      <c r="V47" s="20"/>
      <c r="W47" s="20">
        <v>345800799</v>
      </c>
      <c r="X47" s="20">
        <v>262559673</v>
      </c>
      <c r="Y47" s="20">
        <v>83241126</v>
      </c>
      <c r="Z47" s="47">
        <v>31.703698077046276</v>
      </c>
      <c r="AA47" s="22">
        <v>350079568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129251325</v>
      </c>
      <c r="D50" s="50">
        <f t="shared" ref="D50:Y50" si="7">SUM(D47:D49)</f>
        <v>0</v>
      </c>
      <c r="E50" s="51">
        <f t="shared" si="7"/>
        <v>396727958</v>
      </c>
      <c r="F50" s="52">
        <f t="shared" si="7"/>
        <v>350079568</v>
      </c>
      <c r="G50" s="52">
        <f t="shared" si="7"/>
        <v>179598915</v>
      </c>
      <c r="H50" s="52">
        <f t="shared" si="7"/>
        <v>-23482380</v>
      </c>
      <c r="I50" s="52">
        <f t="shared" si="7"/>
        <v>14757508</v>
      </c>
      <c r="J50" s="52">
        <f t="shared" si="7"/>
        <v>170874043</v>
      </c>
      <c r="K50" s="52">
        <f t="shared" si="7"/>
        <v>25000835</v>
      </c>
      <c r="L50" s="52">
        <f t="shared" si="7"/>
        <v>41369332</v>
      </c>
      <c r="M50" s="52">
        <f t="shared" si="7"/>
        <v>6270225</v>
      </c>
      <c r="N50" s="52">
        <f t="shared" si="7"/>
        <v>72640392</v>
      </c>
      <c r="O50" s="52">
        <f t="shared" si="7"/>
        <v>19202644</v>
      </c>
      <c r="P50" s="52">
        <f t="shared" si="7"/>
        <v>53283147</v>
      </c>
      <c r="Q50" s="52">
        <f t="shared" si="7"/>
        <v>47065140</v>
      </c>
      <c r="R50" s="52">
        <f t="shared" si="7"/>
        <v>119550931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363065366</v>
      </c>
      <c r="X50" s="52">
        <f t="shared" si="7"/>
        <v>262559673</v>
      </c>
      <c r="Y50" s="52">
        <f t="shared" si="7"/>
        <v>100505693</v>
      </c>
      <c r="Z50" s="53">
        <f>+IF(X50&lt;&gt;0,+(Y50/X50)*100,0)</f>
        <v>38.279181205409259</v>
      </c>
      <c r="AA50" s="54">
        <f>SUM(AA47:AA49)</f>
        <v>350079568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8424222</v>
      </c>
      <c r="D6" s="18"/>
      <c r="E6" s="19">
        <v>148419623</v>
      </c>
      <c r="F6" s="20">
        <v>139448003</v>
      </c>
      <c r="G6" s="20">
        <v>5240372</v>
      </c>
      <c r="H6" s="20">
        <v>5349353</v>
      </c>
      <c r="I6" s="20">
        <v>12628706</v>
      </c>
      <c r="J6" s="20">
        <v>23218431</v>
      </c>
      <c r="K6" s="20">
        <v>1100442</v>
      </c>
      <c r="L6" s="20">
        <v>3122366</v>
      </c>
      <c r="M6" s="20">
        <v>1918344</v>
      </c>
      <c r="N6" s="20">
        <v>6141152</v>
      </c>
      <c r="O6" s="20">
        <v>2378758</v>
      </c>
      <c r="P6" s="20">
        <v>3075075</v>
      </c>
      <c r="Q6" s="20">
        <v>2235224</v>
      </c>
      <c r="R6" s="20">
        <v>7689057</v>
      </c>
      <c r="S6" s="20"/>
      <c r="T6" s="20"/>
      <c r="U6" s="20"/>
      <c r="V6" s="20"/>
      <c r="W6" s="20">
        <v>37048640</v>
      </c>
      <c r="X6" s="20">
        <v>97841914</v>
      </c>
      <c r="Y6" s="20">
        <v>-60793274</v>
      </c>
      <c r="Z6" s="21">
        <v>-62.134183106843146</v>
      </c>
      <c r="AA6" s="22">
        <v>139448003</v>
      </c>
    </row>
    <row r="7" spans="1:27" x14ac:dyDescent="0.25">
      <c r="A7" s="23" t="s">
        <v>35</v>
      </c>
      <c r="B7" s="17" t="s">
        <v>32</v>
      </c>
      <c r="C7" s="18">
        <v>-29245487</v>
      </c>
      <c r="D7" s="18"/>
      <c r="E7" s="19">
        <v>-4192593</v>
      </c>
      <c r="F7" s="20">
        <v>-26442090</v>
      </c>
      <c r="G7" s="20">
        <v>3295914</v>
      </c>
      <c r="H7" s="20">
        <v>-1747952</v>
      </c>
      <c r="I7" s="20">
        <v>-32778694</v>
      </c>
      <c r="J7" s="20">
        <v>-31230732</v>
      </c>
      <c r="K7" s="20">
        <v>-1714672</v>
      </c>
      <c r="L7" s="20">
        <v>-1768106</v>
      </c>
      <c r="M7" s="20">
        <v>746780</v>
      </c>
      <c r="N7" s="20">
        <v>-2735998</v>
      </c>
      <c r="O7" s="20">
        <v>-2157257</v>
      </c>
      <c r="P7" s="20">
        <v>-173071</v>
      </c>
      <c r="Q7" s="20">
        <v>-461965</v>
      </c>
      <c r="R7" s="20">
        <v>-2792293</v>
      </c>
      <c r="S7" s="20"/>
      <c r="T7" s="20"/>
      <c r="U7" s="20"/>
      <c r="V7" s="20"/>
      <c r="W7" s="20">
        <v>-36759023</v>
      </c>
      <c r="X7" s="20">
        <v>-23306416</v>
      </c>
      <c r="Y7" s="20">
        <v>-13452607</v>
      </c>
      <c r="Z7" s="21">
        <v>57.720616503198087</v>
      </c>
      <c r="AA7" s="22">
        <v>-26442090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4345867</v>
      </c>
      <c r="F8" s="20">
        <v>15355442</v>
      </c>
      <c r="G8" s="20"/>
      <c r="H8" s="20"/>
      <c r="I8" s="20">
        <v>14517574</v>
      </c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>
        <v>14866684</v>
      </c>
      <c r="Y8" s="20">
        <v>-349110</v>
      </c>
      <c r="Z8" s="21">
        <v>-2.3482708047066851</v>
      </c>
      <c r="AA8" s="22">
        <v>15355442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-4275504</v>
      </c>
      <c r="D10" s="18"/>
      <c r="E10" s="19">
        <v>-14186237</v>
      </c>
      <c r="F10" s="20">
        <v>-17387316</v>
      </c>
      <c r="G10" s="20">
        <v>-130542</v>
      </c>
      <c r="H10" s="20">
        <v>-64177</v>
      </c>
      <c r="I10" s="20">
        <v>-4296127</v>
      </c>
      <c r="J10" s="20">
        <v>-4490846</v>
      </c>
      <c r="K10" s="20">
        <v>-89083</v>
      </c>
      <c r="L10" s="20">
        <v>-867745</v>
      </c>
      <c r="M10" s="20">
        <v>-80576</v>
      </c>
      <c r="N10" s="20">
        <v>-1037404</v>
      </c>
      <c r="O10" s="20">
        <v>-104953</v>
      </c>
      <c r="P10" s="20">
        <v>-120289</v>
      </c>
      <c r="Q10" s="20">
        <v>-105040</v>
      </c>
      <c r="R10" s="20">
        <v>-330282</v>
      </c>
      <c r="S10" s="20"/>
      <c r="T10" s="20"/>
      <c r="U10" s="20"/>
      <c r="V10" s="20"/>
      <c r="W10" s="20">
        <v>-5858532</v>
      </c>
      <c r="X10" s="20">
        <v>-13244130</v>
      </c>
      <c r="Y10" s="20">
        <v>7385598</v>
      </c>
      <c r="Z10" s="21">
        <v>-55.765067241109833</v>
      </c>
      <c r="AA10" s="22">
        <v>-17387316</v>
      </c>
    </row>
    <row r="11" spans="1:27" x14ac:dyDescent="0.25">
      <c r="A11" s="23" t="s">
        <v>39</v>
      </c>
      <c r="B11" s="17" t="s">
        <v>32</v>
      </c>
      <c r="C11" s="18">
        <v>22160858</v>
      </c>
      <c r="D11" s="18"/>
      <c r="E11" s="19"/>
      <c r="F11" s="20">
        <v>22160855</v>
      </c>
      <c r="G11" s="24">
        <v>51713</v>
      </c>
      <c r="H11" s="24">
        <v>473539</v>
      </c>
      <c r="I11" s="24">
        <v>22933750</v>
      </c>
      <c r="J11" s="20">
        <v>23459002</v>
      </c>
      <c r="K11" s="24">
        <v>1281670</v>
      </c>
      <c r="L11" s="24">
        <v>905097</v>
      </c>
      <c r="M11" s="20">
        <v>701246</v>
      </c>
      <c r="N11" s="24">
        <v>2888013</v>
      </c>
      <c r="O11" s="24">
        <v>815188</v>
      </c>
      <c r="P11" s="24">
        <v>860156</v>
      </c>
      <c r="Q11" s="20">
        <v>745030</v>
      </c>
      <c r="R11" s="24">
        <v>2420374</v>
      </c>
      <c r="S11" s="24"/>
      <c r="T11" s="20"/>
      <c r="U11" s="24"/>
      <c r="V11" s="24"/>
      <c r="W11" s="24">
        <v>28767389</v>
      </c>
      <c r="X11" s="20">
        <v>22160855</v>
      </c>
      <c r="Y11" s="24">
        <v>6606534</v>
      </c>
      <c r="Z11" s="25">
        <v>29.811728834469609</v>
      </c>
      <c r="AA11" s="26">
        <v>22160855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11581663</v>
      </c>
      <c r="D13" s="29">
        <f>SUM(D6:D12)</f>
        <v>0</v>
      </c>
      <c r="E13" s="30">
        <f t="shared" si="0"/>
        <v>134386660</v>
      </c>
      <c r="F13" s="31">
        <f t="shared" si="0"/>
        <v>133134894</v>
      </c>
      <c r="G13" s="31">
        <f t="shared" si="0"/>
        <v>8457457</v>
      </c>
      <c r="H13" s="31">
        <f t="shared" si="0"/>
        <v>4010763</v>
      </c>
      <c r="I13" s="31">
        <f t="shared" si="0"/>
        <v>13005209</v>
      </c>
      <c r="J13" s="31">
        <f t="shared" si="0"/>
        <v>25473429</v>
      </c>
      <c r="K13" s="31">
        <f t="shared" si="0"/>
        <v>578357</v>
      </c>
      <c r="L13" s="31">
        <f t="shared" si="0"/>
        <v>1391612</v>
      </c>
      <c r="M13" s="31">
        <f t="shared" si="0"/>
        <v>3285794</v>
      </c>
      <c r="N13" s="31">
        <f t="shared" si="0"/>
        <v>5255763</v>
      </c>
      <c r="O13" s="31">
        <f t="shared" si="0"/>
        <v>931736</v>
      </c>
      <c r="P13" s="31">
        <f t="shared" si="0"/>
        <v>3641871</v>
      </c>
      <c r="Q13" s="31">
        <f t="shared" si="0"/>
        <v>2413249</v>
      </c>
      <c r="R13" s="31">
        <f t="shared" si="0"/>
        <v>6986856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37716048</v>
      </c>
      <c r="X13" s="31">
        <f t="shared" si="0"/>
        <v>98318907</v>
      </c>
      <c r="Y13" s="31">
        <f t="shared" si="0"/>
        <v>-60602859</v>
      </c>
      <c r="Z13" s="32">
        <f>+IF(X13&lt;&gt;0,+(Y13/X13)*100,0)</f>
        <v>-61.639069075493282</v>
      </c>
      <c r="AA13" s="33">
        <f>SUM(AA6:AA12)</f>
        <v>133134894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165900140</v>
      </c>
      <c r="D17" s="18"/>
      <c r="E17" s="19">
        <v>12247977</v>
      </c>
      <c r="F17" s="20">
        <v>147710050</v>
      </c>
      <c r="G17" s="24"/>
      <c r="H17" s="24">
        <v>-4007198</v>
      </c>
      <c r="I17" s="24">
        <v>162494807</v>
      </c>
      <c r="J17" s="20">
        <v>158487609</v>
      </c>
      <c r="K17" s="24">
        <v>-1586844</v>
      </c>
      <c r="L17" s="24">
        <v>-3364325</v>
      </c>
      <c r="M17" s="20">
        <v>1860704</v>
      </c>
      <c r="N17" s="24">
        <v>-3090465</v>
      </c>
      <c r="O17" s="24">
        <v>679090</v>
      </c>
      <c r="P17" s="24">
        <v>-10172034</v>
      </c>
      <c r="Q17" s="20">
        <v>9840</v>
      </c>
      <c r="R17" s="24">
        <v>-9483104</v>
      </c>
      <c r="S17" s="24"/>
      <c r="T17" s="20"/>
      <c r="U17" s="24"/>
      <c r="V17" s="24"/>
      <c r="W17" s="24">
        <v>145914040</v>
      </c>
      <c r="X17" s="20">
        <v>174015040</v>
      </c>
      <c r="Y17" s="24">
        <v>-28101000</v>
      </c>
      <c r="Z17" s="25">
        <v>-16.148604166628356</v>
      </c>
      <c r="AA17" s="26">
        <v>147710050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-9066659</v>
      </c>
      <c r="D21" s="18"/>
      <c r="E21" s="19"/>
      <c r="F21" s="20">
        <v>-9066659</v>
      </c>
      <c r="G21" s="20"/>
      <c r="H21" s="20"/>
      <c r="I21" s="20">
        <v>-9066659</v>
      </c>
      <c r="J21" s="20">
        <v>-9066659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-9066659</v>
      </c>
      <c r="X21" s="20">
        <v>-9066659</v>
      </c>
      <c r="Y21" s="20"/>
      <c r="Z21" s="21"/>
      <c r="AA21" s="22">
        <v>-9066659</v>
      </c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157250896</v>
      </c>
      <c r="D25" s="29">
        <f t="shared" ref="D25:Y25" si="1">SUM(D15:D24)</f>
        <v>0</v>
      </c>
      <c r="E25" s="35">
        <f t="shared" si="1"/>
        <v>12247977</v>
      </c>
      <c r="F25" s="36">
        <f t="shared" si="1"/>
        <v>139060807</v>
      </c>
      <c r="G25" s="36">
        <f t="shared" si="1"/>
        <v>0</v>
      </c>
      <c r="H25" s="36">
        <f t="shared" si="1"/>
        <v>-4007198</v>
      </c>
      <c r="I25" s="36">
        <f t="shared" si="1"/>
        <v>153845564</v>
      </c>
      <c r="J25" s="36">
        <f t="shared" si="1"/>
        <v>149838366</v>
      </c>
      <c r="K25" s="36">
        <f t="shared" si="1"/>
        <v>-1586844</v>
      </c>
      <c r="L25" s="36">
        <f t="shared" si="1"/>
        <v>-3364325</v>
      </c>
      <c r="M25" s="36">
        <f t="shared" si="1"/>
        <v>1860704</v>
      </c>
      <c r="N25" s="36">
        <f t="shared" si="1"/>
        <v>-3090465</v>
      </c>
      <c r="O25" s="36">
        <f t="shared" si="1"/>
        <v>679090</v>
      </c>
      <c r="P25" s="36">
        <f t="shared" si="1"/>
        <v>-10172034</v>
      </c>
      <c r="Q25" s="36">
        <f t="shared" si="1"/>
        <v>9840</v>
      </c>
      <c r="R25" s="36">
        <f t="shared" si="1"/>
        <v>-9483104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137264797</v>
      </c>
      <c r="X25" s="36">
        <f t="shared" si="1"/>
        <v>165365797</v>
      </c>
      <c r="Y25" s="36">
        <f t="shared" si="1"/>
        <v>-28101000</v>
      </c>
      <c r="Z25" s="37">
        <f>+IF(X25&lt;&gt;0,+(Y25/X25)*100,0)</f>
        <v>-16.993235910809297</v>
      </c>
      <c r="AA25" s="38">
        <f>SUM(AA15:AA24)</f>
        <v>139060807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168832559</v>
      </c>
      <c r="D26" s="29">
        <f>+D13+D25</f>
        <v>0</v>
      </c>
      <c r="E26" s="30">
        <f t="shared" si="2"/>
        <v>146634637</v>
      </c>
      <c r="F26" s="31">
        <f t="shared" si="2"/>
        <v>272195701</v>
      </c>
      <c r="G26" s="31">
        <f t="shared" si="2"/>
        <v>8457457</v>
      </c>
      <c r="H26" s="31">
        <f t="shared" si="2"/>
        <v>3565</v>
      </c>
      <c r="I26" s="31">
        <f t="shared" si="2"/>
        <v>166850773</v>
      </c>
      <c r="J26" s="31">
        <f t="shared" si="2"/>
        <v>175311795</v>
      </c>
      <c r="K26" s="31">
        <f t="shared" si="2"/>
        <v>-1008487</v>
      </c>
      <c r="L26" s="31">
        <f t="shared" si="2"/>
        <v>-1972713</v>
      </c>
      <c r="M26" s="31">
        <f t="shared" si="2"/>
        <v>5146498</v>
      </c>
      <c r="N26" s="31">
        <f t="shared" si="2"/>
        <v>2165298</v>
      </c>
      <c r="O26" s="31">
        <f t="shared" si="2"/>
        <v>1610826</v>
      </c>
      <c r="P26" s="31">
        <f t="shared" si="2"/>
        <v>-6530163</v>
      </c>
      <c r="Q26" s="31">
        <f t="shared" si="2"/>
        <v>2423089</v>
      </c>
      <c r="R26" s="31">
        <f t="shared" si="2"/>
        <v>-2496248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174980845</v>
      </c>
      <c r="X26" s="31">
        <f t="shared" si="2"/>
        <v>263684704</v>
      </c>
      <c r="Y26" s="31">
        <f t="shared" si="2"/>
        <v>-88703859</v>
      </c>
      <c r="Z26" s="32">
        <f>+IF(X26&lt;&gt;0,+(Y26/X26)*100,0)</f>
        <v>-33.640123091857468</v>
      </c>
      <c r="AA26" s="33">
        <f>+AA13+AA25</f>
        <v>272195701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>
        <v>17011593</v>
      </c>
      <c r="G30" s="20"/>
      <c r="H30" s="20"/>
      <c r="I30" s="20">
        <v>17011594</v>
      </c>
      <c r="J30" s="20">
        <v>17011594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17011594</v>
      </c>
      <c r="X30" s="20">
        <v>17011593</v>
      </c>
      <c r="Y30" s="20">
        <v>1</v>
      </c>
      <c r="Z30" s="21"/>
      <c r="AA30" s="22">
        <v>17011593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113037077</v>
      </c>
      <c r="D32" s="18"/>
      <c r="E32" s="19">
        <v>147463273</v>
      </c>
      <c r="F32" s="20">
        <v>270059537</v>
      </c>
      <c r="G32" s="20">
        <v>-5746690</v>
      </c>
      <c r="H32" s="20">
        <v>-1215427</v>
      </c>
      <c r="I32" s="20">
        <v>110195524</v>
      </c>
      <c r="J32" s="20">
        <v>103233407</v>
      </c>
      <c r="K32" s="20">
        <v>1092660</v>
      </c>
      <c r="L32" s="20">
        <v>666949</v>
      </c>
      <c r="M32" s="20">
        <v>11558848</v>
      </c>
      <c r="N32" s="20">
        <v>13318457</v>
      </c>
      <c r="O32" s="20">
        <v>-65434</v>
      </c>
      <c r="P32" s="20">
        <v>667030</v>
      </c>
      <c r="Q32" s="20">
        <v>-596901</v>
      </c>
      <c r="R32" s="20">
        <v>4695</v>
      </c>
      <c r="S32" s="20"/>
      <c r="T32" s="20"/>
      <c r="U32" s="20"/>
      <c r="V32" s="20"/>
      <c r="W32" s="20">
        <v>116556559</v>
      </c>
      <c r="X32" s="20">
        <v>188878734</v>
      </c>
      <c r="Y32" s="20">
        <v>-72322175</v>
      </c>
      <c r="Z32" s="21">
        <v>-38.290268824016998</v>
      </c>
      <c r="AA32" s="22">
        <v>270059537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-7959809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-847814</v>
      </c>
      <c r="R33" s="20">
        <v>-847814</v>
      </c>
      <c r="S33" s="20"/>
      <c r="T33" s="20"/>
      <c r="U33" s="20"/>
      <c r="V33" s="20"/>
      <c r="W33" s="20">
        <v>-847814</v>
      </c>
      <c r="X33" s="20">
        <v>-7959809</v>
      </c>
      <c r="Y33" s="20">
        <v>7111995</v>
      </c>
      <c r="Z33" s="21">
        <v>-89.348814776836988</v>
      </c>
      <c r="AA33" s="22">
        <v>-7959809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-4845</v>
      </c>
      <c r="D35" s="18"/>
      <c r="E35" s="19">
        <v>15941643</v>
      </c>
      <c r="F35" s="20">
        <v>16409335</v>
      </c>
      <c r="G35" s="20"/>
      <c r="H35" s="20"/>
      <c r="I35" s="20">
        <v>-3149</v>
      </c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12670557</v>
      </c>
      <c r="Y35" s="20">
        <v>-12673706</v>
      </c>
      <c r="Z35" s="21">
        <v>-100.02485289320747</v>
      </c>
      <c r="AA35" s="22">
        <v>16409335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130043826</v>
      </c>
      <c r="D37" s="29">
        <f t="shared" ref="D37:Y37" si="3">SUM(D29:D36)</f>
        <v>0</v>
      </c>
      <c r="E37" s="30">
        <f t="shared" si="3"/>
        <v>163404916</v>
      </c>
      <c r="F37" s="31">
        <f t="shared" si="3"/>
        <v>295520656</v>
      </c>
      <c r="G37" s="31">
        <f t="shared" si="3"/>
        <v>-5746690</v>
      </c>
      <c r="H37" s="31">
        <f t="shared" si="3"/>
        <v>-1215427</v>
      </c>
      <c r="I37" s="31">
        <f t="shared" si="3"/>
        <v>127203969</v>
      </c>
      <c r="J37" s="31">
        <f t="shared" si="3"/>
        <v>120241852</v>
      </c>
      <c r="K37" s="31">
        <f t="shared" si="3"/>
        <v>1092660</v>
      </c>
      <c r="L37" s="31">
        <f t="shared" si="3"/>
        <v>666949</v>
      </c>
      <c r="M37" s="31">
        <f t="shared" si="3"/>
        <v>11558848</v>
      </c>
      <c r="N37" s="31">
        <f t="shared" si="3"/>
        <v>13318457</v>
      </c>
      <c r="O37" s="31">
        <f t="shared" si="3"/>
        <v>-65434</v>
      </c>
      <c r="P37" s="31">
        <f t="shared" si="3"/>
        <v>667030</v>
      </c>
      <c r="Q37" s="31">
        <f t="shared" si="3"/>
        <v>-1444715</v>
      </c>
      <c r="R37" s="31">
        <f t="shared" si="3"/>
        <v>-843119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132717190</v>
      </c>
      <c r="X37" s="31">
        <f t="shared" si="3"/>
        <v>210601075</v>
      </c>
      <c r="Y37" s="31">
        <f t="shared" si="3"/>
        <v>-77883885</v>
      </c>
      <c r="Z37" s="32">
        <f>+IF(X37&lt;&gt;0,+(Y37/X37)*100,0)</f>
        <v>-36.98171293760015</v>
      </c>
      <c r="AA37" s="33">
        <f>SUM(AA29:AA36)</f>
        <v>295520656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149140221</v>
      </c>
      <c r="D39" s="18"/>
      <c r="E39" s="19"/>
      <c r="F39" s="20">
        <v>149140222</v>
      </c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>
        <v>149140222</v>
      </c>
      <c r="Y39" s="20">
        <v>-1</v>
      </c>
      <c r="Z39" s="21"/>
      <c r="AA39" s="22">
        <v>149140222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149140222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149140222</v>
      </c>
      <c r="Y43" s="36">
        <f t="shared" si="4"/>
        <v>-1</v>
      </c>
      <c r="Z43" s="37">
        <f>+IF(X43&lt;&gt;0,+(Y43/X43)*100,0)</f>
        <v>-6.7050993125114167E-7</v>
      </c>
      <c r="AA43" s="38">
        <f>SUM(AA39:AA42)</f>
        <v>149140222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279184047</v>
      </c>
      <c r="D44" s="29">
        <f>+D37+D43</f>
        <v>0</v>
      </c>
      <c r="E44" s="30">
        <f t="shared" si="5"/>
        <v>163404916</v>
      </c>
      <c r="F44" s="31">
        <f t="shared" si="5"/>
        <v>444660878</v>
      </c>
      <c r="G44" s="31">
        <f t="shared" si="5"/>
        <v>-5746690</v>
      </c>
      <c r="H44" s="31">
        <f t="shared" si="5"/>
        <v>-1215427</v>
      </c>
      <c r="I44" s="31">
        <f t="shared" si="5"/>
        <v>276344190</v>
      </c>
      <c r="J44" s="31">
        <f t="shared" si="5"/>
        <v>269382073</v>
      </c>
      <c r="K44" s="31">
        <f t="shared" si="5"/>
        <v>1092660</v>
      </c>
      <c r="L44" s="31">
        <f t="shared" si="5"/>
        <v>666949</v>
      </c>
      <c r="M44" s="31">
        <f t="shared" si="5"/>
        <v>11558848</v>
      </c>
      <c r="N44" s="31">
        <f t="shared" si="5"/>
        <v>13318457</v>
      </c>
      <c r="O44" s="31">
        <f t="shared" si="5"/>
        <v>-65434</v>
      </c>
      <c r="P44" s="31">
        <f t="shared" si="5"/>
        <v>667030</v>
      </c>
      <c r="Q44" s="31">
        <f t="shared" si="5"/>
        <v>-1444715</v>
      </c>
      <c r="R44" s="31">
        <f t="shared" si="5"/>
        <v>-843119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281857411</v>
      </c>
      <c r="X44" s="31">
        <f t="shared" si="5"/>
        <v>359741297</v>
      </c>
      <c r="Y44" s="31">
        <f t="shared" si="5"/>
        <v>-77883886</v>
      </c>
      <c r="Z44" s="32">
        <f>+IF(X44&lt;&gt;0,+(Y44/X44)*100,0)</f>
        <v>-21.649970867815046</v>
      </c>
      <c r="AA44" s="33">
        <f>+AA37+AA43</f>
        <v>444660878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-110351488</v>
      </c>
      <c r="D45" s="42">
        <f t="shared" si="6"/>
        <v>0</v>
      </c>
      <c r="E45" s="43">
        <f t="shared" si="6"/>
        <v>-16770279</v>
      </c>
      <c r="F45" s="44">
        <f t="shared" si="6"/>
        <v>-172465177</v>
      </c>
      <c r="G45" s="44">
        <f t="shared" si="6"/>
        <v>14204147</v>
      </c>
      <c r="H45" s="44">
        <f t="shared" si="6"/>
        <v>1218992</v>
      </c>
      <c r="I45" s="44">
        <f t="shared" si="6"/>
        <v>-109493417</v>
      </c>
      <c r="J45" s="44">
        <f t="shared" si="6"/>
        <v>-94070278</v>
      </c>
      <c r="K45" s="44">
        <f t="shared" si="6"/>
        <v>-2101147</v>
      </c>
      <c r="L45" s="44">
        <f t="shared" si="6"/>
        <v>-2639662</v>
      </c>
      <c r="M45" s="44">
        <f t="shared" si="6"/>
        <v>-6412350</v>
      </c>
      <c r="N45" s="44">
        <f t="shared" si="6"/>
        <v>-11153159</v>
      </c>
      <c r="O45" s="44">
        <f t="shared" si="6"/>
        <v>1676260</v>
      </c>
      <c r="P45" s="44">
        <f t="shared" si="6"/>
        <v>-7197193</v>
      </c>
      <c r="Q45" s="44">
        <f t="shared" si="6"/>
        <v>3867804</v>
      </c>
      <c r="R45" s="44">
        <f t="shared" si="6"/>
        <v>-1653129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-106876566</v>
      </c>
      <c r="X45" s="44">
        <f t="shared" si="6"/>
        <v>-96056593</v>
      </c>
      <c r="Y45" s="44">
        <f t="shared" si="6"/>
        <v>-10819973</v>
      </c>
      <c r="Z45" s="45">
        <f>+IF(X45&lt;&gt;0,+(Y45/X45)*100,0)</f>
        <v>11.264164865809887</v>
      </c>
      <c r="AA45" s="46">
        <f>+AA26-AA44</f>
        <v>-172465177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-33855279</v>
      </c>
      <c r="D47" s="18"/>
      <c r="E47" s="19"/>
      <c r="F47" s="20">
        <v>-33855283</v>
      </c>
      <c r="G47" s="20"/>
      <c r="H47" s="20"/>
      <c r="I47" s="20">
        <v>-32239547</v>
      </c>
      <c r="J47" s="20">
        <v>-32239547</v>
      </c>
      <c r="K47" s="20"/>
      <c r="L47" s="20">
        <v>-1615746</v>
      </c>
      <c r="M47" s="20"/>
      <c r="N47" s="20">
        <v>-1615746</v>
      </c>
      <c r="O47" s="20"/>
      <c r="P47" s="20">
        <v>-1905165</v>
      </c>
      <c r="Q47" s="20"/>
      <c r="R47" s="20">
        <v>-1905165</v>
      </c>
      <c r="S47" s="20"/>
      <c r="T47" s="20"/>
      <c r="U47" s="20"/>
      <c r="V47" s="20"/>
      <c r="W47" s="20">
        <v>-35760458</v>
      </c>
      <c r="X47" s="20">
        <v>-33855283</v>
      </c>
      <c r="Y47" s="20">
        <v>-1905175</v>
      </c>
      <c r="Z47" s="47">
        <v>5.6274082836643249</v>
      </c>
      <c r="AA47" s="22">
        <v>-33855283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-33855279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-33855283</v>
      </c>
      <c r="G50" s="52">
        <f t="shared" si="7"/>
        <v>0</v>
      </c>
      <c r="H50" s="52">
        <f t="shared" si="7"/>
        <v>0</v>
      </c>
      <c r="I50" s="52">
        <f t="shared" si="7"/>
        <v>-32239547</v>
      </c>
      <c r="J50" s="52">
        <f t="shared" si="7"/>
        <v>-32239547</v>
      </c>
      <c r="K50" s="52">
        <f t="shared" si="7"/>
        <v>0</v>
      </c>
      <c r="L50" s="52">
        <f t="shared" si="7"/>
        <v>-1615746</v>
      </c>
      <c r="M50" s="52">
        <f t="shared" si="7"/>
        <v>0</v>
      </c>
      <c r="N50" s="52">
        <f t="shared" si="7"/>
        <v>-1615746</v>
      </c>
      <c r="O50" s="52">
        <f t="shared" si="7"/>
        <v>0</v>
      </c>
      <c r="P50" s="52">
        <f t="shared" si="7"/>
        <v>-1905165</v>
      </c>
      <c r="Q50" s="52">
        <f t="shared" si="7"/>
        <v>0</v>
      </c>
      <c r="R50" s="52">
        <f t="shared" si="7"/>
        <v>-1905165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-35760458</v>
      </c>
      <c r="X50" s="52">
        <f t="shared" si="7"/>
        <v>-33855283</v>
      </c>
      <c r="Y50" s="52">
        <f t="shared" si="7"/>
        <v>-1905175</v>
      </c>
      <c r="Z50" s="53">
        <f>+IF(X50&lt;&gt;0,+(Y50/X50)*100,0)</f>
        <v>5.6274082836643249</v>
      </c>
      <c r="AA50" s="54">
        <f>SUM(AA47:AA49)</f>
        <v>-33855283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-28781075</v>
      </c>
      <c r="D6" s="18"/>
      <c r="E6" s="19">
        <v>-6798322</v>
      </c>
      <c r="F6" s="20">
        <v>-25017232</v>
      </c>
      <c r="G6" s="20">
        <v>-5540161</v>
      </c>
      <c r="H6" s="20">
        <v>-15737137</v>
      </c>
      <c r="I6" s="20">
        <v>-11596695</v>
      </c>
      <c r="J6" s="20">
        <v>-32873993</v>
      </c>
      <c r="K6" s="20">
        <v>-42889894</v>
      </c>
      <c r="L6" s="20">
        <v>-6370815</v>
      </c>
      <c r="M6" s="20">
        <v>34217504</v>
      </c>
      <c r="N6" s="20">
        <v>-15043205</v>
      </c>
      <c r="O6" s="20">
        <v>-1213853</v>
      </c>
      <c r="P6" s="20">
        <v>-4848537</v>
      </c>
      <c r="Q6" s="20">
        <v>-4281960</v>
      </c>
      <c r="R6" s="20">
        <v>-10344350</v>
      </c>
      <c r="S6" s="20"/>
      <c r="T6" s="20"/>
      <c r="U6" s="20"/>
      <c r="V6" s="20"/>
      <c r="W6" s="20">
        <v>-58261548</v>
      </c>
      <c r="X6" s="20">
        <v>-23795633</v>
      </c>
      <c r="Y6" s="20">
        <v>-34465915</v>
      </c>
      <c r="Z6" s="21">
        <v>144.84134546872528</v>
      </c>
      <c r="AA6" s="22">
        <v>-25017232</v>
      </c>
    </row>
    <row r="7" spans="1:27" x14ac:dyDescent="0.25">
      <c r="A7" s="23" t="s">
        <v>35</v>
      </c>
      <c r="B7" s="17" t="s">
        <v>32</v>
      </c>
      <c r="C7" s="18">
        <v>16144428</v>
      </c>
      <c r="D7" s="18"/>
      <c r="E7" s="19">
        <v>88512600</v>
      </c>
      <c r="F7" s="20">
        <v>78530000</v>
      </c>
      <c r="G7" s="20">
        <v>10137632</v>
      </c>
      <c r="H7" s="20">
        <v>6631584</v>
      </c>
      <c r="I7" s="20">
        <v>8423727</v>
      </c>
      <c r="J7" s="20">
        <v>25192943</v>
      </c>
      <c r="K7" s="20">
        <v>23137529</v>
      </c>
      <c r="L7" s="20">
        <v>7943634</v>
      </c>
      <c r="M7" s="20">
        <v>7681335</v>
      </c>
      <c r="N7" s="20">
        <v>38762498</v>
      </c>
      <c r="O7" s="20">
        <v>8301876</v>
      </c>
      <c r="P7" s="20">
        <v>8343334</v>
      </c>
      <c r="Q7" s="20">
        <v>8402070</v>
      </c>
      <c r="R7" s="20">
        <v>25047280</v>
      </c>
      <c r="S7" s="20"/>
      <c r="T7" s="20"/>
      <c r="U7" s="20"/>
      <c r="V7" s="20"/>
      <c r="W7" s="20">
        <v>89002721</v>
      </c>
      <c r="X7" s="20">
        <v>65415901</v>
      </c>
      <c r="Y7" s="20">
        <v>23586820</v>
      </c>
      <c r="Z7" s="21">
        <v>36.056707374557142</v>
      </c>
      <c r="AA7" s="22">
        <v>78530000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-1759746</v>
      </c>
      <c r="D10" s="18"/>
      <c r="E10" s="19">
        <v>-2682100</v>
      </c>
      <c r="F10" s="20">
        <v>-2552100</v>
      </c>
      <c r="G10" s="20">
        <v>-25317</v>
      </c>
      <c r="H10" s="20">
        <v>-49265</v>
      </c>
      <c r="I10" s="20">
        <v>-85820</v>
      </c>
      <c r="J10" s="20">
        <v>-160402</v>
      </c>
      <c r="K10" s="20">
        <v>-1796909</v>
      </c>
      <c r="L10" s="20">
        <v>-79380</v>
      </c>
      <c r="M10" s="20">
        <v>-11264</v>
      </c>
      <c r="N10" s="20">
        <v>-1887553</v>
      </c>
      <c r="O10" s="20">
        <v>-125929</v>
      </c>
      <c r="P10" s="20">
        <v>-73666</v>
      </c>
      <c r="Q10" s="20">
        <v>-43091</v>
      </c>
      <c r="R10" s="20">
        <v>-242686</v>
      </c>
      <c r="S10" s="20"/>
      <c r="T10" s="20"/>
      <c r="U10" s="20"/>
      <c r="V10" s="20"/>
      <c r="W10" s="20">
        <v>-2290641</v>
      </c>
      <c r="X10" s="20">
        <v>-1603312</v>
      </c>
      <c r="Y10" s="20">
        <v>-687329</v>
      </c>
      <c r="Z10" s="21">
        <v>42.86932300138713</v>
      </c>
      <c r="AA10" s="22">
        <v>-2552100</v>
      </c>
    </row>
    <row r="11" spans="1:27" x14ac:dyDescent="0.25">
      <c r="A11" s="23" t="s">
        <v>39</v>
      </c>
      <c r="B11" s="17" t="s">
        <v>32</v>
      </c>
      <c r="C11" s="18">
        <v>22071992</v>
      </c>
      <c r="D11" s="18"/>
      <c r="E11" s="19"/>
      <c r="F11" s="20"/>
      <c r="G11" s="24">
        <v>531206</v>
      </c>
      <c r="H11" s="24">
        <v>2109129</v>
      </c>
      <c r="I11" s="24">
        <v>1430221</v>
      </c>
      <c r="J11" s="20">
        <v>4070556</v>
      </c>
      <c r="K11" s="24">
        <v>24032991</v>
      </c>
      <c r="L11" s="24">
        <v>931141</v>
      </c>
      <c r="M11" s="20">
        <v>995515</v>
      </c>
      <c r="N11" s="24">
        <v>25959647</v>
      </c>
      <c r="O11" s="24">
        <v>138898</v>
      </c>
      <c r="P11" s="24">
        <v>660335</v>
      </c>
      <c r="Q11" s="20">
        <v>555597</v>
      </c>
      <c r="R11" s="24">
        <v>1354830</v>
      </c>
      <c r="S11" s="24"/>
      <c r="T11" s="20"/>
      <c r="U11" s="24"/>
      <c r="V11" s="24"/>
      <c r="W11" s="24">
        <v>31385033</v>
      </c>
      <c r="X11" s="20"/>
      <c r="Y11" s="24">
        <v>31385033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7675599</v>
      </c>
      <c r="D13" s="29">
        <f>SUM(D6:D12)</f>
        <v>0</v>
      </c>
      <c r="E13" s="30">
        <f t="shared" si="0"/>
        <v>79032178</v>
      </c>
      <c r="F13" s="31">
        <f t="shared" si="0"/>
        <v>50960668</v>
      </c>
      <c r="G13" s="31">
        <f t="shared" si="0"/>
        <v>5103360</v>
      </c>
      <c r="H13" s="31">
        <f t="shared" si="0"/>
        <v>-7045689</v>
      </c>
      <c r="I13" s="31">
        <f t="shared" si="0"/>
        <v>-1828567</v>
      </c>
      <c r="J13" s="31">
        <f t="shared" si="0"/>
        <v>-3770896</v>
      </c>
      <c r="K13" s="31">
        <f t="shared" si="0"/>
        <v>2483717</v>
      </c>
      <c r="L13" s="31">
        <f t="shared" si="0"/>
        <v>2424580</v>
      </c>
      <c r="M13" s="31">
        <f t="shared" si="0"/>
        <v>42883090</v>
      </c>
      <c r="N13" s="31">
        <f t="shared" si="0"/>
        <v>47791387</v>
      </c>
      <c r="O13" s="31">
        <f t="shared" si="0"/>
        <v>7100992</v>
      </c>
      <c r="P13" s="31">
        <f t="shared" si="0"/>
        <v>4081466</v>
      </c>
      <c r="Q13" s="31">
        <f t="shared" si="0"/>
        <v>4632616</v>
      </c>
      <c r="R13" s="31">
        <f t="shared" si="0"/>
        <v>15815074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59835565</v>
      </c>
      <c r="X13" s="31">
        <f t="shared" si="0"/>
        <v>40016956</v>
      </c>
      <c r="Y13" s="31">
        <f t="shared" si="0"/>
        <v>19818609</v>
      </c>
      <c r="Z13" s="32">
        <f>+IF(X13&lt;&gt;0,+(Y13/X13)*100,0)</f>
        <v>49.52552862841442</v>
      </c>
      <c r="AA13" s="33">
        <f>SUM(AA6:AA12)</f>
        <v>50960668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85141375</v>
      </c>
      <c r="D17" s="18"/>
      <c r="E17" s="19">
        <v>28373796</v>
      </c>
      <c r="F17" s="20">
        <v>71399781</v>
      </c>
      <c r="G17" s="24">
        <v>3799741</v>
      </c>
      <c r="H17" s="24">
        <v>10211512</v>
      </c>
      <c r="I17" s="24">
        <v>8860272</v>
      </c>
      <c r="J17" s="20">
        <v>22871525</v>
      </c>
      <c r="K17" s="24">
        <v>95874138</v>
      </c>
      <c r="L17" s="24">
        <v>4202955</v>
      </c>
      <c r="M17" s="20">
        <v>4565181</v>
      </c>
      <c r="N17" s="24">
        <v>104642274</v>
      </c>
      <c r="O17" s="24">
        <v>767753</v>
      </c>
      <c r="P17" s="24">
        <v>-1492218</v>
      </c>
      <c r="Q17" s="20">
        <v>555626</v>
      </c>
      <c r="R17" s="24">
        <v>-168839</v>
      </c>
      <c r="S17" s="24"/>
      <c r="T17" s="20"/>
      <c r="U17" s="24"/>
      <c r="V17" s="24"/>
      <c r="W17" s="24">
        <v>127344960</v>
      </c>
      <c r="X17" s="20">
        <v>67885803</v>
      </c>
      <c r="Y17" s="24">
        <v>59459157</v>
      </c>
      <c r="Z17" s="25">
        <v>87.587027585134408</v>
      </c>
      <c r="AA17" s="26">
        <v>71399781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85141375</v>
      </c>
      <c r="D25" s="29">
        <f t="shared" ref="D25:Y25" si="1">SUM(D15:D24)</f>
        <v>0</v>
      </c>
      <c r="E25" s="35">
        <f t="shared" si="1"/>
        <v>28373796</v>
      </c>
      <c r="F25" s="36">
        <f t="shared" si="1"/>
        <v>71399781</v>
      </c>
      <c r="G25" s="36">
        <f t="shared" si="1"/>
        <v>3799741</v>
      </c>
      <c r="H25" s="36">
        <f t="shared" si="1"/>
        <v>10211512</v>
      </c>
      <c r="I25" s="36">
        <f t="shared" si="1"/>
        <v>8860272</v>
      </c>
      <c r="J25" s="36">
        <f t="shared" si="1"/>
        <v>22871525</v>
      </c>
      <c r="K25" s="36">
        <f t="shared" si="1"/>
        <v>95874138</v>
      </c>
      <c r="L25" s="36">
        <f t="shared" si="1"/>
        <v>4202955</v>
      </c>
      <c r="M25" s="36">
        <f t="shared" si="1"/>
        <v>4565181</v>
      </c>
      <c r="N25" s="36">
        <f t="shared" si="1"/>
        <v>104642274</v>
      </c>
      <c r="O25" s="36">
        <f t="shared" si="1"/>
        <v>767753</v>
      </c>
      <c r="P25" s="36">
        <f t="shared" si="1"/>
        <v>-1492218</v>
      </c>
      <c r="Q25" s="36">
        <f t="shared" si="1"/>
        <v>555626</v>
      </c>
      <c r="R25" s="36">
        <f t="shared" si="1"/>
        <v>-168839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127344960</v>
      </c>
      <c r="X25" s="36">
        <f t="shared" si="1"/>
        <v>67885803</v>
      </c>
      <c r="Y25" s="36">
        <f t="shared" si="1"/>
        <v>59459157</v>
      </c>
      <c r="Z25" s="37">
        <f>+IF(X25&lt;&gt;0,+(Y25/X25)*100,0)</f>
        <v>87.587027585134408</v>
      </c>
      <c r="AA25" s="38">
        <f>SUM(AA15:AA24)</f>
        <v>71399781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92816974</v>
      </c>
      <c r="D26" s="29">
        <f>+D13+D25</f>
        <v>0</v>
      </c>
      <c r="E26" s="30">
        <f t="shared" si="2"/>
        <v>107405974</v>
      </c>
      <c r="F26" s="31">
        <f t="shared" si="2"/>
        <v>122360449</v>
      </c>
      <c r="G26" s="31">
        <f t="shared" si="2"/>
        <v>8903101</v>
      </c>
      <c r="H26" s="31">
        <f t="shared" si="2"/>
        <v>3165823</v>
      </c>
      <c r="I26" s="31">
        <f t="shared" si="2"/>
        <v>7031705</v>
      </c>
      <c r="J26" s="31">
        <f t="shared" si="2"/>
        <v>19100629</v>
      </c>
      <c r="K26" s="31">
        <f t="shared" si="2"/>
        <v>98357855</v>
      </c>
      <c r="L26" s="31">
        <f t="shared" si="2"/>
        <v>6627535</v>
      </c>
      <c r="M26" s="31">
        <f t="shared" si="2"/>
        <v>47448271</v>
      </c>
      <c r="N26" s="31">
        <f t="shared" si="2"/>
        <v>152433661</v>
      </c>
      <c r="O26" s="31">
        <f t="shared" si="2"/>
        <v>7868745</v>
      </c>
      <c r="P26" s="31">
        <f t="shared" si="2"/>
        <v>2589248</v>
      </c>
      <c r="Q26" s="31">
        <f t="shared" si="2"/>
        <v>5188242</v>
      </c>
      <c r="R26" s="31">
        <f t="shared" si="2"/>
        <v>15646235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187180525</v>
      </c>
      <c r="X26" s="31">
        <f t="shared" si="2"/>
        <v>107902759</v>
      </c>
      <c r="Y26" s="31">
        <f t="shared" si="2"/>
        <v>79277766</v>
      </c>
      <c r="Z26" s="32">
        <f>+IF(X26&lt;&gt;0,+(Y26/X26)*100,0)</f>
        <v>73.471491122854431</v>
      </c>
      <c r="AA26" s="33">
        <f>+AA13+AA25</f>
        <v>122360449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151325260</v>
      </c>
      <c r="D32" s="18"/>
      <c r="E32" s="19">
        <v>56913872</v>
      </c>
      <c r="F32" s="20">
        <v>78832643</v>
      </c>
      <c r="G32" s="20">
        <v>-3074780</v>
      </c>
      <c r="H32" s="20">
        <v>1934519</v>
      </c>
      <c r="I32" s="20">
        <v>5343523</v>
      </c>
      <c r="J32" s="20">
        <v>4203262</v>
      </c>
      <c r="K32" s="20">
        <v>154472138</v>
      </c>
      <c r="L32" s="20">
        <v>2800560</v>
      </c>
      <c r="M32" s="20">
        <v>3633225</v>
      </c>
      <c r="N32" s="20">
        <v>160905923</v>
      </c>
      <c r="O32" s="20">
        <v>3127606</v>
      </c>
      <c r="P32" s="20">
        <v>3133403</v>
      </c>
      <c r="Q32" s="20">
        <v>3251514</v>
      </c>
      <c r="R32" s="20">
        <v>9512523</v>
      </c>
      <c r="S32" s="20"/>
      <c r="T32" s="20"/>
      <c r="U32" s="20"/>
      <c r="V32" s="20"/>
      <c r="W32" s="20">
        <v>174621708</v>
      </c>
      <c r="X32" s="20">
        <v>62682548</v>
      </c>
      <c r="Y32" s="20">
        <v>111939160</v>
      </c>
      <c r="Z32" s="21">
        <v>178.58106214827131</v>
      </c>
      <c r="AA32" s="22">
        <v>78832643</v>
      </c>
    </row>
    <row r="33" spans="1:27" x14ac:dyDescent="0.25">
      <c r="A33" s="23" t="s">
        <v>60</v>
      </c>
      <c r="B33" s="17" t="s">
        <v>32</v>
      </c>
      <c r="C33" s="18">
        <v>-37777478</v>
      </c>
      <c r="D33" s="18"/>
      <c r="E33" s="19">
        <v>-20071935</v>
      </c>
      <c r="F33" s="20">
        <v>-34531528</v>
      </c>
      <c r="G33" s="20"/>
      <c r="H33" s="20"/>
      <c r="I33" s="20"/>
      <c r="J33" s="20"/>
      <c r="K33" s="20">
        <v>-37777478</v>
      </c>
      <c r="L33" s="20"/>
      <c r="M33" s="20"/>
      <c r="N33" s="20">
        <v>-37777478</v>
      </c>
      <c r="O33" s="20"/>
      <c r="P33" s="20"/>
      <c r="Q33" s="20"/>
      <c r="R33" s="20"/>
      <c r="S33" s="20"/>
      <c r="T33" s="20"/>
      <c r="U33" s="20"/>
      <c r="V33" s="20"/>
      <c r="W33" s="20">
        <v>-37777478</v>
      </c>
      <c r="X33" s="20">
        <v>-25898625</v>
      </c>
      <c r="Y33" s="20">
        <v>-11878853</v>
      </c>
      <c r="Z33" s="21">
        <v>45.866732307217084</v>
      </c>
      <c r="AA33" s="22">
        <v>-34531528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124600</v>
      </c>
      <c r="F34" s="20">
        <v>124600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75010</v>
      </c>
      <c r="Y34" s="20">
        <v>-75010</v>
      </c>
      <c r="Z34" s="21">
        <v>-100</v>
      </c>
      <c r="AA34" s="22">
        <v>124600</v>
      </c>
    </row>
    <row r="35" spans="1:27" x14ac:dyDescent="0.25">
      <c r="A35" s="23" t="s">
        <v>39</v>
      </c>
      <c r="B35" s="17" t="s">
        <v>32</v>
      </c>
      <c r="C35" s="18">
        <v>7</v>
      </c>
      <c r="D35" s="18"/>
      <c r="E35" s="19"/>
      <c r="F35" s="20"/>
      <c r="G35" s="20"/>
      <c r="H35" s="20"/>
      <c r="I35" s="20"/>
      <c r="J35" s="20"/>
      <c r="K35" s="20">
        <v>7</v>
      </c>
      <c r="L35" s="20"/>
      <c r="M35" s="20"/>
      <c r="N35" s="20">
        <v>7</v>
      </c>
      <c r="O35" s="20"/>
      <c r="P35" s="20"/>
      <c r="Q35" s="20"/>
      <c r="R35" s="20"/>
      <c r="S35" s="20"/>
      <c r="T35" s="20"/>
      <c r="U35" s="20"/>
      <c r="V35" s="20"/>
      <c r="W35" s="20">
        <v>7</v>
      </c>
      <c r="X35" s="20"/>
      <c r="Y35" s="20">
        <v>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113547789</v>
      </c>
      <c r="D37" s="29">
        <f t="shared" ref="D37:Y37" si="3">SUM(D29:D36)</f>
        <v>0</v>
      </c>
      <c r="E37" s="30">
        <f t="shared" si="3"/>
        <v>36966537</v>
      </c>
      <c r="F37" s="31">
        <f t="shared" si="3"/>
        <v>44425715</v>
      </c>
      <c r="G37" s="31">
        <f t="shared" si="3"/>
        <v>-3074780</v>
      </c>
      <c r="H37" s="31">
        <f t="shared" si="3"/>
        <v>1934519</v>
      </c>
      <c r="I37" s="31">
        <f t="shared" si="3"/>
        <v>5343523</v>
      </c>
      <c r="J37" s="31">
        <f t="shared" si="3"/>
        <v>4203262</v>
      </c>
      <c r="K37" s="31">
        <f t="shared" si="3"/>
        <v>116694667</v>
      </c>
      <c r="L37" s="31">
        <f t="shared" si="3"/>
        <v>2800560</v>
      </c>
      <c r="M37" s="31">
        <f t="shared" si="3"/>
        <v>3633225</v>
      </c>
      <c r="N37" s="31">
        <f t="shared" si="3"/>
        <v>123128452</v>
      </c>
      <c r="O37" s="31">
        <f t="shared" si="3"/>
        <v>3127606</v>
      </c>
      <c r="P37" s="31">
        <f t="shared" si="3"/>
        <v>3133403</v>
      </c>
      <c r="Q37" s="31">
        <f t="shared" si="3"/>
        <v>3251514</v>
      </c>
      <c r="R37" s="31">
        <f t="shared" si="3"/>
        <v>9512523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136844237</v>
      </c>
      <c r="X37" s="31">
        <f t="shared" si="3"/>
        <v>36858933</v>
      </c>
      <c r="Y37" s="31">
        <f t="shared" si="3"/>
        <v>99985304</v>
      </c>
      <c r="Z37" s="32">
        <f>+IF(X37&lt;&gt;0,+(Y37/X37)*100,0)</f>
        <v>271.26478132180335</v>
      </c>
      <c r="AA37" s="33">
        <f>SUM(AA29:AA36)</f>
        <v>44425715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113547789</v>
      </c>
      <c r="D44" s="29">
        <f>+D37+D43</f>
        <v>0</v>
      </c>
      <c r="E44" s="30">
        <f t="shared" si="5"/>
        <v>36966537</v>
      </c>
      <c r="F44" s="31">
        <f t="shared" si="5"/>
        <v>44425715</v>
      </c>
      <c r="G44" s="31">
        <f t="shared" si="5"/>
        <v>-3074780</v>
      </c>
      <c r="H44" s="31">
        <f t="shared" si="5"/>
        <v>1934519</v>
      </c>
      <c r="I44" s="31">
        <f t="shared" si="5"/>
        <v>5343523</v>
      </c>
      <c r="J44" s="31">
        <f t="shared" si="5"/>
        <v>4203262</v>
      </c>
      <c r="K44" s="31">
        <f t="shared" si="5"/>
        <v>116694667</v>
      </c>
      <c r="L44" s="31">
        <f t="shared" si="5"/>
        <v>2800560</v>
      </c>
      <c r="M44" s="31">
        <f t="shared" si="5"/>
        <v>3633225</v>
      </c>
      <c r="N44" s="31">
        <f t="shared" si="5"/>
        <v>123128452</v>
      </c>
      <c r="O44" s="31">
        <f t="shared" si="5"/>
        <v>3127606</v>
      </c>
      <c r="P44" s="31">
        <f t="shared" si="5"/>
        <v>3133403</v>
      </c>
      <c r="Q44" s="31">
        <f t="shared" si="5"/>
        <v>3251514</v>
      </c>
      <c r="R44" s="31">
        <f t="shared" si="5"/>
        <v>9512523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136844237</v>
      </c>
      <c r="X44" s="31">
        <f t="shared" si="5"/>
        <v>36858933</v>
      </c>
      <c r="Y44" s="31">
        <f t="shared" si="5"/>
        <v>99985304</v>
      </c>
      <c r="Z44" s="32">
        <f>+IF(X44&lt;&gt;0,+(Y44/X44)*100,0)</f>
        <v>271.26478132180335</v>
      </c>
      <c r="AA44" s="33">
        <f>+AA37+AA43</f>
        <v>44425715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-20730815</v>
      </c>
      <c r="D45" s="42">
        <f t="shared" si="6"/>
        <v>0</v>
      </c>
      <c r="E45" s="43">
        <f t="shared" si="6"/>
        <v>70439437</v>
      </c>
      <c r="F45" s="44">
        <f t="shared" si="6"/>
        <v>77934734</v>
      </c>
      <c r="G45" s="44">
        <f t="shared" si="6"/>
        <v>11977881</v>
      </c>
      <c r="H45" s="44">
        <f t="shared" si="6"/>
        <v>1231304</v>
      </c>
      <c r="I45" s="44">
        <f t="shared" si="6"/>
        <v>1688182</v>
      </c>
      <c r="J45" s="44">
        <f t="shared" si="6"/>
        <v>14897367</v>
      </c>
      <c r="K45" s="44">
        <f t="shared" si="6"/>
        <v>-18336812</v>
      </c>
      <c r="L45" s="44">
        <f t="shared" si="6"/>
        <v>3826975</v>
      </c>
      <c r="M45" s="44">
        <f t="shared" si="6"/>
        <v>43815046</v>
      </c>
      <c r="N45" s="44">
        <f t="shared" si="6"/>
        <v>29305209</v>
      </c>
      <c r="O45" s="44">
        <f t="shared" si="6"/>
        <v>4741139</v>
      </c>
      <c r="P45" s="44">
        <f t="shared" si="6"/>
        <v>-544155</v>
      </c>
      <c r="Q45" s="44">
        <f t="shared" si="6"/>
        <v>1936728</v>
      </c>
      <c r="R45" s="44">
        <f t="shared" si="6"/>
        <v>6133712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50336288</v>
      </c>
      <c r="X45" s="44">
        <f t="shared" si="6"/>
        <v>71043826</v>
      </c>
      <c r="Y45" s="44">
        <f t="shared" si="6"/>
        <v>-20707538</v>
      </c>
      <c r="Z45" s="45">
        <f>+IF(X45&lt;&gt;0,+(Y45/X45)*100,0)</f>
        <v>-29.147554637612</v>
      </c>
      <c r="AA45" s="46">
        <f>+AA26-AA44</f>
        <v>77934734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133227442</v>
      </c>
      <c r="D47" s="18"/>
      <c r="E47" s="19"/>
      <c r="F47" s="20"/>
      <c r="G47" s="20"/>
      <c r="H47" s="20"/>
      <c r="I47" s="20"/>
      <c r="J47" s="20"/>
      <c r="K47" s="20">
        <v>133227442</v>
      </c>
      <c r="L47" s="20"/>
      <c r="M47" s="20"/>
      <c r="N47" s="20">
        <v>133227442</v>
      </c>
      <c r="O47" s="20"/>
      <c r="P47" s="20">
        <v>170438</v>
      </c>
      <c r="Q47" s="20">
        <v>57495</v>
      </c>
      <c r="R47" s="20">
        <v>227933</v>
      </c>
      <c r="S47" s="20"/>
      <c r="T47" s="20"/>
      <c r="U47" s="20"/>
      <c r="V47" s="20"/>
      <c r="W47" s="20">
        <v>133455375</v>
      </c>
      <c r="X47" s="20"/>
      <c r="Y47" s="20">
        <v>133455375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-1486804</v>
      </c>
      <c r="D48" s="18"/>
      <c r="E48" s="19"/>
      <c r="F48" s="20"/>
      <c r="G48" s="20"/>
      <c r="H48" s="20"/>
      <c r="I48" s="20"/>
      <c r="J48" s="20"/>
      <c r="K48" s="20">
        <v>-1486803</v>
      </c>
      <c r="L48" s="20"/>
      <c r="M48" s="20"/>
      <c r="N48" s="20">
        <v>-1486803</v>
      </c>
      <c r="O48" s="20"/>
      <c r="P48" s="20">
        <v>-55490</v>
      </c>
      <c r="Q48" s="20">
        <v>-4292</v>
      </c>
      <c r="R48" s="20">
        <v>-59782</v>
      </c>
      <c r="S48" s="20"/>
      <c r="T48" s="20"/>
      <c r="U48" s="20"/>
      <c r="V48" s="20"/>
      <c r="W48" s="20">
        <v>-1546585</v>
      </c>
      <c r="X48" s="20"/>
      <c r="Y48" s="20">
        <v>-1546585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131740638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131740639</v>
      </c>
      <c r="L50" s="52">
        <f t="shared" si="7"/>
        <v>0</v>
      </c>
      <c r="M50" s="52">
        <f t="shared" si="7"/>
        <v>0</v>
      </c>
      <c r="N50" s="52">
        <f t="shared" si="7"/>
        <v>131740639</v>
      </c>
      <c r="O50" s="52">
        <f t="shared" si="7"/>
        <v>0</v>
      </c>
      <c r="P50" s="52">
        <f t="shared" si="7"/>
        <v>114948</v>
      </c>
      <c r="Q50" s="52">
        <f t="shared" si="7"/>
        <v>53203</v>
      </c>
      <c r="R50" s="52">
        <f t="shared" si="7"/>
        <v>168151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131908790</v>
      </c>
      <c r="X50" s="52">
        <f t="shared" si="7"/>
        <v>0</v>
      </c>
      <c r="Y50" s="52">
        <f t="shared" si="7"/>
        <v>131908790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15338346</v>
      </c>
      <c r="D6" s="18"/>
      <c r="E6" s="19">
        <v>-2711315</v>
      </c>
      <c r="F6" s="20">
        <v>-22960315</v>
      </c>
      <c r="G6" s="20">
        <v>3432389</v>
      </c>
      <c r="H6" s="20">
        <v>1028346</v>
      </c>
      <c r="I6" s="20">
        <v>-1831119</v>
      </c>
      <c r="J6" s="20">
        <v>2629616</v>
      </c>
      <c r="K6" s="20">
        <v>-2296939</v>
      </c>
      <c r="L6" s="20">
        <v>45831</v>
      </c>
      <c r="M6" s="20">
        <v>3835220</v>
      </c>
      <c r="N6" s="20">
        <v>1584112</v>
      </c>
      <c r="O6" s="20">
        <v>-1780298</v>
      </c>
      <c r="P6" s="20">
        <v>755243</v>
      </c>
      <c r="Q6" s="20">
        <v>3852840</v>
      </c>
      <c r="R6" s="20">
        <v>2827785</v>
      </c>
      <c r="S6" s="20"/>
      <c r="T6" s="20"/>
      <c r="U6" s="20"/>
      <c r="V6" s="20"/>
      <c r="W6" s="20">
        <v>7041513</v>
      </c>
      <c r="X6" s="20">
        <v>-17234164</v>
      </c>
      <c r="Y6" s="20">
        <v>24275677</v>
      </c>
      <c r="Z6" s="21">
        <v>-140.85787392994519</v>
      </c>
      <c r="AA6" s="22">
        <v>-22960315</v>
      </c>
    </row>
    <row r="7" spans="1:27" x14ac:dyDescent="0.25">
      <c r="A7" s="23" t="s">
        <v>35</v>
      </c>
      <c r="B7" s="17" t="s">
        <v>32</v>
      </c>
      <c r="C7" s="18">
        <v>2330669</v>
      </c>
      <c r="D7" s="18"/>
      <c r="E7" s="19">
        <v>3603650</v>
      </c>
      <c r="F7" s="20">
        <v>2500103</v>
      </c>
      <c r="G7" s="20">
        <v>3886970</v>
      </c>
      <c r="H7" s="20">
        <v>-293387</v>
      </c>
      <c r="I7" s="20">
        <v>458259</v>
      </c>
      <c r="J7" s="20">
        <v>4051842</v>
      </c>
      <c r="K7" s="20">
        <v>25967</v>
      </c>
      <c r="L7" s="20">
        <v>-17463</v>
      </c>
      <c r="M7" s="20">
        <v>437790</v>
      </c>
      <c r="N7" s="20">
        <v>446294</v>
      </c>
      <c r="O7" s="20">
        <v>135212</v>
      </c>
      <c r="P7" s="20">
        <v>72132</v>
      </c>
      <c r="Q7" s="20">
        <v>26598</v>
      </c>
      <c r="R7" s="20">
        <v>233942</v>
      </c>
      <c r="S7" s="20"/>
      <c r="T7" s="20"/>
      <c r="U7" s="20"/>
      <c r="V7" s="20"/>
      <c r="W7" s="20">
        <v>4732078</v>
      </c>
      <c r="X7" s="20">
        <v>2624541</v>
      </c>
      <c r="Y7" s="20">
        <v>2107537</v>
      </c>
      <c r="Z7" s="21">
        <v>80.301165041811117</v>
      </c>
      <c r="AA7" s="22">
        <v>2500103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-595167</v>
      </c>
      <c r="D10" s="18"/>
      <c r="E10" s="19"/>
      <c r="F10" s="20"/>
      <c r="G10" s="20">
        <v>-91285</v>
      </c>
      <c r="H10" s="20">
        <v>-47574</v>
      </c>
      <c r="I10" s="20">
        <v>-94606</v>
      </c>
      <c r="J10" s="20">
        <v>-233465</v>
      </c>
      <c r="K10" s="20">
        <v>-59349</v>
      </c>
      <c r="L10" s="20">
        <v>-68141</v>
      </c>
      <c r="M10" s="20">
        <v>-28522</v>
      </c>
      <c r="N10" s="20">
        <v>-156012</v>
      </c>
      <c r="O10" s="20">
        <v>-43658</v>
      </c>
      <c r="P10" s="20">
        <v>-40562</v>
      </c>
      <c r="Q10" s="20">
        <v>-53746</v>
      </c>
      <c r="R10" s="20">
        <v>-137966</v>
      </c>
      <c r="S10" s="20"/>
      <c r="T10" s="20"/>
      <c r="U10" s="20"/>
      <c r="V10" s="20"/>
      <c r="W10" s="20">
        <v>-527443</v>
      </c>
      <c r="X10" s="20"/>
      <c r="Y10" s="20">
        <v>-527443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17073848</v>
      </c>
      <c r="D13" s="29">
        <f>SUM(D6:D12)</f>
        <v>0</v>
      </c>
      <c r="E13" s="30">
        <f t="shared" si="0"/>
        <v>892335</v>
      </c>
      <c r="F13" s="31">
        <f t="shared" si="0"/>
        <v>-20460212</v>
      </c>
      <c r="G13" s="31">
        <f t="shared" si="0"/>
        <v>7228074</v>
      </c>
      <c r="H13" s="31">
        <f t="shared" si="0"/>
        <v>687385</v>
      </c>
      <c r="I13" s="31">
        <f t="shared" si="0"/>
        <v>-1467466</v>
      </c>
      <c r="J13" s="31">
        <f t="shared" si="0"/>
        <v>6447993</v>
      </c>
      <c r="K13" s="31">
        <f t="shared" si="0"/>
        <v>-2330321</v>
      </c>
      <c r="L13" s="31">
        <f t="shared" si="0"/>
        <v>-39773</v>
      </c>
      <c r="M13" s="31">
        <f t="shared" si="0"/>
        <v>4244488</v>
      </c>
      <c r="N13" s="31">
        <f t="shared" si="0"/>
        <v>1874394</v>
      </c>
      <c r="O13" s="31">
        <f t="shared" si="0"/>
        <v>-1688744</v>
      </c>
      <c r="P13" s="31">
        <f t="shared" si="0"/>
        <v>786813</v>
      </c>
      <c r="Q13" s="31">
        <f t="shared" si="0"/>
        <v>3825692</v>
      </c>
      <c r="R13" s="31">
        <f t="shared" si="0"/>
        <v>2923761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11246148</v>
      </c>
      <c r="X13" s="31">
        <f t="shared" si="0"/>
        <v>-14609623</v>
      </c>
      <c r="Y13" s="31">
        <f t="shared" si="0"/>
        <v>25855771</v>
      </c>
      <c r="Z13" s="32">
        <f>+IF(X13&lt;&gt;0,+(Y13/X13)*100,0)</f>
        <v>-176.97767423567331</v>
      </c>
      <c r="AA13" s="33">
        <f>SUM(AA6:AA12)</f>
        <v>-20460212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20647935</v>
      </c>
      <c r="D17" s="18"/>
      <c r="E17" s="19">
        <v>23816752</v>
      </c>
      <c r="F17" s="20">
        <v>31876429</v>
      </c>
      <c r="G17" s="24">
        <v>5253568</v>
      </c>
      <c r="H17" s="24">
        <v>1502283</v>
      </c>
      <c r="I17" s="24">
        <v>2348129</v>
      </c>
      <c r="J17" s="20">
        <v>9103980</v>
      </c>
      <c r="K17" s="24">
        <v>3421145</v>
      </c>
      <c r="L17" s="24">
        <v>2194475</v>
      </c>
      <c r="M17" s="20">
        <v>2308721</v>
      </c>
      <c r="N17" s="24">
        <v>7924341</v>
      </c>
      <c r="O17" s="24">
        <v>1496442</v>
      </c>
      <c r="P17" s="24">
        <v>1330558</v>
      </c>
      <c r="Q17" s="20">
        <v>3020828</v>
      </c>
      <c r="R17" s="24">
        <v>5847828</v>
      </c>
      <c r="S17" s="24"/>
      <c r="T17" s="20"/>
      <c r="U17" s="24"/>
      <c r="V17" s="24"/>
      <c r="W17" s="24">
        <v>22876149</v>
      </c>
      <c r="X17" s="20">
        <v>23907303</v>
      </c>
      <c r="Y17" s="24">
        <v>-1031154</v>
      </c>
      <c r="Z17" s="25">
        <v>-4.3131339407042271</v>
      </c>
      <c r="AA17" s="26">
        <v>31876429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20647935</v>
      </c>
      <c r="D25" s="29">
        <f t="shared" ref="D25:Y25" si="1">SUM(D15:D24)</f>
        <v>0</v>
      </c>
      <c r="E25" s="35">
        <f t="shared" si="1"/>
        <v>23816752</v>
      </c>
      <c r="F25" s="36">
        <f t="shared" si="1"/>
        <v>31876429</v>
      </c>
      <c r="G25" s="36">
        <f t="shared" si="1"/>
        <v>5253568</v>
      </c>
      <c r="H25" s="36">
        <f t="shared" si="1"/>
        <v>1502283</v>
      </c>
      <c r="I25" s="36">
        <f t="shared" si="1"/>
        <v>2348129</v>
      </c>
      <c r="J25" s="36">
        <f t="shared" si="1"/>
        <v>9103980</v>
      </c>
      <c r="K25" s="36">
        <f t="shared" si="1"/>
        <v>3421145</v>
      </c>
      <c r="L25" s="36">
        <f t="shared" si="1"/>
        <v>2194475</v>
      </c>
      <c r="M25" s="36">
        <f t="shared" si="1"/>
        <v>2308721</v>
      </c>
      <c r="N25" s="36">
        <f t="shared" si="1"/>
        <v>7924341</v>
      </c>
      <c r="O25" s="36">
        <f t="shared" si="1"/>
        <v>1496442</v>
      </c>
      <c r="P25" s="36">
        <f t="shared" si="1"/>
        <v>1330558</v>
      </c>
      <c r="Q25" s="36">
        <f t="shared" si="1"/>
        <v>3020828</v>
      </c>
      <c r="R25" s="36">
        <f t="shared" si="1"/>
        <v>5847828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22876149</v>
      </c>
      <c r="X25" s="36">
        <f t="shared" si="1"/>
        <v>23907303</v>
      </c>
      <c r="Y25" s="36">
        <f t="shared" si="1"/>
        <v>-1031154</v>
      </c>
      <c r="Z25" s="37">
        <f>+IF(X25&lt;&gt;0,+(Y25/X25)*100,0)</f>
        <v>-4.3131339407042271</v>
      </c>
      <c r="AA25" s="38">
        <f>SUM(AA15:AA24)</f>
        <v>31876429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37721783</v>
      </c>
      <c r="D26" s="29">
        <f>+D13+D25</f>
        <v>0</v>
      </c>
      <c r="E26" s="30">
        <f t="shared" si="2"/>
        <v>24709087</v>
      </c>
      <c r="F26" s="31">
        <f t="shared" si="2"/>
        <v>11416217</v>
      </c>
      <c r="G26" s="31">
        <f t="shared" si="2"/>
        <v>12481642</v>
      </c>
      <c r="H26" s="31">
        <f t="shared" si="2"/>
        <v>2189668</v>
      </c>
      <c r="I26" s="31">
        <f t="shared" si="2"/>
        <v>880663</v>
      </c>
      <c r="J26" s="31">
        <f t="shared" si="2"/>
        <v>15551973</v>
      </c>
      <c r="K26" s="31">
        <f t="shared" si="2"/>
        <v>1090824</v>
      </c>
      <c r="L26" s="31">
        <f t="shared" si="2"/>
        <v>2154702</v>
      </c>
      <c r="M26" s="31">
        <f t="shared" si="2"/>
        <v>6553209</v>
      </c>
      <c r="N26" s="31">
        <f t="shared" si="2"/>
        <v>9798735</v>
      </c>
      <c r="O26" s="31">
        <f t="shared" si="2"/>
        <v>-192302</v>
      </c>
      <c r="P26" s="31">
        <f t="shared" si="2"/>
        <v>2117371</v>
      </c>
      <c r="Q26" s="31">
        <f t="shared" si="2"/>
        <v>6846520</v>
      </c>
      <c r="R26" s="31">
        <f t="shared" si="2"/>
        <v>8771589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34122297</v>
      </c>
      <c r="X26" s="31">
        <f t="shared" si="2"/>
        <v>9297680</v>
      </c>
      <c r="Y26" s="31">
        <f t="shared" si="2"/>
        <v>24824617</v>
      </c>
      <c r="Z26" s="32">
        <f>+IF(X26&lt;&gt;0,+(Y26/X26)*100,0)</f>
        <v>266.99797153698557</v>
      </c>
      <c r="AA26" s="33">
        <f>+AA13+AA25</f>
        <v>11416217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13199249</v>
      </c>
      <c r="D32" s="18"/>
      <c r="E32" s="19"/>
      <c r="F32" s="20"/>
      <c r="G32" s="20">
        <v>514661</v>
      </c>
      <c r="H32" s="20">
        <v>1832730</v>
      </c>
      <c r="I32" s="20">
        <v>1173728</v>
      </c>
      <c r="J32" s="20">
        <v>3521119</v>
      </c>
      <c r="K32" s="20">
        <v>1152162</v>
      </c>
      <c r="L32" s="20">
        <v>1069176</v>
      </c>
      <c r="M32" s="20">
        <v>1259205</v>
      </c>
      <c r="N32" s="20">
        <v>3480543</v>
      </c>
      <c r="O32" s="20">
        <v>1181540</v>
      </c>
      <c r="P32" s="20">
        <v>1323156</v>
      </c>
      <c r="Q32" s="20">
        <v>1318159</v>
      </c>
      <c r="R32" s="20">
        <v>3822855</v>
      </c>
      <c r="S32" s="20"/>
      <c r="T32" s="20"/>
      <c r="U32" s="20"/>
      <c r="V32" s="20"/>
      <c r="W32" s="20">
        <v>10824517</v>
      </c>
      <c r="X32" s="20"/>
      <c r="Y32" s="20">
        <v>10824517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13199249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514661</v>
      </c>
      <c r="H37" s="31">
        <f t="shared" si="3"/>
        <v>1832730</v>
      </c>
      <c r="I37" s="31">
        <f t="shared" si="3"/>
        <v>1173728</v>
      </c>
      <c r="J37" s="31">
        <f t="shared" si="3"/>
        <v>3521119</v>
      </c>
      <c r="K37" s="31">
        <f t="shared" si="3"/>
        <v>1152162</v>
      </c>
      <c r="L37" s="31">
        <f t="shared" si="3"/>
        <v>1069176</v>
      </c>
      <c r="M37" s="31">
        <f t="shared" si="3"/>
        <v>1259205</v>
      </c>
      <c r="N37" s="31">
        <f t="shared" si="3"/>
        <v>3480543</v>
      </c>
      <c r="O37" s="31">
        <f t="shared" si="3"/>
        <v>1181540</v>
      </c>
      <c r="P37" s="31">
        <f t="shared" si="3"/>
        <v>1323156</v>
      </c>
      <c r="Q37" s="31">
        <f t="shared" si="3"/>
        <v>1318159</v>
      </c>
      <c r="R37" s="31">
        <f t="shared" si="3"/>
        <v>3822855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10824517</v>
      </c>
      <c r="X37" s="31">
        <f t="shared" si="3"/>
        <v>0</v>
      </c>
      <c r="Y37" s="31">
        <f t="shared" si="3"/>
        <v>10824517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13199249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514661</v>
      </c>
      <c r="H44" s="31">
        <f t="shared" si="5"/>
        <v>1832730</v>
      </c>
      <c r="I44" s="31">
        <f t="shared" si="5"/>
        <v>1173728</v>
      </c>
      <c r="J44" s="31">
        <f t="shared" si="5"/>
        <v>3521119</v>
      </c>
      <c r="K44" s="31">
        <f t="shared" si="5"/>
        <v>1152162</v>
      </c>
      <c r="L44" s="31">
        <f t="shared" si="5"/>
        <v>1069176</v>
      </c>
      <c r="M44" s="31">
        <f t="shared" si="5"/>
        <v>1259205</v>
      </c>
      <c r="N44" s="31">
        <f t="shared" si="5"/>
        <v>3480543</v>
      </c>
      <c r="O44" s="31">
        <f t="shared" si="5"/>
        <v>1181540</v>
      </c>
      <c r="P44" s="31">
        <f t="shared" si="5"/>
        <v>1323156</v>
      </c>
      <c r="Q44" s="31">
        <f t="shared" si="5"/>
        <v>1318159</v>
      </c>
      <c r="R44" s="31">
        <f t="shared" si="5"/>
        <v>3822855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10824517</v>
      </c>
      <c r="X44" s="31">
        <f t="shared" si="5"/>
        <v>0</v>
      </c>
      <c r="Y44" s="31">
        <f t="shared" si="5"/>
        <v>10824517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24522534</v>
      </c>
      <c r="D45" s="42">
        <f t="shared" si="6"/>
        <v>0</v>
      </c>
      <c r="E45" s="43">
        <f t="shared" si="6"/>
        <v>24709087</v>
      </c>
      <c r="F45" s="44">
        <f t="shared" si="6"/>
        <v>11416217</v>
      </c>
      <c r="G45" s="44">
        <f t="shared" si="6"/>
        <v>11966981</v>
      </c>
      <c r="H45" s="44">
        <f t="shared" si="6"/>
        <v>356938</v>
      </c>
      <c r="I45" s="44">
        <f t="shared" si="6"/>
        <v>-293065</v>
      </c>
      <c r="J45" s="44">
        <f t="shared" si="6"/>
        <v>12030854</v>
      </c>
      <c r="K45" s="44">
        <f t="shared" si="6"/>
        <v>-61338</v>
      </c>
      <c r="L45" s="44">
        <f t="shared" si="6"/>
        <v>1085526</v>
      </c>
      <c r="M45" s="44">
        <f t="shared" si="6"/>
        <v>5294004</v>
      </c>
      <c r="N45" s="44">
        <f t="shared" si="6"/>
        <v>6318192</v>
      </c>
      <c r="O45" s="44">
        <f t="shared" si="6"/>
        <v>-1373842</v>
      </c>
      <c r="P45" s="44">
        <f t="shared" si="6"/>
        <v>794215</v>
      </c>
      <c r="Q45" s="44">
        <f t="shared" si="6"/>
        <v>5528361</v>
      </c>
      <c r="R45" s="44">
        <f t="shared" si="6"/>
        <v>4948734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23297780</v>
      </c>
      <c r="X45" s="44">
        <f t="shared" si="6"/>
        <v>9297680</v>
      </c>
      <c r="Y45" s="44">
        <f t="shared" si="6"/>
        <v>14000100</v>
      </c>
      <c r="Z45" s="45">
        <f>+IF(X45&lt;&gt;0,+(Y45/X45)*100,0)</f>
        <v>150.57627279063163</v>
      </c>
      <c r="AA45" s="46">
        <f>+AA26-AA44</f>
        <v>11416217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-24223283</v>
      </c>
      <c r="D6" s="18"/>
      <c r="E6" s="19">
        <v>-15727611</v>
      </c>
      <c r="F6" s="20">
        <v>-27458898</v>
      </c>
      <c r="G6" s="20">
        <v>12463170</v>
      </c>
      <c r="H6" s="20">
        <v>909324</v>
      </c>
      <c r="I6" s="20">
        <v>2566153</v>
      </c>
      <c r="J6" s="20">
        <v>15938647</v>
      </c>
      <c r="K6" s="20">
        <v>349864</v>
      </c>
      <c r="L6" s="20">
        <v>2932530</v>
      </c>
      <c r="M6" s="20">
        <v>-1429583</v>
      </c>
      <c r="N6" s="20">
        <v>1852811</v>
      </c>
      <c r="O6" s="20">
        <v>-158163</v>
      </c>
      <c r="P6" s="20">
        <v>-1269639</v>
      </c>
      <c r="Q6" s="20">
        <v>-1406969</v>
      </c>
      <c r="R6" s="20">
        <v>-2834771</v>
      </c>
      <c r="S6" s="20"/>
      <c r="T6" s="20"/>
      <c r="U6" s="20"/>
      <c r="V6" s="20"/>
      <c r="W6" s="20">
        <v>14956687</v>
      </c>
      <c r="X6" s="20">
        <v>-20594231</v>
      </c>
      <c r="Y6" s="20">
        <v>35550918</v>
      </c>
      <c r="Z6" s="21">
        <v>-172.62561539685555</v>
      </c>
      <c r="AA6" s="22">
        <v>-27458898</v>
      </c>
    </row>
    <row r="7" spans="1:27" x14ac:dyDescent="0.25">
      <c r="A7" s="23" t="s">
        <v>35</v>
      </c>
      <c r="B7" s="17" t="s">
        <v>32</v>
      </c>
      <c r="C7" s="18">
        <v>1453456</v>
      </c>
      <c r="D7" s="18"/>
      <c r="E7" s="19">
        <v>14450475</v>
      </c>
      <c r="F7" s="20">
        <v>67163411</v>
      </c>
      <c r="G7" s="20">
        <v>53594315</v>
      </c>
      <c r="H7" s="20">
        <v>5919193</v>
      </c>
      <c r="I7" s="20">
        <v>324998</v>
      </c>
      <c r="J7" s="20">
        <v>59838506</v>
      </c>
      <c r="K7" s="20">
        <v>3283564</v>
      </c>
      <c r="L7" s="20">
        <v>81488</v>
      </c>
      <c r="M7" s="20">
        <v>-559558</v>
      </c>
      <c r="N7" s="20">
        <v>2805494</v>
      </c>
      <c r="O7" s="20">
        <v>785988</v>
      </c>
      <c r="P7" s="20">
        <v>-1399184</v>
      </c>
      <c r="Q7" s="20">
        <v>-1144378</v>
      </c>
      <c r="R7" s="20">
        <v>-1757574</v>
      </c>
      <c r="S7" s="20"/>
      <c r="T7" s="20"/>
      <c r="U7" s="20"/>
      <c r="V7" s="20"/>
      <c r="W7" s="20">
        <v>60886426</v>
      </c>
      <c r="X7" s="20">
        <v>63781948</v>
      </c>
      <c r="Y7" s="20">
        <v>-2895522</v>
      </c>
      <c r="Z7" s="21">
        <v>-4.5397202355751194</v>
      </c>
      <c r="AA7" s="22">
        <v>67163411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300334</v>
      </c>
      <c r="F8" s="20">
        <v>278690</v>
      </c>
      <c r="G8" s="20">
        <v>150918</v>
      </c>
      <c r="H8" s="20">
        <v>116719</v>
      </c>
      <c r="I8" s="20">
        <v>98146</v>
      </c>
      <c r="J8" s="20">
        <v>365783</v>
      </c>
      <c r="K8" s="20">
        <v>85981</v>
      </c>
      <c r="L8" s="20">
        <v>64207</v>
      </c>
      <c r="M8" s="20">
        <v>182536</v>
      </c>
      <c r="N8" s="20">
        <v>332724</v>
      </c>
      <c r="O8" s="20">
        <v>167730</v>
      </c>
      <c r="P8" s="20">
        <v>125737</v>
      </c>
      <c r="Q8" s="20">
        <v>103285</v>
      </c>
      <c r="R8" s="20">
        <v>396752</v>
      </c>
      <c r="S8" s="20"/>
      <c r="T8" s="20"/>
      <c r="U8" s="20"/>
      <c r="V8" s="20"/>
      <c r="W8" s="20">
        <v>1095259</v>
      </c>
      <c r="X8" s="20">
        <v>209025</v>
      </c>
      <c r="Y8" s="20">
        <v>886234</v>
      </c>
      <c r="Z8" s="21">
        <v>423.98469082645613</v>
      </c>
      <c r="AA8" s="22">
        <v>278690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-22769827</v>
      </c>
      <c r="D13" s="29">
        <f>SUM(D6:D12)</f>
        <v>0</v>
      </c>
      <c r="E13" s="30">
        <f t="shared" si="0"/>
        <v>-976802</v>
      </c>
      <c r="F13" s="31">
        <f t="shared" si="0"/>
        <v>39983203</v>
      </c>
      <c r="G13" s="31">
        <f t="shared" si="0"/>
        <v>66208403</v>
      </c>
      <c r="H13" s="31">
        <f t="shared" si="0"/>
        <v>6945236</v>
      </c>
      <c r="I13" s="31">
        <f t="shared" si="0"/>
        <v>2989297</v>
      </c>
      <c r="J13" s="31">
        <f t="shared" si="0"/>
        <v>76142936</v>
      </c>
      <c r="K13" s="31">
        <f t="shared" si="0"/>
        <v>3719409</v>
      </c>
      <c r="L13" s="31">
        <f t="shared" si="0"/>
        <v>3078225</v>
      </c>
      <c r="M13" s="31">
        <f t="shared" si="0"/>
        <v>-1806605</v>
      </c>
      <c r="N13" s="31">
        <f t="shared" si="0"/>
        <v>4991029</v>
      </c>
      <c r="O13" s="31">
        <f t="shared" si="0"/>
        <v>795555</v>
      </c>
      <c r="P13" s="31">
        <f t="shared" si="0"/>
        <v>-2543086</v>
      </c>
      <c r="Q13" s="31">
        <f t="shared" si="0"/>
        <v>-2448062</v>
      </c>
      <c r="R13" s="31">
        <f t="shared" si="0"/>
        <v>-4195593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76938372</v>
      </c>
      <c r="X13" s="31">
        <f t="shared" si="0"/>
        <v>43396742</v>
      </c>
      <c r="Y13" s="31">
        <f t="shared" si="0"/>
        <v>33541630</v>
      </c>
      <c r="Z13" s="32">
        <f>+IF(X13&lt;&gt;0,+(Y13/X13)*100,0)</f>
        <v>77.290663893616724</v>
      </c>
      <c r="AA13" s="33">
        <f>SUM(AA6:AA12)</f>
        <v>39983203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30572343</v>
      </c>
      <c r="D17" s="18"/>
      <c r="E17" s="19">
        <v>13311073</v>
      </c>
      <c r="F17" s="20">
        <v>15376448</v>
      </c>
      <c r="G17" s="24"/>
      <c r="H17" s="24"/>
      <c r="I17" s="24"/>
      <c r="J17" s="20"/>
      <c r="K17" s="24"/>
      <c r="L17" s="24">
        <v>829473</v>
      </c>
      <c r="M17" s="20">
        <v>1784435</v>
      </c>
      <c r="N17" s="24">
        <v>2613908</v>
      </c>
      <c r="O17" s="24">
        <v>67704</v>
      </c>
      <c r="P17" s="24">
        <v>2721868</v>
      </c>
      <c r="Q17" s="20">
        <v>3097247</v>
      </c>
      <c r="R17" s="24">
        <v>5886819</v>
      </c>
      <c r="S17" s="24"/>
      <c r="T17" s="20"/>
      <c r="U17" s="24"/>
      <c r="V17" s="24"/>
      <c r="W17" s="24">
        <v>8500727</v>
      </c>
      <c r="X17" s="20">
        <v>12088487</v>
      </c>
      <c r="Y17" s="24">
        <v>-3587760</v>
      </c>
      <c r="Z17" s="25">
        <v>-29.679148432719494</v>
      </c>
      <c r="AA17" s="26">
        <v>15376448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30572343</v>
      </c>
      <c r="D25" s="29">
        <f t="shared" ref="D25:Y25" si="1">SUM(D15:D24)</f>
        <v>0</v>
      </c>
      <c r="E25" s="35">
        <f t="shared" si="1"/>
        <v>13311073</v>
      </c>
      <c r="F25" s="36">
        <f t="shared" si="1"/>
        <v>15376448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829473</v>
      </c>
      <c r="M25" s="36">
        <f t="shared" si="1"/>
        <v>1784435</v>
      </c>
      <c r="N25" s="36">
        <f t="shared" si="1"/>
        <v>2613908</v>
      </c>
      <c r="O25" s="36">
        <f t="shared" si="1"/>
        <v>67704</v>
      </c>
      <c r="P25" s="36">
        <f t="shared" si="1"/>
        <v>2721868</v>
      </c>
      <c r="Q25" s="36">
        <f t="shared" si="1"/>
        <v>3097247</v>
      </c>
      <c r="R25" s="36">
        <f t="shared" si="1"/>
        <v>5886819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8500727</v>
      </c>
      <c r="X25" s="36">
        <f t="shared" si="1"/>
        <v>12088487</v>
      </c>
      <c r="Y25" s="36">
        <f t="shared" si="1"/>
        <v>-3587760</v>
      </c>
      <c r="Z25" s="37">
        <f>+IF(X25&lt;&gt;0,+(Y25/X25)*100,0)</f>
        <v>-29.679148432719494</v>
      </c>
      <c r="AA25" s="38">
        <f>SUM(AA15:AA24)</f>
        <v>15376448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7802516</v>
      </c>
      <c r="D26" s="29">
        <f>+D13+D25</f>
        <v>0</v>
      </c>
      <c r="E26" s="30">
        <f t="shared" si="2"/>
        <v>12334271</v>
      </c>
      <c r="F26" s="31">
        <f t="shared" si="2"/>
        <v>55359651</v>
      </c>
      <c r="G26" s="31">
        <f t="shared" si="2"/>
        <v>66208403</v>
      </c>
      <c r="H26" s="31">
        <f t="shared" si="2"/>
        <v>6945236</v>
      </c>
      <c r="I26" s="31">
        <f t="shared" si="2"/>
        <v>2989297</v>
      </c>
      <c r="J26" s="31">
        <f t="shared" si="2"/>
        <v>76142936</v>
      </c>
      <c r="K26" s="31">
        <f t="shared" si="2"/>
        <v>3719409</v>
      </c>
      <c r="L26" s="31">
        <f t="shared" si="2"/>
        <v>3907698</v>
      </c>
      <c r="M26" s="31">
        <f t="shared" si="2"/>
        <v>-22170</v>
      </c>
      <c r="N26" s="31">
        <f t="shared" si="2"/>
        <v>7604937</v>
      </c>
      <c r="O26" s="31">
        <f t="shared" si="2"/>
        <v>863259</v>
      </c>
      <c r="P26" s="31">
        <f t="shared" si="2"/>
        <v>178782</v>
      </c>
      <c r="Q26" s="31">
        <f t="shared" si="2"/>
        <v>649185</v>
      </c>
      <c r="R26" s="31">
        <f t="shared" si="2"/>
        <v>1691226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85439099</v>
      </c>
      <c r="X26" s="31">
        <f t="shared" si="2"/>
        <v>55485229</v>
      </c>
      <c r="Y26" s="31">
        <f t="shared" si="2"/>
        <v>29953870</v>
      </c>
      <c r="Z26" s="32">
        <f>+IF(X26&lt;&gt;0,+(Y26/X26)*100,0)</f>
        <v>53.985304809681864</v>
      </c>
      <c r="AA26" s="33">
        <f>+AA13+AA25</f>
        <v>55359651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7802516</v>
      </c>
      <c r="D45" s="42">
        <f t="shared" si="6"/>
        <v>0</v>
      </c>
      <c r="E45" s="43">
        <f t="shared" si="6"/>
        <v>12334271</v>
      </c>
      <c r="F45" s="44">
        <f t="shared" si="6"/>
        <v>55359651</v>
      </c>
      <c r="G45" s="44">
        <f t="shared" si="6"/>
        <v>66208403</v>
      </c>
      <c r="H45" s="44">
        <f t="shared" si="6"/>
        <v>6945236</v>
      </c>
      <c r="I45" s="44">
        <f t="shared" si="6"/>
        <v>2989297</v>
      </c>
      <c r="J45" s="44">
        <f t="shared" si="6"/>
        <v>76142936</v>
      </c>
      <c r="K45" s="44">
        <f t="shared" si="6"/>
        <v>3719409</v>
      </c>
      <c r="L45" s="44">
        <f t="shared" si="6"/>
        <v>3907698</v>
      </c>
      <c r="M45" s="44">
        <f t="shared" si="6"/>
        <v>-22170</v>
      </c>
      <c r="N45" s="44">
        <f t="shared" si="6"/>
        <v>7604937</v>
      </c>
      <c r="O45" s="44">
        <f t="shared" si="6"/>
        <v>863259</v>
      </c>
      <c r="P45" s="44">
        <f t="shared" si="6"/>
        <v>178782</v>
      </c>
      <c r="Q45" s="44">
        <f t="shared" si="6"/>
        <v>649185</v>
      </c>
      <c r="R45" s="44">
        <f t="shared" si="6"/>
        <v>1691226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85439099</v>
      </c>
      <c r="X45" s="44">
        <f t="shared" si="6"/>
        <v>55485229</v>
      </c>
      <c r="Y45" s="44">
        <f t="shared" si="6"/>
        <v>29953870</v>
      </c>
      <c r="Z45" s="45">
        <f>+IF(X45&lt;&gt;0,+(Y45/X45)*100,0)</f>
        <v>53.985304809681864</v>
      </c>
      <c r="AA45" s="46">
        <f>+AA26-AA44</f>
        <v>55359651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12334271</v>
      </c>
      <c r="F47" s="20">
        <v>-502405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-376827</v>
      </c>
      <c r="Y47" s="20">
        <v>376827</v>
      </c>
      <c r="Z47" s="47">
        <v>-100</v>
      </c>
      <c r="AA47" s="22">
        <v>-502405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12334271</v>
      </c>
      <c r="F50" s="52">
        <f t="shared" si="7"/>
        <v>-502405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-376827</v>
      </c>
      <c r="Y50" s="52">
        <f t="shared" si="7"/>
        <v>376827</v>
      </c>
      <c r="Z50" s="53">
        <f>+IF(X50&lt;&gt;0,+(Y50/X50)*100,0)</f>
        <v>-100</v>
      </c>
      <c r="AA50" s="54">
        <f>SUM(AA47:AA49)</f>
        <v>-502405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-100339968</v>
      </c>
      <c r="D6" s="18"/>
      <c r="E6" s="19">
        <v>-36939239</v>
      </c>
      <c r="F6" s="20">
        <v>-52107721</v>
      </c>
      <c r="G6" s="20">
        <v>-8824168</v>
      </c>
      <c r="H6" s="20">
        <v>-8560534</v>
      </c>
      <c r="I6" s="20">
        <v>-7658296</v>
      </c>
      <c r="J6" s="20">
        <v>-25042998</v>
      </c>
      <c r="K6" s="20">
        <v>-8264618</v>
      </c>
      <c r="L6" s="20">
        <v>-8359559</v>
      </c>
      <c r="M6" s="20">
        <v>-121160135</v>
      </c>
      <c r="N6" s="20">
        <v>-137784312</v>
      </c>
      <c r="O6" s="20">
        <v>-6200158</v>
      </c>
      <c r="P6" s="20">
        <v>-7426961</v>
      </c>
      <c r="Q6" s="20">
        <v>-8455896</v>
      </c>
      <c r="R6" s="20">
        <v>-22083015</v>
      </c>
      <c r="S6" s="20"/>
      <c r="T6" s="20"/>
      <c r="U6" s="20"/>
      <c r="V6" s="20"/>
      <c r="W6" s="20">
        <v>-184910325</v>
      </c>
      <c r="X6" s="20">
        <v>-29159123</v>
      </c>
      <c r="Y6" s="20">
        <v>-155751202</v>
      </c>
      <c r="Z6" s="21">
        <v>534.14227170000959</v>
      </c>
      <c r="AA6" s="22">
        <v>-52107721</v>
      </c>
    </row>
    <row r="7" spans="1:27" x14ac:dyDescent="0.25">
      <c r="A7" s="23" t="s">
        <v>35</v>
      </c>
      <c r="B7" s="17" t="s">
        <v>32</v>
      </c>
      <c r="C7" s="18">
        <v>17062441</v>
      </c>
      <c r="D7" s="18"/>
      <c r="E7" s="19">
        <v>104345054</v>
      </c>
      <c r="F7" s="20">
        <v>102427843</v>
      </c>
      <c r="G7" s="20">
        <v>9497370</v>
      </c>
      <c r="H7" s="20">
        <v>8610824</v>
      </c>
      <c r="I7" s="20">
        <v>9053832</v>
      </c>
      <c r="J7" s="20">
        <v>27162026</v>
      </c>
      <c r="K7" s="20">
        <v>9066789</v>
      </c>
      <c r="L7" s="20">
        <v>8623397</v>
      </c>
      <c r="M7" s="20">
        <v>26856546</v>
      </c>
      <c r="N7" s="20">
        <v>44546732</v>
      </c>
      <c r="O7" s="20">
        <v>11533987</v>
      </c>
      <c r="P7" s="20">
        <v>9840094</v>
      </c>
      <c r="Q7" s="20">
        <v>10095893</v>
      </c>
      <c r="R7" s="20">
        <v>31469974</v>
      </c>
      <c r="S7" s="20"/>
      <c r="T7" s="20"/>
      <c r="U7" s="20"/>
      <c r="V7" s="20"/>
      <c r="W7" s="20">
        <v>103178732</v>
      </c>
      <c r="X7" s="20">
        <v>76820868</v>
      </c>
      <c r="Y7" s="20">
        <v>26357864</v>
      </c>
      <c r="Z7" s="21">
        <v>34.310812525575734</v>
      </c>
      <c r="AA7" s="22">
        <v>102427843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-2434436</v>
      </c>
      <c r="D10" s="18"/>
      <c r="E10" s="19"/>
      <c r="F10" s="20"/>
      <c r="G10" s="20">
        <v>-166163</v>
      </c>
      <c r="H10" s="20">
        <v>-95056</v>
      </c>
      <c r="I10" s="20">
        <v>-138588</v>
      </c>
      <c r="J10" s="20">
        <v>-399807</v>
      </c>
      <c r="K10" s="20">
        <v>-74650</v>
      </c>
      <c r="L10" s="20">
        <v>-80509</v>
      </c>
      <c r="M10" s="20">
        <v>-2496154</v>
      </c>
      <c r="N10" s="20">
        <v>-2651313</v>
      </c>
      <c r="O10" s="20">
        <v>-50001</v>
      </c>
      <c r="P10" s="20">
        <v>-122778</v>
      </c>
      <c r="Q10" s="20">
        <v>-243087</v>
      </c>
      <c r="R10" s="20">
        <v>-415866</v>
      </c>
      <c r="S10" s="20"/>
      <c r="T10" s="20"/>
      <c r="U10" s="20"/>
      <c r="V10" s="20"/>
      <c r="W10" s="20">
        <v>-3466986</v>
      </c>
      <c r="X10" s="20"/>
      <c r="Y10" s="20">
        <v>-3466986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23764026</v>
      </c>
      <c r="D11" s="18"/>
      <c r="E11" s="19"/>
      <c r="F11" s="20"/>
      <c r="G11" s="24">
        <v>31385</v>
      </c>
      <c r="H11" s="24">
        <v>1107672</v>
      </c>
      <c r="I11" s="24">
        <v>976816</v>
      </c>
      <c r="J11" s="20">
        <v>2115873</v>
      </c>
      <c r="K11" s="24">
        <v>1072499</v>
      </c>
      <c r="L11" s="24">
        <v>1086604</v>
      </c>
      <c r="M11" s="20">
        <v>25676276</v>
      </c>
      <c r="N11" s="24">
        <v>27835379</v>
      </c>
      <c r="O11" s="24">
        <v>805112</v>
      </c>
      <c r="P11" s="24">
        <v>945275</v>
      </c>
      <c r="Q11" s="20">
        <v>1062486</v>
      </c>
      <c r="R11" s="24">
        <v>2812873</v>
      </c>
      <c r="S11" s="24"/>
      <c r="T11" s="20"/>
      <c r="U11" s="24"/>
      <c r="V11" s="24"/>
      <c r="W11" s="24">
        <v>32764125</v>
      </c>
      <c r="X11" s="20"/>
      <c r="Y11" s="24">
        <v>32764125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-61947937</v>
      </c>
      <c r="D13" s="29">
        <f>SUM(D6:D12)</f>
        <v>0</v>
      </c>
      <c r="E13" s="30">
        <f t="shared" si="0"/>
        <v>67405815</v>
      </c>
      <c r="F13" s="31">
        <f t="shared" si="0"/>
        <v>50320122</v>
      </c>
      <c r="G13" s="31">
        <f t="shared" si="0"/>
        <v>538424</v>
      </c>
      <c r="H13" s="31">
        <f t="shared" si="0"/>
        <v>1062906</v>
      </c>
      <c r="I13" s="31">
        <f t="shared" si="0"/>
        <v>2233764</v>
      </c>
      <c r="J13" s="31">
        <f t="shared" si="0"/>
        <v>3835094</v>
      </c>
      <c r="K13" s="31">
        <f t="shared" si="0"/>
        <v>1800020</v>
      </c>
      <c r="L13" s="31">
        <f t="shared" si="0"/>
        <v>1269933</v>
      </c>
      <c r="M13" s="31">
        <f t="shared" si="0"/>
        <v>-71123467</v>
      </c>
      <c r="N13" s="31">
        <f t="shared" si="0"/>
        <v>-68053514</v>
      </c>
      <c r="O13" s="31">
        <f t="shared" si="0"/>
        <v>6088940</v>
      </c>
      <c r="P13" s="31">
        <f t="shared" si="0"/>
        <v>3235630</v>
      </c>
      <c r="Q13" s="31">
        <f t="shared" si="0"/>
        <v>2459396</v>
      </c>
      <c r="R13" s="31">
        <f t="shared" si="0"/>
        <v>11783966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-52434454</v>
      </c>
      <c r="X13" s="31">
        <f t="shared" si="0"/>
        <v>47661745</v>
      </c>
      <c r="Y13" s="31">
        <f t="shared" si="0"/>
        <v>-100096199</v>
      </c>
      <c r="Z13" s="32">
        <f>+IF(X13&lt;&gt;0,+(Y13/X13)*100,0)</f>
        <v>-210.0137101568564</v>
      </c>
      <c r="AA13" s="33">
        <f>SUM(AA6:AA12)</f>
        <v>50320122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27495939</v>
      </c>
      <c r="D17" s="18"/>
      <c r="E17" s="19">
        <v>30158096</v>
      </c>
      <c r="F17" s="20">
        <v>39076181</v>
      </c>
      <c r="G17" s="24"/>
      <c r="H17" s="24">
        <v>2292519</v>
      </c>
      <c r="I17" s="24">
        <v>2609745</v>
      </c>
      <c r="J17" s="20">
        <v>4902264</v>
      </c>
      <c r="K17" s="24">
        <v>2916988</v>
      </c>
      <c r="L17" s="24">
        <v>2016584</v>
      </c>
      <c r="M17" s="20">
        <v>35533684</v>
      </c>
      <c r="N17" s="24">
        <v>40467256</v>
      </c>
      <c r="O17" s="24">
        <v>574723</v>
      </c>
      <c r="P17" s="24">
        <v>3049139</v>
      </c>
      <c r="Q17" s="20">
        <v>3402676</v>
      </c>
      <c r="R17" s="24">
        <v>7026538</v>
      </c>
      <c r="S17" s="24"/>
      <c r="T17" s="20"/>
      <c r="U17" s="24"/>
      <c r="V17" s="24"/>
      <c r="W17" s="24">
        <v>52396058</v>
      </c>
      <c r="X17" s="20">
        <v>19385537</v>
      </c>
      <c r="Y17" s="24">
        <v>33010521</v>
      </c>
      <c r="Z17" s="25">
        <v>170.28427430202217</v>
      </c>
      <c r="AA17" s="26">
        <v>39076181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30158096</v>
      </c>
      <c r="F25" s="36">
        <f t="shared" si="1"/>
        <v>39076181</v>
      </c>
      <c r="G25" s="36">
        <f t="shared" si="1"/>
        <v>0</v>
      </c>
      <c r="H25" s="36">
        <f t="shared" si="1"/>
        <v>2292519</v>
      </c>
      <c r="I25" s="36">
        <f t="shared" si="1"/>
        <v>2609745</v>
      </c>
      <c r="J25" s="36">
        <f t="shared" si="1"/>
        <v>4902264</v>
      </c>
      <c r="K25" s="36">
        <f t="shared" si="1"/>
        <v>2916988</v>
      </c>
      <c r="L25" s="36">
        <f t="shared" si="1"/>
        <v>2016584</v>
      </c>
      <c r="M25" s="36">
        <f t="shared" si="1"/>
        <v>35533684</v>
      </c>
      <c r="N25" s="36">
        <f t="shared" si="1"/>
        <v>40467256</v>
      </c>
      <c r="O25" s="36">
        <f t="shared" si="1"/>
        <v>574723</v>
      </c>
      <c r="P25" s="36">
        <f t="shared" si="1"/>
        <v>3049139</v>
      </c>
      <c r="Q25" s="36">
        <f t="shared" si="1"/>
        <v>3402676</v>
      </c>
      <c r="R25" s="36">
        <f t="shared" si="1"/>
        <v>7026538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52396058</v>
      </c>
      <c r="X25" s="36">
        <f t="shared" si="1"/>
        <v>19385537</v>
      </c>
      <c r="Y25" s="36">
        <f t="shared" si="1"/>
        <v>33010521</v>
      </c>
      <c r="Z25" s="37">
        <f>+IF(X25&lt;&gt;0,+(Y25/X25)*100,0)</f>
        <v>170.28427430202217</v>
      </c>
      <c r="AA25" s="38">
        <f>SUM(AA15:AA24)</f>
        <v>39076181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-34451998</v>
      </c>
      <c r="D26" s="29">
        <f>+D13+D25</f>
        <v>0</v>
      </c>
      <c r="E26" s="30">
        <f t="shared" si="2"/>
        <v>97563911</v>
      </c>
      <c r="F26" s="31">
        <f t="shared" si="2"/>
        <v>89396303</v>
      </c>
      <c r="G26" s="31">
        <f t="shared" si="2"/>
        <v>538424</v>
      </c>
      <c r="H26" s="31">
        <f t="shared" si="2"/>
        <v>3355425</v>
      </c>
      <c r="I26" s="31">
        <f t="shared" si="2"/>
        <v>4843509</v>
      </c>
      <c r="J26" s="31">
        <f t="shared" si="2"/>
        <v>8737358</v>
      </c>
      <c r="K26" s="31">
        <f t="shared" si="2"/>
        <v>4717008</v>
      </c>
      <c r="L26" s="31">
        <f t="shared" si="2"/>
        <v>3286517</v>
      </c>
      <c r="M26" s="31">
        <f t="shared" si="2"/>
        <v>-35589783</v>
      </c>
      <c r="N26" s="31">
        <f t="shared" si="2"/>
        <v>-27586258</v>
      </c>
      <c r="O26" s="31">
        <f t="shared" si="2"/>
        <v>6663663</v>
      </c>
      <c r="P26" s="31">
        <f t="shared" si="2"/>
        <v>6284769</v>
      </c>
      <c r="Q26" s="31">
        <f t="shared" si="2"/>
        <v>5862072</v>
      </c>
      <c r="R26" s="31">
        <f t="shared" si="2"/>
        <v>18810504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-38396</v>
      </c>
      <c r="X26" s="31">
        <f t="shared" si="2"/>
        <v>67047282</v>
      </c>
      <c r="Y26" s="31">
        <f t="shared" si="2"/>
        <v>-67085678</v>
      </c>
      <c r="Z26" s="32">
        <f>+IF(X26&lt;&gt;0,+(Y26/X26)*100,0)</f>
        <v>-100.05726704924444</v>
      </c>
      <c r="AA26" s="33">
        <f>+AA13+AA25</f>
        <v>89396303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27495939</v>
      </c>
      <c r="N30" s="20">
        <v>27495939</v>
      </c>
      <c r="O30" s="20"/>
      <c r="P30" s="20"/>
      <c r="Q30" s="20"/>
      <c r="R30" s="20"/>
      <c r="S30" s="20"/>
      <c r="T30" s="20"/>
      <c r="U30" s="20"/>
      <c r="V30" s="20"/>
      <c r="W30" s="20">
        <v>27495939</v>
      </c>
      <c r="X30" s="20"/>
      <c r="Y30" s="20">
        <v>27495939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104592060</v>
      </c>
      <c r="D32" s="18"/>
      <c r="E32" s="19">
        <v>92076597</v>
      </c>
      <c r="F32" s="20">
        <v>105542042</v>
      </c>
      <c r="G32" s="20">
        <v>-8575606</v>
      </c>
      <c r="H32" s="20"/>
      <c r="I32" s="20">
        <v>2134</v>
      </c>
      <c r="J32" s="20">
        <v>-8573472</v>
      </c>
      <c r="K32" s="20"/>
      <c r="L32" s="20">
        <v>-106</v>
      </c>
      <c r="M32" s="20">
        <v>104629072</v>
      </c>
      <c r="N32" s="20">
        <v>104628966</v>
      </c>
      <c r="O32" s="20">
        <v>-32891</v>
      </c>
      <c r="P32" s="20"/>
      <c r="Q32" s="20">
        <v>794</v>
      </c>
      <c r="R32" s="20">
        <v>-32097</v>
      </c>
      <c r="S32" s="20"/>
      <c r="T32" s="20"/>
      <c r="U32" s="20"/>
      <c r="V32" s="20"/>
      <c r="W32" s="20">
        <v>96023397</v>
      </c>
      <c r="X32" s="20">
        <v>79156332</v>
      </c>
      <c r="Y32" s="20">
        <v>16867065</v>
      </c>
      <c r="Z32" s="21">
        <v>21.308548000935666</v>
      </c>
      <c r="AA32" s="22">
        <v>105542042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-15912740</v>
      </c>
      <c r="F33" s="20">
        <v>-21972366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-16479261</v>
      </c>
      <c r="Y33" s="20">
        <v>16479261</v>
      </c>
      <c r="Z33" s="21">
        <v>-100</v>
      </c>
      <c r="AA33" s="22">
        <v>-21972366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132087999</v>
      </c>
      <c r="D37" s="29">
        <f t="shared" ref="D37:Y37" si="3">SUM(D29:D36)</f>
        <v>0</v>
      </c>
      <c r="E37" s="30">
        <f t="shared" si="3"/>
        <v>76163857</v>
      </c>
      <c r="F37" s="31">
        <f t="shared" si="3"/>
        <v>83569676</v>
      </c>
      <c r="G37" s="31">
        <f t="shared" si="3"/>
        <v>-8575606</v>
      </c>
      <c r="H37" s="31">
        <f t="shared" si="3"/>
        <v>0</v>
      </c>
      <c r="I37" s="31">
        <f t="shared" si="3"/>
        <v>2134</v>
      </c>
      <c r="J37" s="31">
        <f t="shared" si="3"/>
        <v>-8573472</v>
      </c>
      <c r="K37" s="31">
        <f t="shared" si="3"/>
        <v>0</v>
      </c>
      <c r="L37" s="31">
        <f t="shared" si="3"/>
        <v>-106</v>
      </c>
      <c r="M37" s="31">
        <f t="shared" si="3"/>
        <v>132125011</v>
      </c>
      <c r="N37" s="31">
        <f t="shared" si="3"/>
        <v>132124905</v>
      </c>
      <c r="O37" s="31">
        <f t="shared" si="3"/>
        <v>-32891</v>
      </c>
      <c r="P37" s="31">
        <f t="shared" si="3"/>
        <v>0</v>
      </c>
      <c r="Q37" s="31">
        <f t="shared" si="3"/>
        <v>794</v>
      </c>
      <c r="R37" s="31">
        <f t="shared" si="3"/>
        <v>-32097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123519336</v>
      </c>
      <c r="X37" s="31">
        <f t="shared" si="3"/>
        <v>62677071</v>
      </c>
      <c r="Y37" s="31">
        <f t="shared" si="3"/>
        <v>60842265</v>
      </c>
      <c r="Z37" s="32">
        <f>+IF(X37&lt;&gt;0,+(Y37/X37)*100,0)</f>
        <v>97.072604110680288</v>
      </c>
      <c r="AA37" s="33">
        <f>SUM(AA29:AA36)</f>
        <v>83569676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132087999</v>
      </c>
      <c r="D44" s="29">
        <f>+D37+D43</f>
        <v>0</v>
      </c>
      <c r="E44" s="30">
        <f t="shared" si="5"/>
        <v>76163857</v>
      </c>
      <c r="F44" s="31">
        <f t="shared" si="5"/>
        <v>83569676</v>
      </c>
      <c r="G44" s="31">
        <f t="shared" si="5"/>
        <v>-8575606</v>
      </c>
      <c r="H44" s="31">
        <f t="shared" si="5"/>
        <v>0</v>
      </c>
      <c r="I44" s="31">
        <f t="shared" si="5"/>
        <v>2134</v>
      </c>
      <c r="J44" s="31">
        <f t="shared" si="5"/>
        <v>-8573472</v>
      </c>
      <c r="K44" s="31">
        <f t="shared" si="5"/>
        <v>0</v>
      </c>
      <c r="L44" s="31">
        <f t="shared" si="5"/>
        <v>-106</v>
      </c>
      <c r="M44" s="31">
        <f t="shared" si="5"/>
        <v>132125011</v>
      </c>
      <c r="N44" s="31">
        <f t="shared" si="5"/>
        <v>132124905</v>
      </c>
      <c r="O44" s="31">
        <f t="shared" si="5"/>
        <v>-32891</v>
      </c>
      <c r="P44" s="31">
        <f t="shared" si="5"/>
        <v>0</v>
      </c>
      <c r="Q44" s="31">
        <f t="shared" si="5"/>
        <v>794</v>
      </c>
      <c r="R44" s="31">
        <f t="shared" si="5"/>
        <v>-32097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123519336</v>
      </c>
      <c r="X44" s="31">
        <f t="shared" si="5"/>
        <v>62677071</v>
      </c>
      <c r="Y44" s="31">
        <f t="shared" si="5"/>
        <v>60842265</v>
      </c>
      <c r="Z44" s="32">
        <f>+IF(X44&lt;&gt;0,+(Y44/X44)*100,0)</f>
        <v>97.072604110680288</v>
      </c>
      <c r="AA44" s="33">
        <f>+AA37+AA43</f>
        <v>83569676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-166539997</v>
      </c>
      <c r="D45" s="42">
        <f t="shared" si="6"/>
        <v>0</v>
      </c>
      <c r="E45" s="43">
        <f t="shared" si="6"/>
        <v>21400054</v>
      </c>
      <c r="F45" s="44">
        <f t="shared" si="6"/>
        <v>5826627</v>
      </c>
      <c r="G45" s="44">
        <f t="shared" si="6"/>
        <v>9114030</v>
      </c>
      <c r="H45" s="44">
        <f t="shared" si="6"/>
        <v>3355425</v>
      </c>
      <c r="I45" s="44">
        <f t="shared" si="6"/>
        <v>4841375</v>
      </c>
      <c r="J45" s="44">
        <f t="shared" si="6"/>
        <v>17310830</v>
      </c>
      <c r="K45" s="44">
        <f t="shared" si="6"/>
        <v>4717008</v>
      </c>
      <c r="L45" s="44">
        <f t="shared" si="6"/>
        <v>3286623</v>
      </c>
      <c r="M45" s="44">
        <f t="shared" si="6"/>
        <v>-167714794</v>
      </c>
      <c r="N45" s="44">
        <f t="shared" si="6"/>
        <v>-159711163</v>
      </c>
      <c r="O45" s="44">
        <f t="shared" si="6"/>
        <v>6696554</v>
      </c>
      <c r="P45" s="44">
        <f t="shared" si="6"/>
        <v>6284769</v>
      </c>
      <c r="Q45" s="44">
        <f t="shared" si="6"/>
        <v>5861278</v>
      </c>
      <c r="R45" s="44">
        <f t="shared" si="6"/>
        <v>18842601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-123557732</v>
      </c>
      <c r="X45" s="44">
        <f t="shared" si="6"/>
        <v>4370211</v>
      </c>
      <c r="Y45" s="44">
        <f t="shared" si="6"/>
        <v>-127927943</v>
      </c>
      <c r="Z45" s="45">
        <f>+IF(X45&lt;&gt;0,+(Y45/X45)*100,0)</f>
        <v>-2927.271543639426</v>
      </c>
      <c r="AA45" s="46">
        <f>+AA26-AA44</f>
        <v>5826627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50175262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20515681</v>
      </c>
      <c r="N47" s="20">
        <v>20515681</v>
      </c>
      <c r="O47" s="20"/>
      <c r="P47" s="20"/>
      <c r="Q47" s="20"/>
      <c r="R47" s="20"/>
      <c r="S47" s="20"/>
      <c r="T47" s="20"/>
      <c r="U47" s="20"/>
      <c r="V47" s="20"/>
      <c r="W47" s="20">
        <v>20515681</v>
      </c>
      <c r="X47" s="20"/>
      <c r="Y47" s="20">
        <v>20515681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50175262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20515681</v>
      </c>
      <c r="N50" s="52">
        <f t="shared" si="7"/>
        <v>20515681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20515681</v>
      </c>
      <c r="X50" s="52">
        <f t="shared" si="7"/>
        <v>0</v>
      </c>
      <c r="Y50" s="52">
        <f t="shared" si="7"/>
        <v>20515681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-13697089</v>
      </c>
      <c r="D6" s="18"/>
      <c r="E6" s="19">
        <v>12134499</v>
      </c>
      <c r="F6" s="20">
        <v>9665159</v>
      </c>
      <c r="G6" s="20">
        <v>-1853301</v>
      </c>
      <c r="H6" s="20">
        <v>737275</v>
      </c>
      <c r="I6" s="20">
        <v>897331</v>
      </c>
      <c r="J6" s="20">
        <v>-218695</v>
      </c>
      <c r="K6" s="20">
        <v>1099326</v>
      </c>
      <c r="L6" s="20">
        <v>1019169</v>
      </c>
      <c r="M6" s="20">
        <v>874589</v>
      </c>
      <c r="N6" s="20">
        <v>2993084</v>
      </c>
      <c r="O6" s="20">
        <v>1356990</v>
      </c>
      <c r="P6" s="20">
        <v>982646</v>
      </c>
      <c r="Q6" s="20">
        <v>1243646</v>
      </c>
      <c r="R6" s="20">
        <v>3583282</v>
      </c>
      <c r="S6" s="20"/>
      <c r="T6" s="20"/>
      <c r="U6" s="20"/>
      <c r="V6" s="20"/>
      <c r="W6" s="20">
        <v>6357671</v>
      </c>
      <c r="X6" s="20">
        <v>7422993</v>
      </c>
      <c r="Y6" s="20">
        <v>-1065322</v>
      </c>
      <c r="Z6" s="21">
        <v>-14.351650338347349</v>
      </c>
      <c r="AA6" s="22">
        <v>9665159</v>
      </c>
    </row>
    <row r="7" spans="1:27" x14ac:dyDescent="0.25">
      <c r="A7" s="23" t="s">
        <v>35</v>
      </c>
      <c r="B7" s="17" t="s">
        <v>32</v>
      </c>
      <c r="C7" s="18">
        <v>1437162</v>
      </c>
      <c r="D7" s="18"/>
      <c r="E7" s="19">
        <v>179211</v>
      </c>
      <c r="F7" s="20">
        <v>9098192</v>
      </c>
      <c r="G7" s="20">
        <v>5278402</v>
      </c>
      <c r="H7" s="20">
        <v>-2357252</v>
      </c>
      <c r="I7" s="20">
        <v>344291</v>
      </c>
      <c r="J7" s="20">
        <v>3265441</v>
      </c>
      <c r="K7" s="20">
        <v>49441</v>
      </c>
      <c r="L7" s="20">
        <v>12878</v>
      </c>
      <c r="M7" s="20">
        <v>326216</v>
      </c>
      <c r="N7" s="20">
        <v>388535</v>
      </c>
      <c r="O7" s="20">
        <v>-2504069</v>
      </c>
      <c r="P7" s="20">
        <v>62763</v>
      </c>
      <c r="Q7" s="20">
        <v>-540772</v>
      </c>
      <c r="R7" s="20">
        <v>-2982078</v>
      </c>
      <c r="S7" s="20"/>
      <c r="T7" s="20"/>
      <c r="U7" s="20"/>
      <c r="V7" s="20"/>
      <c r="W7" s="20">
        <v>671898</v>
      </c>
      <c r="X7" s="20">
        <v>7336564</v>
      </c>
      <c r="Y7" s="20">
        <v>-6664666</v>
      </c>
      <c r="Z7" s="21">
        <v>-90.841789153614698</v>
      </c>
      <c r="AA7" s="22">
        <v>9098192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719865</v>
      </c>
      <c r="G8" s="20">
        <v>12853</v>
      </c>
      <c r="H8" s="20">
        <v>715683</v>
      </c>
      <c r="I8" s="20">
        <v>65490</v>
      </c>
      <c r="J8" s="20">
        <v>794026</v>
      </c>
      <c r="K8" s="20">
        <v>30645</v>
      </c>
      <c r="L8" s="20">
        <v>-9408</v>
      </c>
      <c r="M8" s="20">
        <v>38852</v>
      </c>
      <c r="N8" s="20">
        <v>60089</v>
      </c>
      <c r="O8" s="20">
        <v>1904461</v>
      </c>
      <c r="P8" s="20">
        <v>-286565</v>
      </c>
      <c r="Q8" s="20">
        <v>498268</v>
      </c>
      <c r="R8" s="20">
        <v>2116164</v>
      </c>
      <c r="S8" s="20"/>
      <c r="T8" s="20"/>
      <c r="U8" s="20"/>
      <c r="V8" s="20"/>
      <c r="W8" s="20">
        <v>2970279</v>
      </c>
      <c r="X8" s="20">
        <v>700197</v>
      </c>
      <c r="Y8" s="20">
        <v>2270082</v>
      </c>
      <c r="Z8" s="21">
        <v>324.20618768717947</v>
      </c>
      <c r="AA8" s="22">
        <v>719865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-12259927</v>
      </c>
      <c r="D13" s="29">
        <f>SUM(D6:D12)</f>
        <v>0</v>
      </c>
      <c r="E13" s="30">
        <f t="shared" si="0"/>
        <v>12313710</v>
      </c>
      <c r="F13" s="31">
        <f t="shared" si="0"/>
        <v>19483216</v>
      </c>
      <c r="G13" s="31">
        <f t="shared" si="0"/>
        <v>3437954</v>
      </c>
      <c r="H13" s="31">
        <f t="shared" si="0"/>
        <v>-904294</v>
      </c>
      <c r="I13" s="31">
        <f t="shared" si="0"/>
        <v>1307112</v>
      </c>
      <c r="J13" s="31">
        <f t="shared" si="0"/>
        <v>3840772</v>
      </c>
      <c r="K13" s="31">
        <f t="shared" si="0"/>
        <v>1179412</v>
      </c>
      <c r="L13" s="31">
        <f t="shared" si="0"/>
        <v>1022639</v>
      </c>
      <c r="M13" s="31">
        <f t="shared" si="0"/>
        <v>1239657</v>
      </c>
      <c r="N13" s="31">
        <f t="shared" si="0"/>
        <v>3441708</v>
      </c>
      <c r="O13" s="31">
        <f t="shared" si="0"/>
        <v>757382</v>
      </c>
      <c r="P13" s="31">
        <f t="shared" si="0"/>
        <v>758844</v>
      </c>
      <c r="Q13" s="31">
        <f t="shared" si="0"/>
        <v>1201142</v>
      </c>
      <c r="R13" s="31">
        <f t="shared" si="0"/>
        <v>2717368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9999848</v>
      </c>
      <c r="X13" s="31">
        <f t="shared" si="0"/>
        <v>15459754</v>
      </c>
      <c r="Y13" s="31">
        <f t="shared" si="0"/>
        <v>-5459906</v>
      </c>
      <c r="Z13" s="32">
        <f>+IF(X13&lt;&gt;0,+(Y13/X13)*100,0)</f>
        <v>-35.316900902821615</v>
      </c>
      <c r="AA13" s="33">
        <f>SUM(AA6:AA12)</f>
        <v>19483216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97503345</v>
      </c>
      <c r="D17" s="18"/>
      <c r="E17" s="19">
        <v>90064878</v>
      </c>
      <c r="F17" s="20">
        <v>98463227</v>
      </c>
      <c r="G17" s="24">
        <v>91204320</v>
      </c>
      <c r="H17" s="24">
        <v>6654582</v>
      </c>
      <c r="I17" s="24">
        <v>-153167</v>
      </c>
      <c r="J17" s="20">
        <v>97705735</v>
      </c>
      <c r="K17" s="24">
        <v>-153167</v>
      </c>
      <c r="L17" s="24">
        <v>-153168</v>
      </c>
      <c r="M17" s="20">
        <v>-153167</v>
      </c>
      <c r="N17" s="24">
        <v>-459502</v>
      </c>
      <c r="O17" s="24">
        <v>146832</v>
      </c>
      <c r="P17" s="24">
        <v>-135123</v>
      </c>
      <c r="Q17" s="20">
        <v>-153168</v>
      </c>
      <c r="R17" s="24">
        <v>-141459</v>
      </c>
      <c r="S17" s="24"/>
      <c r="T17" s="20"/>
      <c r="U17" s="24"/>
      <c r="V17" s="24"/>
      <c r="W17" s="24">
        <v>97104774</v>
      </c>
      <c r="X17" s="20">
        <v>98082716</v>
      </c>
      <c r="Y17" s="24">
        <v>-977942</v>
      </c>
      <c r="Z17" s="25">
        <v>-0.99705844197870708</v>
      </c>
      <c r="AA17" s="26">
        <v>98463227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97503345</v>
      </c>
      <c r="D25" s="29">
        <f t="shared" ref="D25:Y25" si="1">SUM(D15:D24)</f>
        <v>0</v>
      </c>
      <c r="E25" s="35">
        <f t="shared" si="1"/>
        <v>90064878</v>
      </c>
      <c r="F25" s="36">
        <f t="shared" si="1"/>
        <v>98463227</v>
      </c>
      <c r="G25" s="36">
        <f t="shared" si="1"/>
        <v>91204320</v>
      </c>
      <c r="H25" s="36">
        <f t="shared" si="1"/>
        <v>6654582</v>
      </c>
      <c r="I25" s="36">
        <f t="shared" si="1"/>
        <v>-153167</v>
      </c>
      <c r="J25" s="36">
        <f t="shared" si="1"/>
        <v>97705735</v>
      </c>
      <c r="K25" s="36">
        <f t="shared" si="1"/>
        <v>-153167</v>
      </c>
      <c r="L25" s="36">
        <f t="shared" si="1"/>
        <v>-153168</v>
      </c>
      <c r="M25" s="36">
        <f t="shared" si="1"/>
        <v>-153167</v>
      </c>
      <c r="N25" s="36">
        <f t="shared" si="1"/>
        <v>-459502</v>
      </c>
      <c r="O25" s="36">
        <f t="shared" si="1"/>
        <v>146832</v>
      </c>
      <c r="P25" s="36">
        <f t="shared" si="1"/>
        <v>-135123</v>
      </c>
      <c r="Q25" s="36">
        <f t="shared" si="1"/>
        <v>-153168</v>
      </c>
      <c r="R25" s="36">
        <f t="shared" si="1"/>
        <v>-141459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97104774</v>
      </c>
      <c r="X25" s="36">
        <f t="shared" si="1"/>
        <v>98082716</v>
      </c>
      <c r="Y25" s="36">
        <f t="shared" si="1"/>
        <v>-977942</v>
      </c>
      <c r="Z25" s="37">
        <f>+IF(X25&lt;&gt;0,+(Y25/X25)*100,0)</f>
        <v>-0.99705844197870708</v>
      </c>
      <c r="AA25" s="38">
        <f>SUM(AA15:AA24)</f>
        <v>98463227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85243418</v>
      </c>
      <c r="D26" s="29">
        <f>+D13+D25</f>
        <v>0</v>
      </c>
      <c r="E26" s="30">
        <f t="shared" si="2"/>
        <v>102378588</v>
      </c>
      <c r="F26" s="31">
        <f t="shared" si="2"/>
        <v>117946443</v>
      </c>
      <c r="G26" s="31">
        <f t="shared" si="2"/>
        <v>94642274</v>
      </c>
      <c r="H26" s="31">
        <f t="shared" si="2"/>
        <v>5750288</v>
      </c>
      <c r="I26" s="31">
        <f t="shared" si="2"/>
        <v>1153945</v>
      </c>
      <c r="J26" s="31">
        <f t="shared" si="2"/>
        <v>101546507</v>
      </c>
      <c r="K26" s="31">
        <f t="shared" si="2"/>
        <v>1026245</v>
      </c>
      <c r="L26" s="31">
        <f t="shared" si="2"/>
        <v>869471</v>
      </c>
      <c r="M26" s="31">
        <f t="shared" si="2"/>
        <v>1086490</v>
      </c>
      <c r="N26" s="31">
        <f t="shared" si="2"/>
        <v>2982206</v>
      </c>
      <c r="O26" s="31">
        <f t="shared" si="2"/>
        <v>904214</v>
      </c>
      <c r="P26" s="31">
        <f t="shared" si="2"/>
        <v>623721</v>
      </c>
      <c r="Q26" s="31">
        <f t="shared" si="2"/>
        <v>1047974</v>
      </c>
      <c r="R26" s="31">
        <f t="shared" si="2"/>
        <v>2575909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107104622</v>
      </c>
      <c r="X26" s="31">
        <f t="shared" si="2"/>
        <v>113542470</v>
      </c>
      <c r="Y26" s="31">
        <f t="shared" si="2"/>
        <v>-6437848</v>
      </c>
      <c r="Z26" s="32">
        <f>+IF(X26&lt;&gt;0,+(Y26/X26)*100,0)</f>
        <v>-5.6699911495672062</v>
      </c>
      <c r="AA26" s="33">
        <f>+AA13+AA25</f>
        <v>117946443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85243418</v>
      </c>
      <c r="D45" s="42">
        <f t="shared" si="6"/>
        <v>0</v>
      </c>
      <c r="E45" s="43">
        <f t="shared" si="6"/>
        <v>102378588</v>
      </c>
      <c r="F45" s="44">
        <f t="shared" si="6"/>
        <v>117946443</v>
      </c>
      <c r="G45" s="44">
        <f t="shared" si="6"/>
        <v>94642274</v>
      </c>
      <c r="H45" s="44">
        <f t="shared" si="6"/>
        <v>5750288</v>
      </c>
      <c r="I45" s="44">
        <f t="shared" si="6"/>
        <v>1153945</v>
      </c>
      <c r="J45" s="44">
        <f t="shared" si="6"/>
        <v>101546507</v>
      </c>
      <c r="K45" s="44">
        <f t="shared" si="6"/>
        <v>1026245</v>
      </c>
      <c r="L45" s="44">
        <f t="shared" si="6"/>
        <v>869471</v>
      </c>
      <c r="M45" s="44">
        <f t="shared" si="6"/>
        <v>1086490</v>
      </c>
      <c r="N45" s="44">
        <f t="shared" si="6"/>
        <v>2982206</v>
      </c>
      <c r="O45" s="44">
        <f t="shared" si="6"/>
        <v>904214</v>
      </c>
      <c r="P45" s="44">
        <f t="shared" si="6"/>
        <v>623721</v>
      </c>
      <c r="Q45" s="44">
        <f t="shared" si="6"/>
        <v>1047974</v>
      </c>
      <c r="R45" s="44">
        <f t="shared" si="6"/>
        <v>2575909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107104622</v>
      </c>
      <c r="X45" s="44">
        <f t="shared" si="6"/>
        <v>113542470</v>
      </c>
      <c r="Y45" s="44">
        <f t="shared" si="6"/>
        <v>-6437848</v>
      </c>
      <c r="Z45" s="45">
        <f>+IF(X45&lt;&gt;0,+(Y45/X45)*100,0)</f>
        <v>-5.6699911495672062</v>
      </c>
      <c r="AA45" s="46">
        <f>+AA26-AA44</f>
        <v>117946443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12085700</v>
      </c>
      <c r="F47" s="20">
        <v>10140600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7476517</v>
      </c>
      <c r="Y47" s="20">
        <v>-7476517</v>
      </c>
      <c r="Z47" s="47">
        <v>-100</v>
      </c>
      <c r="AA47" s="22">
        <v>10140600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12085700</v>
      </c>
      <c r="F50" s="52">
        <f t="shared" si="7"/>
        <v>10140600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7476517</v>
      </c>
      <c r="Y50" s="52">
        <f t="shared" si="7"/>
        <v>-7476517</v>
      </c>
      <c r="Z50" s="53">
        <f>+IF(X50&lt;&gt;0,+(Y50/X50)*100,0)</f>
        <v>-100</v>
      </c>
      <c r="AA50" s="54">
        <f>SUM(AA47:AA49)</f>
        <v>10140600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-8942908</v>
      </c>
      <c r="D6" s="18"/>
      <c r="E6" s="19">
        <v>22204635</v>
      </c>
      <c r="F6" s="20">
        <v>18693212</v>
      </c>
      <c r="G6" s="20">
        <v>7</v>
      </c>
      <c r="H6" s="20">
        <v>-86451</v>
      </c>
      <c r="I6" s="20">
        <v>-9901174</v>
      </c>
      <c r="J6" s="20">
        <v>-9987618</v>
      </c>
      <c r="K6" s="20">
        <v>-298455</v>
      </c>
      <c r="L6" s="20">
        <v>-317834</v>
      </c>
      <c r="M6" s="20">
        <v>-523117</v>
      </c>
      <c r="N6" s="20">
        <v>-1139406</v>
      </c>
      <c r="O6" s="20">
        <v>-174279</v>
      </c>
      <c r="P6" s="20">
        <v>-1227824</v>
      </c>
      <c r="Q6" s="20">
        <v>-239035</v>
      </c>
      <c r="R6" s="20">
        <v>-1641138</v>
      </c>
      <c r="S6" s="20"/>
      <c r="T6" s="20"/>
      <c r="U6" s="20"/>
      <c r="V6" s="20"/>
      <c r="W6" s="20">
        <v>-12768162</v>
      </c>
      <c r="X6" s="20">
        <v>14019939</v>
      </c>
      <c r="Y6" s="20">
        <v>-26788101</v>
      </c>
      <c r="Z6" s="21">
        <v>-191.07145188006879</v>
      </c>
      <c r="AA6" s="22">
        <v>18693212</v>
      </c>
    </row>
    <row r="7" spans="1:27" x14ac:dyDescent="0.25">
      <c r="A7" s="23" t="s">
        <v>35</v>
      </c>
      <c r="B7" s="17" t="s">
        <v>32</v>
      </c>
      <c r="C7" s="18">
        <v>2536899</v>
      </c>
      <c r="D7" s="18"/>
      <c r="E7" s="19">
        <v>1053457</v>
      </c>
      <c r="F7" s="20">
        <v>1053457</v>
      </c>
      <c r="G7" s="20">
        <v>1732292</v>
      </c>
      <c r="H7" s="20">
        <v>1680301</v>
      </c>
      <c r="I7" s="20">
        <v>4348330</v>
      </c>
      <c r="J7" s="20">
        <v>7760923</v>
      </c>
      <c r="K7" s="20">
        <v>1697582</v>
      </c>
      <c r="L7" s="20">
        <v>1784178</v>
      </c>
      <c r="M7" s="20">
        <v>1655832</v>
      </c>
      <c r="N7" s="20">
        <v>5137592</v>
      </c>
      <c r="O7" s="20">
        <v>2432009</v>
      </c>
      <c r="P7" s="20">
        <v>2179890</v>
      </c>
      <c r="Q7" s="20">
        <v>2082251</v>
      </c>
      <c r="R7" s="20">
        <v>6694150</v>
      </c>
      <c r="S7" s="20"/>
      <c r="T7" s="20"/>
      <c r="U7" s="20"/>
      <c r="V7" s="20"/>
      <c r="W7" s="20">
        <v>19592665</v>
      </c>
      <c r="X7" s="20">
        <v>790092</v>
      </c>
      <c r="Y7" s="20">
        <v>18802573</v>
      </c>
      <c r="Z7" s="21">
        <v>2379.7953909165008</v>
      </c>
      <c r="AA7" s="22">
        <v>1053457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-1450544</v>
      </c>
      <c r="D10" s="18"/>
      <c r="E10" s="19"/>
      <c r="F10" s="20"/>
      <c r="G10" s="20">
        <v>-92813</v>
      </c>
      <c r="H10" s="20">
        <v>-44905</v>
      </c>
      <c r="I10" s="20">
        <v>-1468850</v>
      </c>
      <c r="J10" s="20">
        <v>-1606568</v>
      </c>
      <c r="K10" s="20">
        <v>-75289</v>
      </c>
      <c r="L10" s="20">
        <v>-28276</v>
      </c>
      <c r="M10" s="20">
        <v>-19674</v>
      </c>
      <c r="N10" s="20">
        <v>-123239</v>
      </c>
      <c r="O10" s="20">
        <v>-17516</v>
      </c>
      <c r="P10" s="20">
        <v>-69284</v>
      </c>
      <c r="Q10" s="20">
        <v>-42767</v>
      </c>
      <c r="R10" s="20">
        <v>-129567</v>
      </c>
      <c r="S10" s="20"/>
      <c r="T10" s="20"/>
      <c r="U10" s="20"/>
      <c r="V10" s="20"/>
      <c r="W10" s="20">
        <v>-1859374</v>
      </c>
      <c r="X10" s="20"/>
      <c r="Y10" s="20">
        <v>-1859374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693962</v>
      </c>
      <c r="D11" s="18"/>
      <c r="E11" s="19"/>
      <c r="F11" s="20"/>
      <c r="G11" s="24"/>
      <c r="H11" s="24">
        <v>8238</v>
      </c>
      <c r="I11" s="24">
        <v>805231</v>
      </c>
      <c r="J11" s="20">
        <v>813469</v>
      </c>
      <c r="K11" s="24">
        <v>19249</v>
      </c>
      <c r="L11" s="24">
        <v>34794</v>
      </c>
      <c r="M11" s="20">
        <v>24703</v>
      </c>
      <c r="N11" s="24">
        <v>78746</v>
      </c>
      <c r="O11" s="24">
        <v>12595</v>
      </c>
      <c r="P11" s="24">
        <v>153861</v>
      </c>
      <c r="Q11" s="20">
        <v>21381</v>
      </c>
      <c r="R11" s="24">
        <v>187837</v>
      </c>
      <c r="S11" s="24"/>
      <c r="T11" s="20"/>
      <c r="U11" s="24"/>
      <c r="V11" s="24"/>
      <c r="W11" s="24">
        <v>1080052</v>
      </c>
      <c r="X11" s="20"/>
      <c r="Y11" s="24">
        <v>1080052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-7162591</v>
      </c>
      <c r="D13" s="29">
        <f>SUM(D6:D12)</f>
        <v>0</v>
      </c>
      <c r="E13" s="30">
        <f t="shared" si="0"/>
        <v>23258092</v>
      </c>
      <c r="F13" s="31">
        <f t="shared" si="0"/>
        <v>19746669</v>
      </c>
      <c r="G13" s="31">
        <f t="shared" si="0"/>
        <v>1639486</v>
      </c>
      <c r="H13" s="31">
        <f t="shared" si="0"/>
        <v>1557183</v>
      </c>
      <c r="I13" s="31">
        <f t="shared" si="0"/>
        <v>-6216463</v>
      </c>
      <c r="J13" s="31">
        <f t="shared" si="0"/>
        <v>-3019794</v>
      </c>
      <c r="K13" s="31">
        <f t="shared" si="0"/>
        <v>1343087</v>
      </c>
      <c r="L13" s="31">
        <f t="shared" si="0"/>
        <v>1472862</v>
      </c>
      <c r="M13" s="31">
        <f t="shared" si="0"/>
        <v>1137744</v>
      </c>
      <c r="N13" s="31">
        <f t="shared" si="0"/>
        <v>3953693</v>
      </c>
      <c r="O13" s="31">
        <f t="shared" si="0"/>
        <v>2252809</v>
      </c>
      <c r="P13" s="31">
        <f t="shared" si="0"/>
        <v>1036643</v>
      </c>
      <c r="Q13" s="31">
        <f t="shared" si="0"/>
        <v>1821830</v>
      </c>
      <c r="R13" s="31">
        <f t="shared" si="0"/>
        <v>5111282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6045181</v>
      </c>
      <c r="X13" s="31">
        <f t="shared" si="0"/>
        <v>14810031</v>
      </c>
      <c r="Y13" s="31">
        <f t="shared" si="0"/>
        <v>-8764850</v>
      </c>
      <c r="Z13" s="32">
        <f>+IF(X13&lt;&gt;0,+(Y13/X13)*100,0)</f>
        <v>-59.181847762506365</v>
      </c>
      <c r="AA13" s="33">
        <f>SUM(AA6:AA12)</f>
        <v>19746669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9051875</v>
      </c>
      <c r="D17" s="18"/>
      <c r="E17" s="19">
        <v>2311396</v>
      </c>
      <c r="F17" s="20">
        <v>5850536</v>
      </c>
      <c r="G17" s="24"/>
      <c r="H17" s="24">
        <v>4825</v>
      </c>
      <c r="I17" s="24">
        <v>9051875</v>
      </c>
      <c r="J17" s="20">
        <v>9056700</v>
      </c>
      <c r="K17" s="24">
        <v>767765</v>
      </c>
      <c r="L17" s="24">
        <v>189351</v>
      </c>
      <c r="M17" s="20">
        <v>1017</v>
      </c>
      <c r="N17" s="24">
        <v>958133</v>
      </c>
      <c r="O17" s="24">
        <v>4376</v>
      </c>
      <c r="P17" s="24">
        <v>874087</v>
      </c>
      <c r="Q17" s="20">
        <v>130267</v>
      </c>
      <c r="R17" s="24">
        <v>1008730</v>
      </c>
      <c r="S17" s="24"/>
      <c r="T17" s="20"/>
      <c r="U17" s="24"/>
      <c r="V17" s="24"/>
      <c r="W17" s="24">
        <v>11023563</v>
      </c>
      <c r="X17" s="20">
        <v>4380372</v>
      </c>
      <c r="Y17" s="24">
        <v>6643191</v>
      </c>
      <c r="Z17" s="25">
        <v>151.65814684232296</v>
      </c>
      <c r="AA17" s="26">
        <v>5850536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9051875</v>
      </c>
      <c r="D25" s="29">
        <f t="shared" ref="D25:Y25" si="1">SUM(D15:D24)</f>
        <v>0</v>
      </c>
      <c r="E25" s="35">
        <f t="shared" si="1"/>
        <v>2311396</v>
      </c>
      <c r="F25" s="36">
        <f t="shared" si="1"/>
        <v>5850536</v>
      </c>
      <c r="G25" s="36">
        <f t="shared" si="1"/>
        <v>0</v>
      </c>
      <c r="H25" s="36">
        <f t="shared" si="1"/>
        <v>4825</v>
      </c>
      <c r="I25" s="36">
        <f t="shared" si="1"/>
        <v>9051875</v>
      </c>
      <c r="J25" s="36">
        <f t="shared" si="1"/>
        <v>9056700</v>
      </c>
      <c r="K25" s="36">
        <f t="shared" si="1"/>
        <v>767765</v>
      </c>
      <c r="L25" s="36">
        <f t="shared" si="1"/>
        <v>189351</v>
      </c>
      <c r="M25" s="36">
        <f t="shared" si="1"/>
        <v>1017</v>
      </c>
      <c r="N25" s="36">
        <f t="shared" si="1"/>
        <v>958133</v>
      </c>
      <c r="O25" s="36">
        <f t="shared" si="1"/>
        <v>4376</v>
      </c>
      <c r="P25" s="36">
        <f t="shared" si="1"/>
        <v>874087</v>
      </c>
      <c r="Q25" s="36">
        <f t="shared" si="1"/>
        <v>130267</v>
      </c>
      <c r="R25" s="36">
        <f t="shared" si="1"/>
        <v>1008730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11023563</v>
      </c>
      <c r="X25" s="36">
        <f t="shared" si="1"/>
        <v>4380372</v>
      </c>
      <c r="Y25" s="36">
        <f t="shared" si="1"/>
        <v>6643191</v>
      </c>
      <c r="Z25" s="37">
        <f>+IF(X25&lt;&gt;0,+(Y25/X25)*100,0)</f>
        <v>151.65814684232296</v>
      </c>
      <c r="AA25" s="38">
        <f>SUM(AA15:AA24)</f>
        <v>5850536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1889284</v>
      </c>
      <c r="D26" s="29">
        <f>+D13+D25</f>
        <v>0</v>
      </c>
      <c r="E26" s="30">
        <f t="shared" si="2"/>
        <v>25569488</v>
      </c>
      <c r="F26" s="31">
        <f t="shared" si="2"/>
        <v>25597205</v>
      </c>
      <c r="G26" s="31">
        <f t="shared" si="2"/>
        <v>1639486</v>
      </c>
      <c r="H26" s="31">
        <f t="shared" si="2"/>
        <v>1562008</v>
      </c>
      <c r="I26" s="31">
        <f t="shared" si="2"/>
        <v>2835412</v>
      </c>
      <c r="J26" s="31">
        <f t="shared" si="2"/>
        <v>6036906</v>
      </c>
      <c r="K26" s="31">
        <f t="shared" si="2"/>
        <v>2110852</v>
      </c>
      <c r="L26" s="31">
        <f t="shared" si="2"/>
        <v>1662213</v>
      </c>
      <c r="M26" s="31">
        <f t="shared" si="2"/>
        <v>1138761</v>
      </c>
      <c r="N26" s="31">
        <f t="shared" si="2"/>
        <v>4911826</v>
      </c>
      <c r="O26" s="31">
        <f t="shared" si="2"/>
        <v>2257185</v>
      </c>
      <c r="P26" s="31">
        <f t="shared" si="2"/>
        <v>1910730</v>
      </c>
      <c r="Q26" s="31">
        <f t="shared" si="2"/>
        <v>1952097</v>
      </c>
      <c r="R26" s="31">
        <f t="shared" si="2"/>
        <v>6120012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17068744</v>
      </c>
      <c r="X26" s="31">
        <f t="shared" si="2"/>
        <v>19190403</v>
      </c>
      <c r="Y26" s="31">
        <f t="shared" si="2"/>
        <v>-2121659</v>
      </c>
      <c r="Z26" s="32">
        <f>+IF(X26&lt;&gt;0,+(Y26/X26)*100,0)</f>
        <v>-11.055833480933151</v>
      </c>
      <c r="AA26" s="33">
        <f>+AA13+AA25</f>
        <v>25597205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23463520</v>
      </c>
      <c r="D32" s="18"/>
      <c r="E32" s="19">
        <v>16834969</v>
      </c>
      <c r="F32" s="20">
        <v>16784969</v>
      </c>
      <c r="G32" s="20">
        <v>935375</v>
      </c>
      <c r="H32" s="20">
        <v>990866</v>
      </c>
      <c r="I32" s="20">
        <v>24386685</v>
      </c>
      <c r="J32" s="20">
        <v>26312926</v>
      </c>
      <c r="K32" s="20">
        <v>994635</v>
      </c>
      <c r="L32" s="20">
        <v>1004114</v>
      </c>
      <c r="M32" s="20">
        <v>1542613</v>
      </c>
      <c r="N32" s="20">
        <v>3541362</v>
      </c>
      <c r="O32" s="20">
        <v>1065234</v>
      </c>
      <c r="P32" s="20">
        <v>1097426</v>
      </c>
      <c r="Q32" s="20">
        <v>1058745</v>
      </c>
      <c r="R32" s="20">
        <v>3221405</v>
      </c>
      <c r="S32" s="20"/>
      <c r="T32" s="20"/>
      <c r="U32" s="20"/>
      <c r="V32" s="20"/>
      <c r="W32" s="20">
        <v>33075693</v>
      </c>
      <c r="X32" s="20">
        <v>12655530</v>
      </c>
      <c r="Y32" s="20">
        <v>20420163</v>
      </c>
      <c r="Z32" s="21">
        <v>161.35367700918098</v>
      </c>
      <c r="AA32" s="22">
        <v>16784969</v>
      </c>
    </row>
    <row r="33" spans="1:27" x14ac:dyDescent="0.25">
      <c r="A33" s="23" t="s">
        <v>60</v>
      </c>
      <c r="B33" s="17" t="s">
        <v>32</v>
      </c>
      <c r="C33" s="18">
        <v>780213</v>
      </c>
      <c r="D33" s="18"/>
      <c r="E33" s="19"/>
      <c r="F33" s="20">
        <v>-825566</v>
      </c>
      <c r="G33" s="20">
        <v>129538</v>
      </c>
      <c r="H33" s="20"/>
      <c r="I33" s="20">
        <v>934533</v>
      </c>
      <c r="J33" s="20">
        <v>1064071</v>
      </c>
      <c r="K33" s="20"/>
      <c r="L33" s="20">
        <v>-793500</v>
      </c>
      <c r="M33" s="20"/>
      <c r="N33" s="20">
        <v>-793500</v>
      </c>
      <c r="O33" s="20"/>
      <c r="P33" s="20"/>
      <c r="Q33" s="20">
        <v>-1524017</v>
      </c>
      <c r="R33" s="20">
        <v>-1524017</v>
      </c>
      <c r="S33" s="20"/>
      <c r="T33" s="20"/>
      <c r="U33" s="20"/>
      <c r="V33" s="20"/>
      <c r="W33" s="20">
        <v>-1253446</v>
      </c>
      <c r="X33" s="20">
        <v>-619164</v>
      </c>
      <c r="Y33" s="20">
        <v>-634282</v>
      </c>
      <c r="Z33" s="21">
        <v>102.44167942580643</v>
      </c>
      <c r="AA33" s="22">
        <v>-825566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</v>
      </c>
      <c r="D35" s="18"/>
      <c r="E35" s="19"/>
      <c r="F35" s="20"/>
      <c r="G35" s="20"/>
      <c r="H35" s="20"/>
      <c r="I35" s="20">
        <v>-14996</v>
      </c>
      <c r="J35" s="20">
        <v>-14996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-14996</v>
      </c>
      <c r="X35" s="20"/>
      <c r="Y35" s="20">
        <v>-14996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24243776</v>
      </c>
      <c r="D37" s="29">
        <f t="shared" ref="D37:Y37" si="3">SUM(D29:D36)</f>
        <v>0</v>
      </c>
      <c r="E37" s="30">
        <f t="shared" si="3"/>
        <v>16834969</v>
      </c>
      <c r="F37" s="31">
        <f t="shared" si="3"/>
        <v>15959403</v>
      </c>
      <c r="G37" s="31">
        <f t="shared" si="3"/>
        <v>1064913</v>
      </c>
      <c r="H37" s="31">
        <f t="shared" si="3"/>
        <v>990866</v>
      </c>
      <c r="I37" s="31">
        <f t="shared" si="3"/>
        <v>25306222</v>
      </c>
      <c r="J37" s="31">
        <f t="shared" si="3"/>
        <v>27362001</v>
      </c>
      <c r="K37" s="31">
        <f t="shared" si="3"/>
        <v>994635</v>
      </c>
      <c r="L37" s="31">
        <f t="shared" si="3"/>
        <v>210614</v>
      </c>
      <c r="M37" s="31">
        <f t="shared" si="3"/>
        <v>1542613</v>
      </c>
      <c r="N37" s="31">
        <f t="shared" si="3"/>
        <v>2747862</v>
      </c>
      <c r="O37" s="31">
        <f t="shared" si="3"/>
        <v>1065234</v>
      </c>
      <c r="P37" s="31">
        <f t="shared" si="3"/>
        <v>1097426</v>
      </c>
      <c r="Q37" s="31">
        <f t="shared" si="3"/>
        <v>-465272</v>
      </c>
      <c r="R37" s="31">
        <f t="shared" si="3"/>
        <v>1697388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31807251</v>
      </c>
      <c r="X37" s="31">
        <f t="shared" si="3"/>
        <v>12036366</v>
      </c>
      <c r="Y37" s="31">
        <f t="shared" si="3"/>
        <v>19770885</v>
      </c>
      <c r="Z37" s="32">
        <f>+IF(X37&lt;&gt;0,+(Y37/X37)*100,0)</f>
        <v>164.2595863236462</v>
      </c>
      <c r="AA37" s="33">
        <f>SUM(AA29:AA36)</f>
        <v>15959403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24243776</v>
      </c>
      <c r="D44" s="29">
        <f>+D37+D43</f>
        <v>0</v>
      </c>
      <c r="E44" s="30">
        <f t="shared" si="5"/>
        <v>16834969</v>
      </c>
      <c r="F44" s="31">
        <f t="shared" si="5"/>
        <v>15959403</v>
      </c>
      <c r="G44" s="31">
        <f t="shared" si="5"/>
        <v>1064913</v>
      </c>
      <c r="H44" s="31">
        <f t="shared" si="5"/>
        <v>990866</v>
      </c>
      <c r="I44" s="31">
        <f t="shared" si="5"/>
        <v>25306222</v>
      </c>
      <c r="J44" s="31">
        <f t="shared" si="5"/>
        <v>27362001</v>
      </c>
      <c r="K44" s="31">
        <f t="shared" si="5"/>
        <v>994635</v>
      </c>
      <c r="L44" s="31">
        <f t="shared" si="5"/>
        <v>210614</v>
      </c>
      <c r="M44" s="31">
        <f t="shared" si="5"/>
        <v>1542613</v>
      </c>
      <c r="N44" s="31">
        <f t="shared" si="5"/>
        <v>2747862</v>
      </c>
      <c r="O44" s="31">
        <f t="shared" si="5"/>
        <v>1065234</v>
      </c>
      <c r="P44" s="31">
        <f t="shared" si="5"/>
        <v>1097426</v>
      </c>
      <c r="Q44" s="31">
        <f t="shared" si="5"/>
        <v>-465272</v>
      </c>
      <c r="R44" s="31">
        <f t="shared" si="5"/>
        <v>1697388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31807251</v>
      </c>
      <c r="X44" s="31">
        <f t="shared" si="5"/>
        <v>12036366</v>
      </c>
      <c r="Y44" s="31">
        <f t="shared" si="5"/>
        <v>19770885</v>
      </c>
      <c r="Z44" s="32">
        <f>+IF(X44&lt;&gt;0,+(Y44/X44)*100,0)</f>
        <v>164.2595863236462</v>
      </c>
      <c r="AA44" s="33">
        <f>+AA37+AA43</f>
        <v>15959403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-22354492</v>
      </c>
      <c r="D45" s="42">
        <f t="shared" si="6"/>
        <v>0</v>
      </c>
      <c r="E45" s="43">
        <f t="shared" si="6"/>
        <v>8734519</v>
      </c>
      <c r="F45" s="44">
        <f t="shared" si="6"/>
        <v>9637802</v>
      </c>
      <c r="G45" s="44">
        <f t="shared" si="6"/>
        <v>574573</v>
      </c>
      <c r="H45" s="44">
        <f t="shared" si="6"/>
        <v>571142</v>
      </c>
      <c r="I45" s="44">
        <f t="shared" si="6"/>
        <v>-22470810</v>
      </c>
      <c r="J45" s="44">
        <f t="shared" si="6"/>
        <v>-21325095</v>
      </c>
      <c r="K45" s="44">
        <f t="shared" si="6"/>
        <v>1116217</v>
      </c>
      <c r="L45" s="44">
        <f t="shared" si="6"/>
        <v>1451599</v>
      </c>
      <c r="M45" s="44">
        <f t="shared" si="6"/>
        <v>-403852</v>
      </c>
      <c r="N45" s="44">
        <f t="shared" si="6"/>
        <v>2163964</v>
      </c>
      <c r="O45" s="44">
        <f t="shared" si="6"/>
        <v>1191951</v>
      </c>
      <c r="P45" s="44">
        <f t="shared" si="6"/>
        <v>813304</v>
      </c>
      <c r="Q45" s="44">
        <f t="shared" si="6"/>
        <v>2417369</v>
      </c>
      <c r="R45" s="44">
        <f t="shared" si="6"/>
        <v>4422624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-14738507</v>
      </c>
      <c r="X45" s="44">
        <f t="shared" si="6"/>
        <v>7154037</v>
      </c>
      <c r="Y45" s="44">
        <f t="shared" si="6"/>
        <v>-21892544</v>
      </c>
      <c r="Z45" s="45">
        <f>+IF(X45&lt;&gt;0,+(Y45/X45)*100,0)</f>
        <v>-306.01664486778589</v>
      </c>
      <c r="AA45" s="46">
        <f>+AA26-AA44</f>
        <v>9637802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13405448</v>
      </c>
      <c r="D47" s="18"/>
      <c r="E47" s="19"/>
      <c r="F47" s="20"/>
      <c r="G47" s="20"/>
      <c r="H47" s="20"/>
      <c r="I47" s="20">
        <v>11599306</v>
      </c>
      <c r="J47" s="20">
        <v>11599306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11599306</v>
      </c>
      <c r="X47" s="20"/>
      <c r="Y47" s="20">
        <v>11599306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13405448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11599306</v>
      </c>
      <c r="J50" s="52">
        <f t="shared" si="7"/>
        <v>11599306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11599306</v>
      </c>
      <c r="X50" s="52">
        <f t="shared" si="7"/>
        <v>0</v>
      </c>
      <c r="Y50" s="52">
        <f t="shared" si="7"/>
        <v>11599306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40870018</v>
      </c>
      <c r="D6" s="18"/>
      <c r="E6" s="19">
        <v>7373889</v>
      </c>
      <c r="F6" s="20">
        <v>5174569</v>
      </c>
      <c r="G6" s="20">
        <v>20081</v>
      </c>
      <c r="H6" s="20">
        <v>7636</v>
      </c>
      <c r="I6" s="20">
        <v>-109434</v>
      </c>
      <c r="J6" s="20">
        <v>-81717</v>
      </c>
      <c r="K6" s="20">
        <v>37285947</v>
      </c>
      <c r="L6" s="20">
        <v>-804728</v>
      </c>
      <c r="M6" s="20">
        <v>-1799568</v>
      </c>
      <c r="N6" s="20">
        <v>34681651</v>
      </c>
      <c r="O6" s="20">
        <v>-276157</v>
      </c>
      <c r="P6" s="20">
        <v>-1180053</v>
      </c>
      <c r="Q6" s="20">
        <v>-109151</v>
      </c>
      <c r="R6" s="20">
        <v>-1565361</v>
      </c>
      <c r="S6" s="20"/>
      <c r="T6" s="20"/>
      <c r="U6" s="20"/>
      <c r="V6" s="20"/>
      <c r="W6" s="20">
        <v>33034573</v>
      </c>
      <c r="X6" s="20">
        <v>5216329</v>
      </c>
      <c r="Y6" s="20">
        <v>27818244</v>
      </c>
      <c r="Z6" s="21">
        <v>533.29159261235247</v>
      </c>
      <c r="AA6" s="22">
        <v>5174569</v>
      </c>
    </row>
    <row r="7" spans="1:27" x14ac:dyDescent="0.25">
      <c r="A7" s="23" t="s">
        <v>35</v>
      </c>
      <c r="B7" s="17" t="s">
        <v>32</v>
      </c>
      <c r="C7" s="18">
        <v>1789436</v>
      </c>
      <c r="D7" s="18"/>
      <c r="E7" s="19">
        <v>1660200</v>
      </c>
      <c r="F7" s="20">
        <v>1660200</v>
      </c>
      <c r="G7" s="20">
        <v>976485</v>
      </c>
      <c r="H7" s="20">
        <v>969986</v>
      </c>
      <c r="I7" s="20">
        <v>963009</v>
      </c>
      <c r="J7" s="20">
        <v>2909480</v>
      </c>
      <c r="K7" s="20">
        <v>2771715</v>
      </c>
      <c r="L7" s="20">
        <v>-1682182</v>
      </c>
      <c r="M7" s="20">
        <v>1123965</v>
      </c>
      <c r="N7" s="20">
        <v>2213498</v>
      </c>
      <c r="O7" s="20">
        <v>909578</v>
      </c>
      <c r="P7" s="20">
        <v>957296</v>
      </c>
      <c r="Q7" s="20">
        <v>950307</v>
      </c>
      <c r="R7" s="20">
        <v>2817181</v>
      </c>
      <c r="S7" s="20"/>
      <c r="T7" s="20"/>
      <c r="U7" s="20"/>
      <c r="V7" s="20"/>
      <c r="W7" s="20">
        <v>7940159</v>
      </c>
      <c r="X7" s="20">
        <v>1245141</v>
      </c>
      <c r="Y7" s="20">
        <v>6695018</v>
      </c>
      <c r="Z7" s="21">
        <v>537.69155461108426</v>
      </c>
      <c r="AA7" s="22">
        <v>1660200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-40524</v>
      </c>
      <c r="D10" s="18"/>
      <c r="E10" s="19">
        <v>-1560000</v>
      </c>
      <c r="F10" s="20">
        <v>-810000</v>
      </c>
      <c r="G10" s="20"/>
      <c r="H10" s="20"/>
      <c r="I10" s="20"/>
      <c r="J10" s="20"/>
      <c r="K10" s="20">
        <v>-40524</v>
      </c>
      <c r="L10" s="20"/>
      <c r="M10" s="20"/>
      <c r="N10" s="20">
        <v>-40524</v>
      </c>
      <c r="O10" s="20"/>
      <c r="P10" s="20"/>
      <c r="Q10" s="20"/>
      <c r="R10" s="20"/>
      <c r="S10" s="20"/>
      <c r="T10" s="20"/>
      <c r="U10" s="20"/>
      <c r="V10" s="20"/>
      <c r="W10" s="20">
        <v>-40524</v>
      </c>
      <c r="X10" s="20">
        <v>-607500</v>
      </c>
      <c r="Y10" s="20">
        <v>566976</v>
      </c>
      <c r="Z10" s="21">
        <v>-93.329382716049381</v>
      </c>
      <c r="AA10" s="22">
        <v>-810000</v>
      </c>
    </row>
    <row r="11" spans="1:27" x14ac:dyDescent="0.25">
      <c r="A11" s="23" t="s">
        <v>39</v>
      </c>
      <c r="B11" s="17" t="s">
        <v>32</v>
      </c>
      <c r="C11" s="18">
        <v>1013894</v>
      </c>
      <c r="D11" s="18"/>
      <c r="E11" s="19">
        <v>1021333</v>
      </c>
      <c r="F11" s="20">
        <v>1409112</v>
      </c>
      <c r="G11" s="24"/>
      <c r="H11" s="24"/>
      <c r="I11" s="24"/>
      <c r="J11" s="20"/>
      <c r="K11" s="24">
        <v>1474815</v>
      </c>
      <c r="L11" s="24">
        <v>338923</v>
      </c>
      <c r="M11" s="20">
        <v>264730</v>
      </c>
      <c r="N11" s="24">
        <v>2078468</v>
      </c>
      <c r="O11" s="24"/>
      <c r="P11" s="24">
        <v>162828</v>
      </c>
      <c r="Q11" s="20">
        <v>570</v>
      </c>
      <c r="R11" s="24">
        <v>163398</v>
      </c>
      <c r="S11" s="24"/>
      <c r="T11" s="20"/>
      <c r="U11" s="24"/>
      <c r="V11" s="24"/>
      <c r="W11" s="24">
        <v>2241866</v>
      </c>
      <c r="X11" s="20">
        <v>1056816</v>
      </c>
      <c r="Y11" s="24">
        <v>1185050</v>
      </c>
      <c r="Z11" s="25">
        <v>112.13399494330139</v>
      </c>
      <c r="AA11" s="26">
        <v>1409112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43632824</v>
      </c>
      <c r="D13" s="29">
        <f>SUM(D6:D12)</f>
        <v>0</v>
      </c>
      <c r="E13" s="30">
        <f t="shared" si="0"/>
        <v>8495422</v>
      </c>
      <c r="F13" s="31">
        <f t="shared" si="0"/>
        <v>7433881</v>
      </c>
      <c r="G13" s="31">
        <f t="shared" si="0"/>
        <v>996566</v>
      </c>
      <c r="H13" s="31">
        <f t="shared" si="0"/>
        <v>977622</v>
      </c>
      <c r="I13" s="31">
        <f t="shared" si="0"/>
        <v>853575</v>
      </c>
      <c r="J13" s="31">
        <f t="shared" si="0"/>
        <v>2827763</v>
      </c>
      <c r="K13" s="31">
        <f t="shared" si="0"/>
        <v>41491953</v>
      </c>
      <c r="L13" s="31">
        <f t="shared" si="0"/>
        <v>-2147987</v>
      </c>
      <c r="M13" s="31">
        <f t="shared" si="0"/>
        <v>-410873</v>
      </c>
      <c r="N13" s="31">
        <f t="shared" si="0"/>
        <v>38933093</v>
      </c>
      <c r="O13" s="31">
        <f t="shared" si="0"/>
        <v>633421</v>
      </c>
      <c r="P13" s="31">
        <f t="shared" si="0"/>
        <v>-59929</v>
      </c>
      <c r="Q13" s="31">
        <f t="shared" si="0"/>
        <v>841726</v>
      </c>
      <c r="R13" s="31">
        <f t="shared" si="0"/>
        <v>1415218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43176074</v>
      </c>
      <c r="X13" s="31">
        <f t="shared" si="0"/>
        <v>6910786</v>
      </c>
      <c r="Y13" s="31">
        <f t="shared" si="0"/>
        <v>36265288</v>
      </c>
      <c r="Z13" s="32">
        <f>+IF(X13&lt;&gt;0,+(Y13/X13)*100,0)</f>
        <v>524.76357971437699</v>
      </c>
      <c r="AA13" s="33">
        <f>SUM(AA6:AA12)</f>
        <v>7433881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17231308</v>
      </c>
      <c r="D17" s="18"/>
      <c r="E17" s="19">
        <v>4881367</v>
      </c>
      <c r="F17" s="20">
        <v>7080687</v>
      </c>
      <c r="G17" s="24"/>
      <c r="H17" s="24"/>
      <c r="I17" s="24"/>
      <c r="J17" s="20"/>
      <c r="K17" s="24">
        <v>19987551</v>
      </c>
      <c r="L17" s="24">
        <v>2063985</v>
      </c>
      <c r="M17" s="20">
        <v>395674</v>
      </c>
      <c r="N17" s="24">
        <v>22447210</v>
      </c>
      <c r="O17" s="24"/>
      <c r="P17" s="24">
        <v>1053067</v>
      </c>
      <c r="Q17" s="20"/>
      <c r="R17" s="24">
        <v>1053067</v>
      </c>
      <c r="S17" s="24"/>
      <c r="T17" s="20"/>
      <c r="U17" s="24"/>
      <c r="V17" s="24"/>
      <c r="W17" s="24">
        <v>23500277</v>
      </c>
      <c r="X17" s="20">
        <v>5310513</v>
      </c>
      <c r="Y17" s="24">
        <v>18189764</v>
      </c>
      <c r="Z17" s="25">
        <v>342.52366955885429</v>
      </c>
      <c r="AA17" s="26">
        <v>7080687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17231308</v>
      </c>
      <c r="D25" s="29">
        <f t="shared" ref="D25:Y25" si="1">SUM(D15:D24)</f>
        <v>0</v>
      </c>
      <c r="E25" s="35">
        <f t="shared" si="1"/>
        <v>4881367</v>
      </c>
      <c r="F25" s="36">
        <f t="shared" si="1"/>
        <v>7080687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19987551</v>
      </c>
      <c r="L25" s="36">
        <f t="shared" si="1"/>
        <v>2063985</v>
      </c>
      <c r="M25" s="36">
        <f t="shared" si="1"/>
        <v>395674</v>
      </c>
      <c r="N25" s="36">
        <f t="shared" si="1"/>
        <v>22447210</v>
      </c>
      <c r="O25" s="36">
        <f t="shared" si="1"/>
        <v>0</v>
      </c>
      <c r="P25" s="36">
        <f t="shared" si="1"/>
        <v>1053067</v>
      </c>
      <c r="Q25" s="36">
        <f t="shared" si="1"/>
        <v>0</v>
      </c>
      <c r="R25" s="36">
        <f t="shared" si="1"/>
        <v>1053067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23500277</v>
      </c>
      <c r="X25" s="36">
        <f t="shared" si="1"/>
        <v>5310513</v>
      </c>
      <c r="Y25" s="36">
        <f t="shared" si="1"/>
        <v>18189764</v>
      </c>
      <c r="Z25" s="37">
        <f>+IF(X25&lt;&gt;0,+(Y25/X25)*100,0)</f>
        <v>342.52366955885429</v>
      </c>
      <c r="AA25" s="38">
        <f>SUM(AA15:AA24)</f>
        <v>7080687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60864132</v>
      </c>
      <c r="D26" s="29">
        <f>+D13+D25</f>
        <v>0</v>
      </c>
      <c r="E26" s="30">
        <f t="shared" si="2"/>
        <v>13376789</v>
      </c>
      <c r="F26" s="31">
        <f t="shared" si="2"/>
        <v>14514568</v>
      </c>
      <c r="G26" s="31">
        <f t="shared" si="2"/>
        <v>996566</v>
      </c>
      <c r="H26" s="31">
        <f t="shared" si="2"/>
        <v>977622</v>
      </c>
      <c r="I26" s="31">
        <f t="shared" si="2"/>
        <v>853575</v>
      </c>
      <c r="J26" s="31">
        <f t="shared" si="2"/>
        <v>2827763</v>
      </c>
      <c r="K26" s="31">
        <f t="shared" si="2"/>
        <v>61479504</v>
      </c>
      <c r="L26" s="31">
        <f t="shared" si="2"/>
        <v>-84002</v>
      </c>
      <c r="M26" s="31">
        <f t="shared" si="2"/>
        <v>-15199</v>
      </c>
      <c r="N26" s="31">
        <f t="shared" si="2"/>
        <v>61380303</v>
      </c>
      <c r="O26" s="31">
        <f t="shared" si="2"/>
        <v>633421</v>
      </c>
      <c r="P26" s="31">
        <f t="shared" si="2"/>
        <v>993138</v>
      </c>
      <c r="Q26" s="31">
        <f t="shared" si="2"/>
        <v>841726</v>
      </c>
      <c r="R26" s="31">
        <f t="shared" si="2"/>
        <v>2468285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66676351</v>
      </c>
      <c r="X26" s="31">
        <f t="shared" si="2"/>
        <v>12221299</v>
      </c>
      <c r="Y26" s="31">
        <f t="shared" si="2"/>
        <v>54455052</v>
      </c>
      <c r="Z26" s="32">
        <f>+IF(X26&lt;&gt;0,+(Y26/X26)*100,0)</f>
        <v>445.57499166005181</v>
      </c>
      <c r="AA26" s="33">
        <f>+AA13+AA25</f>
        <v>14514568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54887967</v>
      </c>
      <c r="D32" s="18"/>
      <c r="E32" s="19">
        <v>6596343</v>
      </c>
      <c r="F32" s="20">
        <v>8259122</v>
      </c>
      <c r="G32" s="20">
        <v>304661</v>
      </c>
      <c r="H32" s="20">
        <v>288365</v>
      </c>
      <c r="I32" s="20">
        <v>287917</v>
      </c>
      <c r="J32" s="20">
        <v>880943</v>
      </c>
      <c r="K32" s="20">
        <v>55135425</v>
      </c>
      <c r="L32" s="20">
        <v>2394076</v>
      </c>
      <c r="M32" s="20">
        <v>551167</v>
      </c>
      <c r="N32" s="20">
        <v>58080668</v>
      </c>
      <c r="O32" s="20">
        <v>77641</v>
      </c>
      <c r="P32" s="20">
        <v>299329</v>
      </c>
      <c r="Q32" s="20">
        <v>359590</v>
      </c>
      <c r="R32" s="20">
        <v>736560</v>
      </c>
      <c r="S32" s="20"/>
      <c r="T32" s="20"/>
      <c r="U32" s="20"/>
      <c r="V32" s="20"/>
      <c r="W32" s="20">
        <v>59698171</v>
      </c>
      <c r="X32" s="20">
        <v>6194232</v>
      </c>
      <c r="Y32" s="20">
        <v>53503939</v>
      </c>
      <c r="Z32" s="21">
        <v>863.77034311921147</v>
      </c>
      <c r="AA32" s="22">
        <v>8259122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1152936</v>
      </c>
      <c r="F35" s="20">
        <v>1152936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864702</v>
      </c>
      <c r="Y35" s="20">
        <v>-864702</v>
      </c>
      <c r="Z35" s="21">
        <v>-100</v>
      </c>
      <c r="AA35" s="22">
        <v>1152936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54887967</v>
      </c>
      <c r="D37" s="29">
        <f t="shared" ref="D37:Y37" si="3">SUM(D29:D36)</f>
        <v>0</v>
      </c>
      <c r="E37" s="30">
        <f t="shared" si="3"/>
        <v>7749279</v>
      </c>
      <c r="F37" s="31">
        <f t="shared" si="3"/>
        <v>9412058</v>
      </c>
      <c r="G37" s="31">
        <f t="shared" si="3"/>
        <v>304661</v>
      </c>
      <c r="H37" s="31">
        <f t="shared" si="3"/>
        <v>288365</v>
      </c>
      <c r="I37" s="31">
        <f t="shared" si="3"/>
        <v>287917</v>
      </c>
      <c r="J37" s="31">
        <f t="shared" si="3"/>
        <v>880943</v>
      </c>
      <c r="K37" s="31">
        <f t="shared" si="3"/>
        <v>55135425</v>
      </c>
      <c r="L37" s="31">
        <f t="shared" si="3"/>
        <v>2394076</v>
      </c>
      <c r="M37" s="31">
        <f t="shared" si="3"/>
        <v>551167</v>
      </c>
      <c r="N37" s="31">
        <f t="shared" si="3"/>
        <v>58080668</v>
      </c>
      <c r="O37" s="31">
        <f t="shared" si="3"/>
        <v>77641</v>
      </c>
      <c r="P37" s="31">
        <f t="shared" si="3"/>
        <v>299329</v>
      </c>
      <c r="Q37" s="31">
        <f t="shared" si="3"/>
        <v>359590</v>
      </c>
      <c r="R37" s="31">
        <f t="shared" si="3"/>
        <v>736560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59698171</v>
      </c>
      <c r="X37" s="31">
        <f t="shared" si="3"/>
        <v>7058934</v>
      </c>
      <c r="Y37" s="31">
        <f t="shared" si="3"/>
        <v>52639237</v>
      </c>
      <c r="Z37" s="32">
        <f>+IF(X37&lt;&gt;0,+(Y37/X37)*100,0)</f>
        <v>745.71085379180488</v>
      </c>
      <c r="AA37" s="33">
        <f>SUM(AA29:AA36)</f>
        <v>9412058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54887967</v>
      </c>
      <c r="D44" s="29">
        <f>+D37+D43</f>
        <v>0</v>
      </c>
      <c r="E44" s="30">
        <f t="shared" si="5"/>
        <v>7749279</v>
      </c>
      <c r="F44" s="31">
        <f t="shared" si="5"/>
        <v>9412058</v>
      </c>
      <c r="G44" s="31">
        <f t="shared" si="5"/>
        <v>304661</v>
      </c>
      <c r="H44" s="31">
        <f t="shared" si="5"/>
        <v>288365</v>
      </c>
      <c r="I44" s="31">
        <f t="shared" si="5"/>
        <v>287917</v>
      </c>
      <c r="J44" s="31">
        <f t="shared" si="5"/>
        <v>880943</v>
      </c>
      <c r="K44" s="31">
        <f t="shared" si="5"/>
        <v>55135425</v>
      </c>
      <c r="L44" s="31">
        <f t="shared" si="5"/>
        <v>2394076</v>
      </c>
      <c r="M44" s="31">
        <f t="shared" si="5"/>
        <v>551167</v>
      </c>
      <c r="N44" s="31">
        <f t="shared" si="5"/>
        <v>58080668</v>
      </c>
      <c r="O44" s="31">
        <f t="shared" si="5"/>
        <v>77641</v>
      </c>
      <c r="P44" s="31">
        <f t="shared" si="5"/>
        <v>299329</v>
      </c>
      <c r="Q44" s="31">
        <f t="shared" si="5"/>
        <v>359590</v>
      </c>
      <c r="R44" s="31">
        <f t="shared" si="5"/>
        <v>736560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59698171</v>
      </c>
      <c r="X44" s="31">
        <f t="shared" si="5"/>
        <v>7058934</v>
      </c>
      <c r="Y44" s="31">
        <f t="shared" si="5"/>
        <v>52639237</v>
      </c>
      <c r="Z44" s="32">
        <f>+IF(X44&lt;&gt;0,+(Y44/X44)*100,0)</f>
        <v>745.71085379180488</v>
      </c>
      <c r="AA44" s="33">
        <f>+AA37+AA43</f>
        <v>9412058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5976165</v>
      </c>
      <c r="D45" s="42">
        <f t="shared" si="6"/>
        <v>0</v>
      </c>
      <c r="E45" s="43">
        <f t="shared" si="6"/>
        <v>5627510</v>
      </c>
      <c r="F45" s="44">
        <f t="shared" si="6"/>
        <v>5102510</v>
      </c>
      <c r="G45" s="44">
        <f t="shared" si="6"/>
        <v>691905</v>
      </c>
      <c r="H45" s="44">
        <f t="shared" si="6"/>
        <v>689257</v>
      </c>
      <c r="I45" s="44">
        <f t="shared" si="6"/>
        <v>565658</v>
      </c>
      <c r="J45" s="44">
        <f t="shared" si="6"/>
        <v>1946820</v>
      </c>
      <c r="K45" s="44">
        <f t="shared" si="6"/>
        <v>6344079</v>
      </c>
      <c r="L45" s="44">
        <f t="shared" si="6"/>
        <v>-2478078</v>
      </c>
      <c r="M45" s="44">
        <f t="shared" si="6"/>
        <v>-566366</v>
      </c>
      <c r="N45" s="44">
        <f t="shared" si="6"/>
        <v>3299635</v>
      </c>
      <c r="O45" s="44">
        <f t="shared" si="6"/>
        <v>555780</v>
      </c>
      <c r="P45" s="44">
        <f t="shared" si="6"/>
        <v>693809</v>
      </c>
      <c r="Q45" s="44">
        <f t="shared" si="6"/>
        <v>482136</v>
      </c>
      <c r="R45" s="44">
        <f t="shared" si="6"/>
        <v>1731725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6978180</v>
      </c>
      <c r="X45" s="44">
        <f t="shared" si="6"/>
        <v>5162365</v>
      </c>
      <c r="Y45" s="44">
        <f t="shared" si="6"/>
        <v>1815815</v>
      </c>
      <c r="Z45" s="45">
        <f>+IF(X45&lt;&gt;0,+(Y45/X45)*100,0)</f>
        <v>35.174091719589761</v>
      </c>
      <c r="AA45" s="46">
        <f>+AA26-AA44</f>
        <v>5102510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1240623</v>
      </c>
      <c r="D47" s="18"/>
      <c r="E47" s="19"/>
      <c r="F47" s="20"/>
      <c r="G47" s="20"/>
      <c r="H47" s="20"/>
      <c r="I47" s="20"/>
      <c r="J47" s="20"/>
      <c r="K47" s="20">
        <v>-10517334</v>
      </c>
      <c r="L47" s="20"/>
      <c r="M47" s="20"/>
      <c r="N47" s="20">
        <v>-10517334</v>
      </c>
      <c r="O47" s="20"/>
      <c r="P47" s="20"/>
      <c r="Q47" s="20"/>
      <c r="R47" s="20"/>
      <c r="S47" s="20"/>
      <c r="T47" s="20"/>
      <c r="U47" s="20"/>
      <c r="V47" s="20"/>
      <c r="W47" s="20">
        <v>-10517334</v>
      </c>
      <c r="X47" s="20"/>
      <c r="Y47" s="20">
        <v>-10517334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1240623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-10517334</v>
      </c>
      <c r="L50" s="52">
        <f t="shared" si="7"/>
        <v>0</v>
      </c>
      <c r="M50" s="52">
        <f t="shared" si="7"/>
        <v>0</v>
      </c>
      <c r="N50" s="52">
        <f t="shared" si="7"/>
        <v>-10517334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-10517334</v>
      </c>
      <c r="X50" s="52">
        <f t="shared" si="7"/>
        <v>0</v>
      </c>
      <c r="Y50" s="52">
        <f t="shared" si="7"/>
        <v>-10517334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3110416</v>
      </c>
      <c r="D7" s="18"/>
      <c r="E7" s="19">
        <v>8562117</v>
      </c>
      <c r="F7" s="20">
        <v>3206969</v>
      </c>
      <c r="G7" s="20">
        <v>9731370</v>
      </c>
      <c r="H7" s="20">
        <v>-3441052</v>
      </c>
      <c r="I7" s="20">
        <v>-89869</v>
      </c>
      <c r="J7" s="20">
        <v>6200449</v>
      </c>
      <c r="K7" s="20">
        <v>-225795</v>
      </c>
      <c r="L7" s="20">
        <v>-311051</v>
      </c>
      <c r="M7" s="20">
        <v>10687</v>
      </c>
      <c r="N7" s="20">
        <v>-526159</v>
      </c>
      <c r="O7" s="20">
        <v>87853</v>
      </c>
      <c r="P7" s="20">
        <v>-369869</v>
      </c>
      <c r="Q7" s="20">
        <v>122255</v>
      </c>
      <c r="R7" s="20">
        <v>-159761</v>
      </c>
      <c r="S7" s="20"/>
      <c r="T7" s="20"/>
      <c r="U7" s="20"/>
      <c r="V7" s="20"/>
      <c r="W7" s="20">
        <v>5514529</v>
      </c>
      <c r="X7" s="20">
        <v>936540</v>
      </c>
      <c r="Y7" s="20">
        <v>4577989</v>
      </c>
      <c r="Z7" s="21">
        <v>488.81937770944114</v>
      </c>
      <c r="AA7" s="22">
        <v>3206969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64389</v>
      </c>
      <c r="F8" s="20">
        <v>575892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409381</v>
      </c>
      <c r="Y8" s="20">
        <v>-409381</v>
      </c>
      <c r="Z8" s="21">
        <v>-100</v>
      </c>
      <c r="AA8" s="22">
        <v>575892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909229</v>
      </c>
      <c r="F11" s="20">
        <v>909229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363692</v>
      </c>
      <c r="Y11" s="24">
        <v>-363692</v>
      </c>
      <c r="Z11" s="25">
        <v>-100</v>
      </c>
      <c r="AA11" s="26">
        <v>909229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3110416</v>
      </c>
      <c r="D13" s="29">
        <f>SUM(D6:D12)</f>
        <v>0</v>
      </c>
      <c r="E13" s="30">
        <f t="shared" si="0"/>
        <v>9535735</v>
      </c>
      <c r="F13" s="31">
        <f t="shared" si="0"/>
        <v>4692090</v>
      </c>
      <c r="G13" s="31">
        <f t="shared" si="0"/>
        <v>9731370</v>
      </c>
      <c r="H13" s="31">
        <f t="shared" si="0"/>
        <v>-3441052</v>
      </c>
      <c r="I13" s="31">
        <f t="shared" si="0"/>
        <v>-89869</v>
      </c>
      <c r="J13" s="31">
        <f t="shared" si="0"/>
        <v>6200449</v>
      </c>
      <c r="K13" s="31">
        <f t="shared" si="0"/>
        <v>-225795</v>
      </c>
      <c r="L13" s="31">
        <f t="shared" si="0"/>
        <v>-311051</v>
      </c>
      <c r="M13" s="31">
        <f t="shared" si="0"/>
        <v>10687</v>
      </c>
      <c r="N13" s="31">
        <f t="shared" si="0"/>
        <v>-526159</v>
      </c>
      <c r="O13" s="31">
        <f t="shared" si="0"/>
        <v>87853</v>
      </c>
      <c r="P13" s="31">
        <f t="shared" si="0"/>
        <v>-369869</v>
      </c>
      <c r="Q13" s="31">
        <f t="shared" si="0"/>
        <v>122255</v>
      </c>
      <c r="R13" s="31">
        <f t="shared" si="0"/>
        <v>-159761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5514529</v>
      </c>
      <c r="X13" s="31">
        <f t="shared" si="0"/>
        <v>1709613</v>
      </c>
      <c r="Y13" s="31">
        <f t="shared" si="0"/>
        <v>3804916</v>
      </c>
      <c r="Z13" s="32">
        <f>+IF(X13&lt;&gt;0,+(Y13/X13)*100,0)</f>
        <v>222.56007646174893</v>
      </c>
      <c r="AA13" s="33">
        <f>SUM(AA6:AA12)</f>
        <v>4692090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178619658</v>
      </c>
      <c r="D17" s="18"/>
      <c r="E17" s="19">
        <v>170470345</v>
      </c>
      <c r="F17" s="20">
        <v>175014860</v>
      </c>
      <c r="G17" s="24">
        <v>178923571</v>
      </c>
      <c r="H17" s="24">
        <v>1756958</v>
      </c>
      <c r="I17" s="24">
        <v>-615319</v>
      </c>
      <c r="J17" s="20">
        <v>180065210</v>
      </c>
      <c r="K17" s="24">
        <v>224277</v>
      </c>
      <c r="L17" s="24">
        <v>-1610756</v>
      </c>
      <c r="M17" s="20">
        <v>1312340</v>
      </c>
      <c r="N17" s="24">
        <v>-74139</v>
      </c>
      <c r="O17" s="24">
        <v>-194486</v>
      </c>
      <c r="P17" s="24">
        <v>636878</v>
      </c>
      <c r="Q17" s="20">
        <v>2327831</v>
      </c>
      <c r="R17" s="24">
        <v>2770223</v>
      </c>
      <c r="S17" s="24"/>
      <c r="T17" s="20"/>
      <c r="U17" s="24"/>
      <c r="V17" s="24"/>
      <c r="W17" s="24">
        <v>182761294</v>
      </c>
      <c r="X17" s="20">
        <v>72357205</v>
      </c>
      <c r="Y17" s="24">
        <v>110404089</v>
      </c>
      <c r="Z17" s="25">
        <v>152.58202552185369</v>
      </c>
      <c r="AA17" s="26">
        <v>175014860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178619658</v>
      </c>
      <c r="D25" s="29">
        <f t="shared" ref="D25:Y25" si="1">SUM(D15:D24)</f>
        <v>0</v>
      </c>
      <c r="E25" s="35">
        <f t="shared" si="1"/>
        <v>170470345</v>
      </c>
      <c r="F25" s="36">
        <f t="shared" si="1"/>
        <v>175014860</v>
      </c>
      <c r="G25" s="36">
        <f t="shared" si="1"/>
        <v>178923571</v>
      </c>
      <c r="H25" s="36">
        <f t="shared" si="1"/>
        <v>1756958</v>
      </c>
      <c r="I25" s="36">
        <f t="shared" si="1"/>
        <v>-615319</v>
      </c>
      <c r="J25" s="36">
        <f t="shared" si="1"/>
        <v>180065210</v>
      </c>
      <c r="K25" s="36">
        <f t="shared" si="1"/>
        <v>224277</v>
      </c>
      <c r="L25" s="36">
        <f t="shared" si="1"/>
        <v>-1610756</v>
      </c>
      <c r="M25" s="36">
        <f t="shared" si="1"/>
        <v>1312340</v>
      </c>
      <c r="N25" s="36">
        <f t="shared" si="1"/>
        <v>-74139</v>
      </c>
      <c r="O25" s="36">
        <f t="shared" si="1"/>
        <v>-194486</v>
      </c>
      <c r="P25" s="36">
        <f t="shared" si="1"/>
        <v>636878</v>
      </c>
      <c r="Q25" s="36">
        <f t="shared" si="1"/>
        <v>2327831</v>
      </c>
      <c r="R25" s="36">
        <f t="shared" si="1"/>
        <v>2770223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182761294</v>
      </c>
      <c r="X25" s="36">
        <f t="shared" si="1"/>
        <v>72357205</v>
      </c>
      <c r="Y25" s="36">
        <f t="shared" si="1"/>
        <v>110404089</v>
      </c>
      <c r="Z25" s="37">
        <f>+IF(X25&lt;&gt;0,+(Y25/X25)*100,0)</f>
        <v>152.58202552185369</v>
      </c>
      <c r="AA25" s="38">
        <f>SUM(AA15:AA24)</f>
        <v>175014860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181730074</v>
      </c>
      <c r="D26" s="29">
        <f>+D13+D25</f>
        <v>0</v>
      </c>
      <c r="E26" s="30">
        <f t="shared" si="2"/>
        <v>180006080</v>
      </c>
      <c r="F26" s="31">
        <f t="shared" si="2"/>
        <v>179706950</v>
      </c>
      <c r="G26" s="31">
        <f t="shared" si="2"/>
        <v>188654941</v>
      </c>
      <c r="H26" s="31">
        <f t="shared" si="2"/>
        <v>-1684094</v>
      </c>
      <c r="I26" s="31">
        <f t="shared" si="2"/>
        <v>-705188</v>
      </c>
      <c r="J26" s="31">
        <f t="shared" si="2"/>
        <v>186265659</v>
      </c>
      <c r="K26" s="31">
        <f t="shared" si="2"/>
        <v>-1518</v>
      </c>
      <c r="L26" s="31">
        <f t="shared" si="2"/>
        <v>-1921807</v>
      </c>
      <c r="M26" s="31">
        <f t="shared" si="2"/>
        <v>1323027</v>
      </c>
      <c r="N26" s="31">
        <f t="shared" si="2"/>
        <v>-600298</v>
      </c>
      <c r="O26" s="31">
        <f t="shared" si="2"/>
        <v>-106633</v>
      </c>
      <c r="P26" s="31">
        <f t="shared" si="2"/>
        <v>267009</v>
      </c>
      <c r="Q26" s="31">
        <f t="shared" si="2"/>
        <v>2450086</v>
      </c>
      <c r="R26" s="31">
        <f t="shared" si="2"/>
        <v>2610462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188275823</v>
      </c>
      <c r="X26" s="31">
        <f t="shared" si="2"/>
        <v>74066818</v>
      </c>
      <c r="Y26" s="31">
        <f t="shared" si="2"/>
        <v>114209005</v>
      </c>
      <c r="Z26" s="32">
        <f>+IF(X26&lt;&gt;0,+(Y26/X26)*100,0)</f>
        <v>154.19726145113998</v>
      </c>
      <c r="AA26" s="33">
        <f>+AA13+AA25</f>
        <v>179706950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397819</v>
      </c>
      <c r="D32" s="18"/>
      <c r="E32" s="19">
        <v>4889768</v>
      </c>
      <c r="F32" s="20">
        <v>4889768</v>
      </c>
      <c r="G32" s="20">
        <v>180071</v>
      </c>
      <c r="H32" s="20">
        <v>217748</v>
      </c>
      <c r="I32" s="20"/>
      <c r="J32" s="20">
        <v>397819</v>
      </c>
      <c r="K32" s="20"/>
      <c r="L32" s="20"/>
      <c r="M32" s="20"/>
      <c r="N32" s="20"/>
      <c r="O32" s="20"/>
      <c r="P32" s="20">
        <v>-217748</v>
      </c>
      <c r="Q32" s="20">
        <v>2278465</v>
      </c>
      <c r="R32" s="20">
        <v>2060717</v>
      </c>
      <c r="S32" s="20"/>
      <c r="T32" s="20"/>
      <c r="U32" s="20"/>
      <c r="V32" s="20"/>
      <c r="W32" s="20">
        <v>2458536</v>
      </c>
      <c r="X32" s="20">
        <v>1955908</v>
      </c>
      <c r="Y32" s="20">
        <v>502628</v>
      </c>
      <c r="Z32" s="21">
        <v>25.697936712769721</v>
      </c>
      <c r="AA32" s="22">
        <v>4889768</v>
      </c>
    </row>
    <row r="33" spans="1:27" x14ac:dyDescent="0.25">
      <c r="A33" s="23" t="s">
        <v>60</v>
      </c>
      <c r="B33" s="17" t="s">
        <v>32</v>
      </c>
      <c r="C33" s="18">
        <v>2430907</v>
      </c>
      <c r="D33" s="18"/>
      <c r="E33" s="19"/>
      <c r="F33" s="20">
        <v>-2400000</v>
      </c>
      <c r="G33" s="20">
        <v>2430907</v>
      </c>
      <c r="H33" s="20"/>
      <c r="I33" s="20">
        <v>-2400000</v>
      </c>
      <c r="J33" s="20">
        <v>30907</v>
      </c>
      <c r="K33" s="20"/>
      <c r="L33" s="20"/>
      <c r="M33" s="20"/>
      <c r="N33" s="20"/>
      <c r="O33" s="20">
        <v>-250204</v>
      </c>
      <c r="P33" s="20">
        <v>-150369</v>
      </c>
      <c r="Q33" s="20"/>
      <c r="R33" s="20">
        <v>-400573</v>
      </c>
      <c r="S33" s="20"/>
      <c r="T33" s="20"/>
      <c r="U33" s="20"/>
      <c r="V33" s="20"/>
      <c r="W33" s="20">
        <v>-369666</v>
      </c>
      <c r="X33" s="20">
        <v>-2550122</v>
      </c>
      <c r="Y33" s="20">
        <v>2180456</v>
      </c>
      <c r="Z33" s="21">
        <v>-85.503987652355448</v>
      </c>
      <c r="AA33" s="22">
        <v>-2400000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1787635</v>
      </c>
      <c r="D35" s="18"/>
      <c r="E35" s="19"/>
      <c r="F35" s="20"/>
      <c r="G35" s="20">
        <v>1916231</v>
      </c>
      <c r="H35" s="20">
        <v>-28706</v>
      </c>
      <c r="I35" s="20"/>
      <c r="J35" s="20">
        <v>1887525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1887525</v>
      </c>
      <c r="X35" s="20"/>
      <c r="Y35" s="20">
        <v>1887525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4616361</v>
      </c>
      <c r="D37" s="29">
        <f t="shared" ref="D37:Y37" si="3">SUM(D29:D36)</f>
        <v>0</v>
      </c>
      <c r="E37" s="30">
        <f t="shared" si="3"/>
        <v>4889768</v>
      </c>
      <c r="F37" s="31">
        <f t="shared" si="3"/>
        <v>2489768</v>
      </c>
      <c r="G37" s="31">
        <f t="shared" si="3"/>
        <v>4527209</v>
      </c>
      <c r="H37" s="31">
        <f t="shared" si="3"/>
        <v>189042</v>
      </c>
      <c r="I37" s="31">
        <f t="shared" si="3"/>
        <v>-2400000</v>
      </c>
      <c r="J37" s="31">
        <f t="shared" si="3"/>
        <v>2316251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-250204</v>
      </c>
      <c r="P37" s="31">
        <f t="shared" si="3"/>
        <v>-368117</v>
      </c>
      <c r="Q37" s="31">
        <f t="shared" si="3"/>
        <v>2278465</v>
      </c>
      <c r="R37" s="31">
        <f t="shared" si="3"/>
        <v>1660144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3976395</v>
      </c>
      <c r="X37" s="31">
        <f t="shared" si="3"/>
        <v>-594214</v>
      </c>
      <c r="Y37" s="31">
        <f t="shared" si="3"/>
        <v>4570609</v>
      </c>
      <c r="Z37" s="32">
        <f>+IF(X37&lt;&gt;0,+(Y37/X37)*100,0)</f>
        <v>-769.18568057972379</v>
      </c>
      <c r="AA37" s="33">
        <f>SUM(AA29:AA36)</f>
        <v>2489768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4616361</v>
      </c>
      <c r="D44" s="29">
        <f>+D37+D43</f>
        <v>0</v>
      </c>
      <c r="E44" s="30">
        <f t="shared" si="5"/>
        <v>4889768</v>
      </c>
      <c r="F44" s="31">
        <f t="shared" si="5"/>
        <v>2489768</v>
      </c>
      <c r="G44" s="31">
        <f t="shared" si="5"/>
        <v>4527209</v>
      </c>
      <c r="H44" s="31">
        <f t="shared" si="5"/>
        <v>189042</v>
      </c>
      <c r="I44" s="31">
        <f t="shared" si="5"/>
        <v>-2400000</v>
      </c>
      <c r="J44" s="31">
        <f t="shared" si="5"/>
        <v>2316251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-250204</v>
      </c>
      <c r="P44" s="31">
        <f t="shared" si="5"/>
        <v>-368117</v>
      </c>
      <c r="Q44" s="31">
        <f t="shared" si="5"/>
        <v>2278465</v>
      </c>
      <c r="R44" s="31">
        <f t="shared" si="5"/>
        <v>1660144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3976395</v>
      </c>
      <c r="X44" s="31">
        <f t="shared" si="5"/>
        <v>-594214</v>
      </c>
      <c r="Y44" s="31">
        <f t="shared" si="5"/>
        <v>4570609</v>
      </c>
      <c r="Z44" s="32">
        <f>+IF(X44&lt;&gt;0,+(Y44/X44)*100,0)</f>
        <v>-769.18568057972379</v>
      </c>
      <c r="AA44" s="33">
        <f>+AA37+AA43</f>
        <v>2489768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177113713</v>
      </c>
      <c r="D45" s="42">
        <f t="shared" si="6"/>
        <v>0</v>
      </c>
      <c r="E45" s="43">
        <f t="shared" si="6"/>
        <v>175116312</v>
      </c>
      <c r="F45" s="44">
        <f t="shared" si="6"/>
        <v>177217182</v>
      </c>
      <c r="G45" s="44">
        <f t="shared" si="6"/>
        <v>184127732</v>
      </c>
      <c r="H45" s="44">
        <f t="shared" si="6"/>
        <v>-1873136</v>
      </c>
      <c r="I45" s="44">
        <f t="shared" si="6"/>
        <v>1694812</v>
      </c>
      <c r="J45" s="44">
        <f t="shared" si="6"/>
        <v>183949408</v>
      </c>
      <c r="K45" s="44">
        <f t="shared" si="6"/>
        <v>-1518</v>
      </c>
      <c r="L45" s="44">
        <f t="shared" si="6"/>
        <v>-1921807</v>
      </c>
      <c r="M45" s="44">
        <f t="shared" si="6"/>
        <v>1323027</v>
      </c>
      <c r="N45" s="44">
        <f t="shared" si="6"/>
        <v>-600298</v>
      </c>
      <c r="O45" s="44">
        <f t="shared" si="6"/>
        <v>143571</v>
      </c>
      <c r="P45" s="44">
        <f t="shared" si="6"/>
        <v>635126</v>
      </c>
      <c r="Q45" s="44">
        <f t="shared" si="6"/>
        <v>171621</v>
      </c>
      <c r="R45" s="44">
        <f t="shared" si="6"/>
        <v>950318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184299428</v>
      </c>
      <c r="X45" s="44">
        <f t="shared" si="6"/>
        <v>74661032</v>
      </c>
      <c r="Y45" s="44">
        <f t="shared" si="6"/>
        <v>109638396</v>
      </c>
      <c r="Z45" s="45">
        <f>+IF(X45&lt;&gt;0,+(Y45/X45)*100,0)</f>
        <v>146.84821929597757</v>
      </c>
      <c r="AA45" s="46">
        <f>+AA26-AA44</f>
        <v>177217182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-45207285</v>
      </c>
      <c r="D47" s="18"/>
      <c r="E47" s="19">
        <v>-5193530</v>
      </c>
      <c r="F47" s="20">
        <v>-1255812</v>
      </c>
      <c r="G47" s="20">
        <v>-31711791</v>
      </c>
      <c r="H47" s="20">
        <v>-1856914</v>
      </c>
      <c r="I47" s="20">
        <v>2059630</v>
      </c>
      <c r="J47" s="20">
        <v>-31509075</v>
      </c>
      <c r="K47" s="20">
        <v>-890825</v>
      </c>
      <c r="L47" s="20">
        <v>-2752528</v>
      </c>
      <c r="M47" s="20">
        <v>-188169</v>
      </c>
      <c r="N47" s="20">
        <v>-3831522</v>
      </c>
      <c r="O47" s="20">
        <v>1078487</v>
      </c>
      <c r="P47" s="20">
        <v>-186440</v>
      </c>
      <c r="Q47" s="20">
        <v>19755</v>
      </c>
      <c r="R47" s="20">
        <v>911802</v>
      </c>
      <c r="S47" s="20"/>
      <c r="T47" s="20"/>
      <c r="U47" s="20"/>
      <c r="V47" s="20"/>
      <c r="W47" s="20">
        <v>-34428795</v>
      </c>
      <c r="X47" s="20">
        <v>-941859</v>
      </c>
      <c r="Y47" s="20">
        <v>-33486936</v>
      </c>
      <c r="Z47" s="47">
        <v>3555.4086121171003</v>
      </c>
      <c r="AA47" s="22">
        <v>-1255812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700000</v>
      </c>
      <c r="F48" s="20">
        <v>700000</v>
      </c>
      <c r="G48" s="20">
        <v>-379173</v>
      </c>
      <c r="H48" s="20">
        <v>379173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280000</v>
      </c>
      <c r="Y48" s="20">
        <v>-280000</v>
      </c>
      <c r="Z48" s="47">
        <v>-100</v>
      </c>
      <c r="AA48" s="22">
        <v>700000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-45207285</v>
      </c>
      <c r="D50" s="50">
        <f t="shared" ref="D50:Y50" si="7">SUM(D47:D49)</f>
        <v>0</v>
      </c>
      <c r="E50" s="51">
        <f t="shared" si="7"/>
        <v>-4493530</v>
      </c>
      <c r="F50" s="52">
        <f t="shared" si="7"/>
        <v>-555812</v>
      </c>
      <c r="G50" s="52">
        <f t="shared" si="7"/>
        <v>-32090964</v>
      </c>
      <c r="H50" s="52">
        <f t="shared" si="7"/>
        <v>-1477741</v>
      </c>
      <c r="I50" s="52">
        <f t="shared" si="7"/>
        <v>2059630</v>
      </c>
      <c r="J50" s="52">
        <f t="shared" si="7"/>
        <v>-31509075</v>
      </c>
      <c r="K50" s="52">
        <f t="shared" si="7"/>
        <v>-890825</v>
      </c>
      <c r="L50" s="52">
        <f t="shared" si="7"/>
        <v>-2752528</v>
      </c>
      <c r="M50" s="52">
        <f t="shared" si="7"/>
        <v>-188169</v>
      </c>
      <c r="N50" s="52">
        <f t="shared" si="7"/>
        <v>-3831522</v>
      </c>
      <c r="O50" s="52">
        <f t="shared" si="7"/>
        <v>1078487</v>
      </c>
      <c r="P50" s="52">
        <f t="shared" si="7"/>
        <v>-186440</v>
      </c>
      <c r="Q50" s="52">
        <f t="shared" si="7"/>
        <v>19755</v>
      </c>
      <c r="R50" s="52">
        <f t="shared" si="7"/>
        <v>911802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-34428795</v>
      </c>
      <c r="X50" s="52">
        <f t="shared" si="7"/>
        <v>-661859</v>
      </c>
      <c r="Y50" s="52">
        <f t="shared" si="7"/>
        <v>-33766936</v>
      </c>
      <c r="Z50" s="53">
        <f>+IF(X50&lt;&gt;0,+(Y50/X50)*100,0)</f>
        <v>5101.8322633672733</v>
      </c>
      <c r="AA50" s="54">
        <f>SUM(AA47:AA49)</f>
        <v>-555812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17415132</v>
      </c>
      <c r="D6" s="18"/>
      <c r="E6" s="19"/>
      <c r="F6" s="20"/>
      <c r="G6" s="20">
        <v>-5879671</v>
      </c>
      <c r="H6" s="20">
        <v>-9895380</v>
      </c>
      <c r="I6" s="20">
        <v>-8503433</v>
      </c>
      <c r="J6" s="20">
        <v>-24278484</v>
      </c>
      <c r="K6" s="20">
        <v>-7404097</v>
      </c>
      <c r="L6" s="20">
        <v>-13950963</v>
      </c>
      <c r="M6" s="20">
        <v>-14360885</v>
      </c>
      <c r="N6" s="20">
        <v>-35715945</v>
      </c>
      <c r="O6" s="20">
        <v>-8739063</v>
      </c>
      <c r="P6" s="20">
        <v>-9674315</v>
      </c>
      <c r="Q6" s="20">
        <v>-10862452</v>
      </c>
      <c r="R6" s="20">
        <v>-29275830</v>
      </c>
      <c r="S6" s="20"/>
      <c r="T6" s="20"/>
      <c r="U6" s="20"/>
      <c r="V6" s="20"/>
      <c r="W6" s="20">
        <v>-89270259</v>
      </c>
      <c r="X6" s="20"/>
      <c r="Y6" s="20">
        <v>-89270259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58339109</v>
      </c>
      <c r="D7" s="18"/>
      <c r="E7" s="19"/>
      <c r="F7" s="20"/>
      <c r="G7" s="20">
        <v>7914537</v>
      </c>
      <c r="H7" s="20">
        <v>8082390</v>
      </c>
      <c r="I7" s="20">
        <v>7989257</v>
      </c>
      <c r="J7" s="20">
        <v>23986184</v>
      </c>
      <c r="K7" s="20">
        <v>7859106</v>
      </c>
      <c r="L7" s="20">
        <v>8071008</v>
      </c>
      <c r="M7" s="20">
        <v>450083</v>
      </c>
      <c r="N7" s="20">
        <v>16380197</v>
      </c>
      <c r="O7" s="20">
        <v>589403</v>
      </c>
      <c r="P7" s="20">
        <v>629284</v>
      </c>
      <c r="Q7" s="20">
        <v>248583</v>
      </c>
      <c r="R7" s="20">
        <v>1467270</v>
      </c>
      <c r="S7" s="20"/>
      <c r="T7" s="20"/>
      <c r="U7" s="20"/>
      <c r="V7" s="20"/>
      <c r="W7" s="20">
        <v>41833651</v>
      </c>
      <c r="X7" s="20"/>
      <c r="Y7" s="20">
        <v>41833651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-3042935</v>
      </c>
      <c r="D10" s="18"/>
      <c r="E10" s="19"/>
      <c r="F10" s="20"/>
      <c r="G10" s="20">
        <v>-209431</v>
      </c>
      <c r="H10" s="20">
        <v>-230882</v>
      </c>
      <c r="I10" s="20">
        <v>-210735</v>
      </c>
      <c r="J10" s="20">
        <v>-651048</v>
      </c>
      <c r="K10" s="20">
        <v>-287467</v>
      </c>
      <c r="L10" s="20">
        <v>-203225</v>
      </c>
      <c r="M10" s="20">
        <v>-171004</v>
      </c>
      <c r="N10" s="20">
        <v>-661696</v>
      </c>
      <c r="O10" s="20">
        <v>-266293</v>
      </c>
      <c r="P10" s="20">
        <v>-223882</v>
      </c>
      <c r="Q10" s="20">
        <v>-529155</v>
      </c>
      <c r="R10" s="20">
        <v>-1019330</v>
      </c>
      <c r="S10" s="20"/>
      <c r="T10" s="20"/>
      <c r="U10" s="20"/>
      <c r="V10" s="20"/>
      <c r="W10" s="20">
        <v>-2332074</v>
      </c>
      <c r="X10" s="20"/>
      <c r="Y10" s="20">
        <v>-2332074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72711306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1825435</v>
      </c>
      <c r="H13" s="31">
        <f t="shared" si="0"/>
        <v>-2043872</v>
      </c>
      <c r="I13" s="31">
        <f t="shared" si="0"/>
        <v>-724911</v>
      </c>
      <c r="J13" s="31">
        <f t="shared" si="0"/>
        <v>-943348</v>
      </c>
      <c r="K13" s="31">
        <f t="shared" si="0"/>
        <v>167542</v>
      </c>
      <c r="L13" s="31">
        <f t="shared" si="0"/>
        <v>-6083180</v>
      </c>
      <c r="M13" s="31">
        <f t="shared" si="0"/>
        <v>-14081806</v>
      </c>
      <c r="N13" s="31">
        <f t="shared" si="0"/>
        <v>-19997444</v>
      </c>
      <c r="O13" s="31">
        <f t="shared" si="0"/>
        <v>-8415953</v>
      </c>
      <c r="P13" s="31">
        <f t="shared" si="0"/>
        <v>-9268913</v>
      </c>
      <c r="Q13" s="31">
        <f t="shared" si="0"/>
        <v>-11143024</v>
      </c>
      <c r="R13" s="31">
        <f t="shared" si="0"/>
        <v>-28827890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-49768682</v>
      </c>
      <c r="X13" s="31">
        <f t="shared" si="0"/>
        <v>0</v>
      </c>
      <c r="Y13" s="31">
        <f t="shared" si="0"/>
        <v>-49768682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39221982</v>
      </c>
      <c r="D17" s="18"/>
      <c r="E17" s="19">
        <v>126245856</v>
      </c>
      <c r="F17" s="20">
        <v>119958921</v>
      </c>
      <c r="G17" s="24">
        <v>2203707</v>
      </c>
      <c r="H17" s="24">
        <v>8553212</v>
      </c>
      <c r="I17" s="24">
        <v>8580559</v>
      </c>
      <c r="J17" s="20">
        <v>19337478</v>
      </c>
      <c r="K17" s="24">
        <v>4644572</v>
      </c>
      <c r="L17" s="24">
        <v>13045606</v>
      </c>
      <c r="M17" s="20">
        <v>12983288</v>
      </c>
      <c r="N17" s="24">
        <v>30673466</v>
      </c>
      <c r="O17" s="24">
        <v>6766270</v>
      </c>
      <c r="P17" s="24">
        <v>12314864</v>
      </c>
      <c r="Q17" s="20">
        <v>5056184</v>
      </c>
      <c r="R17" s="24">
        <v>24137318</v>
      </c>
      <c r="S17" s="24"/>
      <c r="T17" s="20"/>
      <c r="U17" s="24"/>
      <c r="V17" s="24"/>
      <c r="W17" s="24">
        <v>74148262</v>
      </c>
      <c r="X17" s="20">
        <v>31786986</v>
      </c>
      <c r="Y17" s="24">
        <v>42361276</v>
      </c>
      <c r="Z17" s="25">
        <v>133.26609827053122</v>
      </c>
      <c r="AA17" s="26">
        <v>119958921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39221982</v>
      </c>
      <c r="D25" s="29">
        <f t="shared" ref="D25:Y25" si="1">SUM(D15:D24)</f>
        <v>0</v>
      </c>
      <c r="E25" s="35">
        <f t="shared" si="1"/>
        <v>126245856</v>
      </c>
      <c r="F25" s="36">
        <f t="shared" si="1"/>
        <v>119958921</v>
      </c>
      <c r="G25" s="36">
        <f t="shared" si="1"/>
        <v>2203707</v>
      </c>
      <c r="H25" s="36">
        <f t="shared" si="1"/>
        <v>8553212</v>
      </c>
      <c r="I25" s="36">
        <f t="shared" si="1"/>
        <v>8580559</v>
      </c>
      <c r="J25" s="36">
        <f t="shared" si="1"/>
        <v>19337478</v>
      </c>
      <c r="K25" s="36">
        <f t="shared" si="1"/>
        <v>4644572</v>
      </c>
      <c r="L25" s="36">
        <f t="shared" si="1"/>
        <v>13045606</v>
      </c>
      <c r="M25" s="36">
        <f t="shared" si="1"/>
        <v>12983288</v>
      </c>
      <c r="N25" s="36">
        <f t="shared" si="1"/>
        <v>30673466</v>
      </c>
      <c r="O25" s="36">
        <f t="shared" si="1"/>
        <v>6766270</v>
      </c>
      <c r="P25" s="36">
        <f t="shared" si="1"/>
        <v>12314864</v>
      </c>
      <c r="Q25" s="36">
        <f t="shared" si="1"/>
        <v>5056184</v>
      </c>
      <c r="R25" s="36">
        <f t="shared" si="1"/>
        <v>24137318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74148262</v>
      </c>
      <c r="X25" s="36">
        <f t="shared" si="1"/>
        <v>31786986</v>
      </c>
      <c r="Y25" s="36">
        <f t="shared" si="1"/>
        <v>42361276</v>
      </c>
      <c r="Z25" s="37">
        <f>+IF(X25&lt;&gt;0,+(Y25/X25)*100,0)</f>
        <v>133.26609827053122</v>
      </c>
      <c r="AA25" s="38">
        <f>SUM(AA15:AA24)</f>
        <v>119958921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111933288</v>
      </c>
      <c r="D26" s="29">
        <f>+D13+D25</f>
        <v>0</v>
      </c>
      <c r="E26" s="30">
        <f t="shared" si="2"/>
        <v>126245856</v>
      </c>
      <c r="F26" s="31">
        <f t="shared" si="2"/>
        <v>119958921</v>
      </c>
      <c r="G26" s="31">
        <f t="shared" si="2"/>
        <v>4029142</v>
      </c>
      <c r="H26" s="31">
        <f t="shared" si="2"/>
        <v>6509340</v>
      </c>
      <c r="I26" s="31">
        <f t="shared" si="2"/>
        <v>7855648</v>
      </c>
      <c r="J26" s="31">
        <f t="shared" si="2"/>
        <v>18394130</v>
      </c>
      <c r="K26" s="31">
        <f t="shared" si="2"/>
        <v>4812114</v>
      </c>
      <c r="L26" s="31">
        <f t="shared" si="2"/>
        <v>6962426</v>
      </c>
      <c r="M26" s="31">
        <f t="shared" si="2"/>
        <v>-1098518</v>
      </c>
      <c r="N26" s="31">
        <f t="shared" si="2"/>
        <v>10676022</v>
      </c>
      <c r="O26" s="31">
        <f t="shared" si="2"/>
        <v>-1649683</v>
      </c>
      <c r="P26" s="31">
        <f t="shared" si="2"/>
        <v>3045951</v>
      </c>
      <c r="Q26" s="31">
        <f t="shared" si="2"/>
        <v>-6086840</v>
      </c>
      <c r="R26" s="31">
        <f t="shared" si="2"/>
        <v>-4690572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24379580</v>
      </c>
      <c r="X26" s="31">
        <f t="shared" si="2"/>
        <v>31786986</v>
      </c>
      <c r="Y26" s="31">
        <f t="shared" si="2"/>
        <v>-7407406</v>
      </c>
      <c r="Z26" s="32">
        <f>+IF(X26&lt;&gt;0,+(Y26/X26)*100,0)</f>
        <v>-23.30326631156537</v>
      </c>
      <c r="AA26" s="33">
        <f>+AA13+AA25</f>
        <v>119958921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34178805</v>
      </c>
      <c r="D32" s="18"/>
      <c r="E32" s="19"/>
      <c r="F32" s="20"/>
      <c r="G32" s="20">
        <v>-430759</v>
      </c>
      <c r="H32" s="20">
        <v>2812734</v>
      </c>
      <c r="I32" s="20">
        <v>4377560</v>
      </c>
      <c r="J32" s="20">
        <v>6759535</v>
      </c>
      <c r="K32" s="20">
        <v>1158371</v>
      </c>
      <c r="L32" s="20">
        <v>4001634</v>
      </c>
      <c r="M32" s="20">
        <v>-4259167</v>
      </c>
      <c r="N32" s="20">
        <v>900838</v>
      </c>
      <c r="O32" s="20">
        <v>554219</v>
      </c>
      <c r="P32" s="20">
        <v>7453448</v>
      </c>
      <c r="Q32" s="20">
        <v>-1920860</v>
      </c>
      <c r="R32" s="20">
        <v>6086807</v>
      </c>
      <c r="S32" s="20"/>
      <c r="T32" s="20"/>
      <c r="U32" s="20"/>
      <c r="V32" s="20"/>
      <c r="W32" s="20">
        <v>13747180</v>
      </c>
      <c r="X32" s="20"/>
      <c r="Y32" s="20">
        <v>13747180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-413187</v>
      </c>
      <c r="H33" s="20">
        <v>-4526059</v>
      </c>
      <c r="I33" s="20">
        <v>-3386367</v>
      </c>
      <c r="J33" s="20">
        <v>-8325613</v>
      </c>
      <c r="K33" s="20">
        <v>-2256579</v>
      </c>
      <c r="L33" s="20">
        <v>-5390782</v>
      </c>
      <c r="M33" s="20">
        <v>-3848037</v>
      </c>
      <c r="N33" s="20">
        <v>-11495398</v>
      </c>
      <c r="O33" s="20">
        <v>-2633916</v>
      </c>
      <c r="P33" s="20">
        <v>-3020762</v>
      </c>
      <c r="Q33" s="20">
        <v>-833772</v>
      </c>
      <c r="R33" s="20">
        <v>-6488450</v>
      </c>
      <c r="S33" s="20"/>
      <c r="T33" s="20"/>
      <c r="U33" s="20"/>
      <c r="V33" s="20"/>
      <c r="W33" s="20">
        <v>-26309461</v>
      </c>
      <c r="X33" s="20"/>
      <c r="Y33" s="20">
        <v>-26309461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34178805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-843946</v>
      </c>
      <c r="H37" s="31">
        <f t="shared" si="3"/>
        <v>-1713325</v>
      </c>
      <c r="I37" s="31">
        <f t="shared" si="3"/>
        <v>991193</v>
      </c>
      <c r="J37" s="31">
        <f t="shared" si="3"/>
        <v>-1566078</v>
      </c>
      <c r="K37" s="31">
        <f t="shared" si="3"/>
        <v>-1098208</v>
      </c>
      <c r="L37" s="31">
        <f t="shared" si="3"/>
        <v>-1389148</v>
      </c>
      <c r="M37" s="31">
        <f t="shared" si="3"/>
        <v>-8107204</v>
      </c>
      <c r="N37" s="31">
        <f t="shared" si="3"/>
        <v>-10594560</v>
      </c>
      <c r="O37" s="31">
        <f t="shared" si="3"/>
        <v>-2079697</v>
      </c>
      <c r="P37" s="31">
        <f t="shared" si="3"/>
        <v>4432686</v>
      </c>
      <c r="Q37" s="31">
        <f t="shared" si="3"/>
        <v>-2754632</v>
      </c>
      <c r="R37" s="31">
        <f t="shared" si="3"/>
        <v>-401643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-12562281</v>
      </c>
      <c r="X37" s="31">
        <f t="shared" si="3"/>
        <v>0</v>
      </c>
      <c r="Y37" s="31">
        <f t="shared" si="3"/>
        <v>-12562281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34178805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-843946</v>
      </c>
      <c r="H44" s="31">
        <f t="shared" si="5"/>
        <v>-1713325</v>
      </c>
      <c r="I44" s="31">
        <f t="shared" si="5"/>
        <v>991193</v>
      </c>
      <c r="J44" s="31">
        <f t="shared" si="5"/>
        <v>-1566078</v>
      </c>
      <c r="K44" s="31">
        <f t="shared" si="5"/>
        <v>-1098208</v>
      </c>
      <c r="L44" s="31">
        <f t="shared" si="5"/>
        <v>-1389148</v>
      </c>
      <c r="M44" s="31">
        <f t="shared" si="5"/>
        <v>-8107204</v>
      </c>
      <c r="N44" s="31">
        <f t="shared" si="5"/>
        <v>-10594560</v>
      </c>
      <c r="O44" s="31">
        <f t="shared" si="5"/>
        <v>-2079697</v>
      </c>
      <c r="P44" s="31">
        <f t="shared" si="5"/>
        <v>4432686</v>
      </c>
      <c r="Q44" s="31">
        <f t="shared" si="5"/>
        <v>-2754632</v>
      </c>
      <c r="R44" s="31">
        <f t="shared" si="5"/>
        <v>-401643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-12562281</v>
      </c>
      <c r="X44" s="31">
        <f t="shared" si="5"/>
        <v>0</v>
      </c>
      <c r="Y44" s="31">
        <f t="shared" si="5"/>
        <v>-12562281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77754483</v>
      </c>
      <c r="D45" s="42">
        <f t="shared" si="6"/>
        <v>0</v>
      </c>
      <c r="E45" s="43">
        <f t="shared" si="6"/>
        <v>126245856</v>
      </c>
      <c r="F45" s="44">
        <f t="shared" si="6"/>
        <v>119958921</v>
      </c>
      <c r="G45" s="44">
        <f t="shared" si="6"/>
        <v>4873088</v>
      </c>
      <c r="H45" s="44">
        <f t="shared" si="6"/>
        <v>8222665</v>
      </c>
      <c r="I45" s="44">
        <f t="shared" si="6"/>
        <v>6864455</v>
      </c>
      <c r="J45" s="44">
        <f t="shared" si="6"/>
        <v>19960208</v>
      </c>
      <c r="K45" s="44">
        <f t="shared" si="6"/>
        <v>5910322</v>
      </c>
      <c r="L45" s="44">
        <f t="shared" si="6"/>
        <v>8351574</v>
      </c>
      <c r="M45" s="44">
        <f t="shared" si="6"/>
        <v>7008686</v>
      </c>
      <c r="N45" s="44">
        <f t="shared" si="6"/>
        <v>21270582</v>
      </c>
      <c r="O45" s="44">
        <f t="shared" si="6"/>
        <v>430014</v>
      </c>
      <c r="P45" s="44">
        <f t="shared" si="6"/>
        <v>-1386735</v>
      </c>
      <c r="Q45" s="44">
        <f t="shared" si="6"/>
        <v>-3332208</v>
      </c>
      <c r="R45" s="44">
        <f t="shared" si="6"/>
        <v>-4288929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36941861</v>
      </c>
      <c r="X45" s="44">
        <f t="shared" si="6"/>
        <v>31786986</v>
      </c>
      <c r="Y45" s="44">
        <f t="shared" si="6"/>
        <v>5154875</v>
      </c>
      <c r="Z45" s="45">
        <f>+IF(X45&lt;&gt;0,+(Y45/X45)*100,0)</f>
        <v>16.216935446474857</v>
      </c>
      <c r="AA45" s="46">
        <f>+AA26-AA44</f>
        <v>119958921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231087665</v>
      </c>
      <c r="F6" s="20">
        <v>231137105</v>
      </c>
      <c r="G6" s="20">
        <v>-2246508</v>
      </c>
      <c r="H6" s="20"/>
      <c r="I6" s="20">
        <v>-19689718</v>
      </c>
      <c r="J6" s="20">
        <v>-21936226</v>
      </c>
      <c r="K6" s="20">
        <v>-22737286</v>
      </c>
      <c r="L6" s="20">
        <v>-30118288</v>
      </c>
      <c r="M6" s="20">
        <v>-22884581</v>
      </c>
      <c r="N6" s="20">
        <v>-75740155</v>
      </c>
      <c r="O6" s="20">
        <v>-16847820</v>
      </c>
      <c r="P6" s="20">
        <v>-24771024</v>
      </c>
      <c r="Q6" s="20">
        <v>-22773988</v>
      </c>
      <c r="R6" s="20">
        <v>-64392832</v>
      </c>
      <c r="S6" s="20"/>
      <c r="T6" s="20"/>
      <c r="U6" s="20"/>
      <c r="V6" s="20"/>
      <c r="W6" s="20">
        <v>-162069213</v>
      </c>
      <c r="X6" s="20">
        <v>173353644</v>
      </c>
      <c r="Y6" s="20">
        <v>-335422857</v>
      </c>
      <c r="Z6" s="21">
        <v>-193.49051410768152</v>
      </c>
      <c r="AA6" s="22">
        <v>231137105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-822658</v>
      </c>
      <c r="F7" s="20">
        <v>119882</v>
      </c>
      <c r="G7" s="20">
        <v>8872201</v>
      </c>
      <c r="H7" s="20"/>
      <c r="I7" s="20">
        <v>7654459</v>
      </c>
      <c r="J7" s="20">
        <v>16526660</v>
      </c>
      <c r="K7" s="20">
        <v>5939985</v>
      </c>
      <c r="L7" s="20">
        <v>-56355886</v>
      </c>
      <c r="M7" s="20">
        <v>8132151</v>
      </c>
      <c r="N7" s="20">
        <v>-42283750</v>
      </c>
      <c r="O7" s="20">
        <v>8113009</v>
      </c>
      <c r="P7" s="20">
        <v>15817577</v>
      </c>
      <c r="Q7" s="20">
        <v>8401512</v>
      </c>
      <c r="R7" s="20">
        <v>32332098</v>
      </c>
      <c r="S7" s="20"/>
      <c r="T7" s="20"/>
      <c r="U7" s="20"/>
      <c r="V7" s="20"/>
      <c r="W7" s="20">
        <v>6575008</v>
      </c>
      <c r="X7" s="20">
        <v>41773162</v>
      </c>
      <c r="Y7" s="20">
        <v>-35198154</v>
      </c>
      <c r="Z7" s="21">
        <v>-84.260209940535503</v>
      </c>
      <c r="AA7" s="22">
        <v>119882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2516960</v>
      </c>
      <c r="F8" s="20">
        <v>5333960</v>
      </c>
      <c r="G8" s="20">
        <v>7067</v>
      </c>
      <c r="H8" s="20"/>
      <c r="I8" s="20"/>
      <c r="J8" s="20">
        <v>7067</v>
      </c>
      <c r="K8" s="20"/>
      <c r="L8" s="20">
        <v>-17369</v>
      </c>
      <c r="M8" s="20"/>
      <c r="N8" s="20">
        <v>-17369</v>
      </c>
      <c r="O8" s="20"/>
      <c r="P8" s="20">
        <v>-1660</v>
      </c>
      <c r="Q8" s="20"/>
      <c r="R8" s="20">
        <v>-1660</v>
      </c>
      <c r="S8" s="20"/>
      <c r="T8" s="20"/>
      <c r="U8" s="20"/>
      <c r="V8" s="20"/>
      <c r="W8" s="20">
        <v>-11962</v>
      </c>
      <c r="X8" s="20">
        <v>5329600</v>
      </c>
      <c r="Y8" s="20">
        <v>-5341562</v>
      </c>
      <c r="Z8" s="21">
        <v>-100.22444461122785</v>
      </c>
      <c r="AA8" s="22">
        <v>5333960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-29927505</v>
      </c>
      <c r="F10" s="20">
        <v>-30085455</v>
      </c>
      <c r="G10" s="20">
        <v>-721099</v>
      </c>
      <c r="H10" s="20"/>
      <c r="I10" s="20">
        <v>-710929</v>
      </c>
      <c r="J10" s="20">
        <v>-1432028</v>
      </c>
      <c r="K10" s="20">
        <v>-588712</v>
      </c>
      <c r="L10" s="20">
        <v>-347623</v>
      </c>
      <c r="M10" s="20">
        <v>-373976</v>
      </c>
      <c r="N10" s="20">
        <v>-1310311</v>
      </c>
      <c r="O10" s="20">
        <v>-1607409</v>
      </c>
      <c r="P10" s="20">
        <v>-2309751</v>
      </c>
      <c r="Q10" s="20">
        <v>-444135</v>
      </c>
      <c r="R10" s="20">
        <v>-4361295</v>
      </c>
      <c r="S10" s="20"/>
      <c r="T10" s="20"/>
      <c r="U10" s="20"/>
      <c r="V10" s="20"/>
      <c r="W10" s="20">
        <v>-7103634</v>
      </c>
      <c r="X10" s="20">
        <v>-22575339</v>
      </c>
      <c r="Y10" s="20">
        <v>15471705</v>
      </c>
      <c r="Z10" s="21">
        <v>-68.533655242120616</v>
      </c>
      <c r="AA10" s="22">
        <v>-30085455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291400</v>
      </c>
      <c r="H11" s="24"/>
      <c r="I11" s="24">
        <v>2467989</v>
      </c>
      <c r="J11" s="20">
        <v>2759389</v>
      </c>
      <c r="K11" s="24">
        <v>2865416</v>
      </c>
      <c r="L11" s="24">
        <v>3440366</v>
      </c>
      <c r="M11" s="20">
        <v>2980294</v>
      </c>
      <c r="N11" s="24">
        <v>9286076</v>
      </c>
      <c r="O11" s="24">
        <v>2212015</v>
      </c>
      <c r="P11" s="24">
        <v>3186089</v>
      </c>
      <c r="Q11" s="20">
        <v>3070515</v>
      </c>
      <c r="R11" s="24">
        <v>8468619</v>
      </c>
      <c r="S11" s="24"/>
      <c r="T11" s="20"/>
      <c r="U11" s="24"/>
      <c r="V11" s="24"/>
      <c r="W11" s="24">
        <v>20514084</v>
      </c>
      <c r="X11" s="20"/>
      <c r="Y11" s="24">
        <v>20514084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202854462</v>
      </c>
      <c r="F13" s="31">
        <f t="shared" si="0"/>
        <v>206505492</v>
      </c>
      <c r="G13" s="31">
        <f t="shared" si="0"/>
        <v>6203061</v>
      </c>
      <c r="H13" s="31">
        <f t="shared" si="0"/>
        <v>0</v>
      </c>
      <c r="I13" s="31">
        <f t="shared" si="0"/>
        <v>-10278199</v>
      </c>
      <c r="J13" s="31">
        <f t="shared" si="0"/>
        <v>-4075138</v>
      </c>
      <c r="K13" s="31">
        <f t="shared" si="0"/>
        <v>-14520597</v>
      </c>
      <c r="L13" s="31">
        <f t="shared" si="0"/>
        <v>-83398800</v>
      </c>
      <c r="M13" s="31">
        <f t="shared" si="0"/>
        <v>-12146112</v>
      </c>
      <c r="N13" s="31">
        <f t="shared" si="0"/>
        <v>-110065509</v>
      </c>
      <c r="O13" s="31">
        <f t="shared" si="0"/>
        <v>-8130205</v>
      </c>
      <c r="P13" s="31">
        <f t="shared" si="0"/>
        <v>-8078769</v>
      </c>
      <c r="Q13" s="31">
        <f t="shared" si="0"/>
        <v>-11746096</v>
      </c>
      <c r="R13" s="31">
        <f t="shared" si="0"/>
        <v>-27955070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-142095717</v>
      </c>
      <c r="X13" s="31">
        <f t="shared" si="0"/>
        <v>197881067</v>
      </c>
      <c r="Y13" s="31">
        <f t="shared" si="0"/>
        <v>-339976784</v>
      </c>
      <c r="Z13" s="32">
        <f>+IF(X13&lt;&gt;0,+(Y13/X13)*100,0)</f>
        <v>-171.80864705970075</v>
      </c>
      <c r="AA13" s="33">
        <f>SUM(AA6:AA12)</f>
        <v>206505492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97645720</v>
      </c>
      <c r="F17" s="20">
        <v>175197099</v>
      </c>
      <c r="G17" s="24">
        <v>1210529</v>
      </c>
      <c r="H17" s="24">
        <v>5863042</v>
      </c>
      <c r="I17" s="24">
        <v>7489862</v>
      </c>
      <c r="J17" s="20">
        <v>14563433</v>
      </c>
      <c r="K17" s="24">
        <v>10079714</v>
      </c>
      <c r="L17" s="24">
        <v>13812033</v>
      </c>
      <c r="M17" s="20">
        <v>8522170</v>
      </c>
      <c r="N17" s="24">
        <v>32413917</v>
      </c>
      <c r="O17" s="24">
        <v>8378025</v>
      </c>
      <c r="P17" s="24">
        <v>6053203</v>
      </c>
      <c r="Q17" s="20">
        <v>15024105</v>
      </c>
      <c r="R17" s="24">
        <v>29455333</v>
      </c>
      <c r="S17" s="24"/>
      <c r="T17" s="20"/>
      <c r="U17" s="24"/>
      <c r="V17" s="24"/>
      <c r="W17" s="24">
        <v>76432683</v>
      </c>
      <c r="X17" s="20">
        <v>180770533</v>
      </c>
      <c r="Y17" s="24">
        <v>-104337850</v>
      </c>
      <c r="Z17" s="25">
        <v>-57.718394844805822</v>
      </c>
      <c r="AA17" s="26">
        <v>175197099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97645720</v>
      </c>
      <c r="F25" s="36">
        <f t="shared" si="1"/>
        <v>175197099</v>
      </c>
      <c r="G25" s="36">
        <f t="shared" si="1"/>
        <v>1210529</v>
      </c>
      <c r="H25" s="36">
        <f t="shared" si="1"/>
        <v>5863042</v>
      </c>
      <c r="I25" s="36">
        <f t="shared" si="1"/>
        <v>7489862</v>
      </c>
      <c r="J25" s="36">
        <f t="shared" si="1"/>
        <v>14563433</v>
      </c>
      <c r="K25" s="36">
        <f t="shared" si="1"/>
        <v>10079714</v>
      </c>
      <c r="L25" s="36">
        <f t="shared" si="1"/>
        <v>13812033</v>
      </c>
      <c r="M25" s="36">
        <f t="shared" si="1"/>
        <v>8522170</v>
      </c>
      <c r="N25" s="36">
        <f t="shared" si="1"/>
        <v>32413917</v>
      </c>
      <c r="O25" s="36">
        <f t="shared" si="1"/>
        <v>8378025</v>
      </c>
      <c r="P25" s="36">
        <f t="shared" si="1"/>
        <v>6053203</v>
      </c>
      <c r="Q25" s="36">
        <f t="shared" si="1"/>
        <v>15024105</v>
      </c>
      <c r="R25" s="36">
        <f t="shared" si="1"/>
        <v>29455333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76432683</v>
      </c>
      <c r="X25" s="36">
        <f t="shared" si="1"/>
        <v>180770533</v>
      </c>
      <c r="Y25" s="36">
        <f t="shared" si="1"/>
        <v>-104337850</v>
      </c>
      <c r="Z25" s="37">
        <f>+IF(X25&lt;&gt;0,+(Y25/X25)*100,0)</f>
        <v>-57.718394844805822</v>
      </c>
      <c r="AA25" s="38">
        <f>SUM(AA15:AA24)</f>
        <v>175197099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300500182</v>
      </c>
      <c r="F26" s="31">
        <f t="shared" si="2"/>
        <v>381702591</v>
      </c>
      <c r="G26" s="31">
        <f t="shared" si="2"/>
        <v>7413590</v>
      </c>
      <c r="H26" s="31">
        <f t="shared" si="2"/>
        <v>5863042</v>
      </c>
      <c r="I26" s="31">
        <f t="shared" si="2"/>
        <v>-2788337</v>
      </c>
      <c r="J26" s="31">
        <f t="shared" si="2"/>
        <v>10488295</v>
      </c>
      <c r="K26" s="31">
        <f t="shared" si="2"/>
        <v>-4440883</v>
      </c>
      <c r="L26" s="31">
        <f t="shared" si="2"/>
        <v>-69586767</v>
      </c>
      <c r="M26" s="31">
        <f t="shared" si="2"/>
        <v>-3623942</v>
      </c>
      <c r="N26" s="31">
        <f t="shared" si="2"/>
        <v>-77651592</v>
      </c>
      <c r="O26" s="31">
        <f t="shared" si="2"/>
        <v>247820</v>
      </c>
      <c r="P26" s="31">
        <f t="shared" si="2"/>
        <v>-2025566</v>
      </c>
      <c r="Q26" s="31">
        <f t="shared" si="2"/>
        <v>3278009</v>
      </c>
      <c r="R26" s="31">
        <f t="shared" si="2"/>
        <v>1500263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-65663034</v>
      </c>
      <c r="X26" s="31">
        <f t="shared" si="2"/>
        <v>378651600</v>
      </c>
      <c r="Y26" s="31">
        <f t="shared" si="2"/>
        <v>-444314634</v>
      </c>
      <c r="Z26" s="32">
        <f>+IF(X26&lt;&gt;0,+(Y26/X26)*100,0)</f>
        <v>-117.34127995233614</v>
      </c>
      <c r="AA26" s="33">
        <f>+AA13+AA25</f>
        <v>381702591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320318185</v>
      </c>
      <c r="F32" s="20">
        <v>408053614</v>
      </c>
      <c r="G32" s="20"/>
      <c r="H32" s="20"/>
      <c r="I32" s="20">
        <v>-4173</v>
      </c>
      <c r="J32" s="20">
        <v>-4173</v>
      </c>
      <c r="K32" s="20">
        <v>3809</v>
      </c>
      <c r="L32" s="20">
        <v>3622</v>
      </c>
      <c r="M32" s="20">
        <v>8365520</v>
      </c>
      <c r="N32" s="20">
        <v>8372951</v>
      </c>
      <c r="O32" s="20">
        <v>1239</v>
      </c>
      <c r="P32" s="20">
        <v>6665</v>
      </c>
      <c r="Q32" s="20">
        <v>-55</v>
      </c>
      <c r="R32" s="20">
        <v>7849</v>
      </c>
      <c r="S32" s="20"/>
      <c r="T32" s="20"/>
      <c r="U32" s="20"/>
      <c r="V32" s="20"/>
      <c r="W32" s="20">
        <v>8376627</v>
      </c>
      <c r="X32" s="20">
        <v>375200036</v>
      </c>
      <c r="Y32" s="20">
        <v>-366823409</v>
      </c>
      <c r="Z32" s="21">
        <v>-97.767423721675755</v>
      </c>
      <c r="AA32" s="22">
        <v>408053614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-65188700</v>
      </c>
      <c r="F33" s="20">
        <v>-298666500</v>
      </c>
      <c r="G33" s="20">
        <v>-1123621</v>
      </c>
      <c r="H33" s="20">
        <v>-1230998</v>
      </c>
      <c r="I33" s="20">
        <v>-2210373</v>
      </c>
      <c r="J33" s="20">
        <v>-4564992</v>
      </c>
      <c r="K33" s="20">
        <v>-3155393</v>
      </c>
      <c r="L33" s="20">
        <v>-2184569</v>
      </c>
      <c r="M33" s="20">
        <v>-2314176</v>
      </c>
      <c r="N33" s="20">
        <v>-7654138</v>
      </c>
      <c r="O33" s="20">
        <v>-23501570</v>
      </c>
      <c r="P33" s="20">
        <v>-5962568</v>
      </c>
      <c r="Q33" s="20">
        <v>-17252266</v>
      </c>
      <c r="R33" s="20">
        <v>-46716404</v>
      </c>
      <c r="S33" s="20"/>
      <c r="T33" s="20"/>
      <c r="U33" s="20"/>
      <c r="V33" s="20"/>
      <c r="W33" s="20">
        <v>-58935534</v>
      </c>
      <c r="X33" s="20">
        <v>-226789413</v>
      </c>
      <c r="Y33" s="20">
        <v>167853879</v>
      </c>
      <c r="Z33" s="21">
        <v>-74.013101749154401</v>
      </c>
      <c r="AA33" s="22">
        <v>-298666500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255129485</v>
      </c>
      <c r="F37" s="31">
        <f t="shared" si="3"/>
        <v>109387114</v>
      </c>
      <c r="G37" s="31">
        <f t="shared" si="3"/>
        <v>-1123621</v>
      </c>
      <c r="H37" s="31">
        <f t="shared" si="3"/>
        <v>-1230998</v>
      </c>
      <c r="I37" s="31">
        <f t="shared" si="3"/>
        <v>-2214546</v>
      </c>
      <c r="J37" s="31">
        <f t="shared" si="3"/>
        <v>-4569165</v>
      </c>
      <c r="K37" s="31">
        <f t="shared" si="3"/>
        <v>-3151584</v>
      </c>
      <c r="L37" s="31">
        <f t="shared" si="3"/>
        <v>-2180947</v>
      </c>
      <c r="M37" s="31">
        <f t="shared" si="3"/>
        <v>6051344</v>
      </c>
      <c r="N37" s="31">
        <f t="shared" si="3"/>
        <v>718813</v>
      </c>
      <c r="O37" s="31">
        <f t="shared" si="3"/>
        <v>-23500331</v>
      </c>
      <c r="P37" s="31">
        <f t="shared" si="3"/>
        <v>-5955903</v>
      </c>
      <c r="Q37" s="31">
        <f t="shared" si="3"/>
        <v>-17252321</v>
      </c>
      <c r="R37" s="31">
        <f t="shared" si="3"/>
        <v>-46708555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-50558907</v>
      </c>
      <c r="X37" s="31">
        <f t="shared" si="3"/>
        <v>148410623</v>
      </c>
      <c r="Y37" s="31">
        <f t="shared" si="3"/>
        <v>-198969530</v>
      </c>
      <c r="Z37" s="32">
        <f>+IF(X37&lt;&gt;0,+(Y37/X37)*100,0)</f>
        <v>-134.06690570930357</v>
      </c>
      <c r="AA37" s="33">
        <f>SUM(AA29:AA36)</f>
        <v>109387114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255129485</v>
      </c>
      <c r="F44" s="31">
        <f t="shared" si="5"/>
        <v>109387114</v>
      </c>
      <c r="G44" s="31">
        <f t="shared" si="5"/>
        <v>-1123621</v>
      </c>
      <c r="H44" s="31">
        <f t="shared" si="5"/>
        <v>-1230998</v>
      </c>
      <c r="I44" s="31">
        <f t="shared" si="5"/>
        <v>-2214546</v>
      </c>
      <c r="J44" s="31">
        <f t="shared" si="5"/>
        <v>-4569165</v>
      </c>
      <c r="K44" s="31">
        <f t="shared" si="5"/>
        <v>-3151584</v>
      </c>
      <c r="L44" s="31">
        <f t="shared" si="5"/>
        <v>-2180947</v>
      </c>
      <c r="M44" s="31">
        <f t="shared" si="5"/>
        <v>6051344</v>
      </c>
      <c r="N44" s="31">
        <f t="shared" si="5"/>
        <v>718813</v>
      </c>
      <c r="O44" s="31">
        <f t="shared" si="5"/>
        <v>-23500331</v>
      </c>
      <c r="P44" s="31">
        <f t="shared" si="5"/>
        <v>-5955903</v>
      </c>
      <c r="Q44" s="31">
        <f t="shared" si="5"/>
        <v>-17252321</v>
      </c>
      <c r="R44" s="31">
        <f t="shared" si="5"/>
        <v>-46708555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-50558907</v>
      </c>
      <c r="X44" s="31">
        <f t="shared" si="5"/>
        <v>148410623</v>
      </c>
      <c r="Y44" s="31">
        <f t="shared" si="5"/>
        <v>-198969530</v>
      </c>
      <c r="Z44" s="32">
        <f>+IF(X44&lt;&gt;0,+(Y44/X44)*100,0)</f>
        <v>-134.06690570930357</v>
      </c>
      <c r="AA44" s="33">
        <f>+AA37+AA43</f>
        <v>109387114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45370697</v>
      </c>
      <c r="F45" s="44">
        <f t="shared" si="6"/>
        <v>272315477</v>
      </c>
      <c r="G45" s="44">
        <f t="shared" si="6"/>
        <v>8537211</v>
      </c>
      <c r="H45" s="44">
        <f t="shared" si="6"/>
        <v>7094040</v>
      </c>
      <c r="I45" s="44">
        <f t="shared" si="6"/>
        <v>-573791</v>
      </c>
      <c r="J45" s="44">
        <f t="shared" si="6"/>
        <v>15057460</v>
      </c>
      <c r="K45" s="44">
        <f t="shared" si="6"/>
        <v>-1289299</v>
      </c>
      <c r="L45" s="44">
        <f t="shared" si="6"/>
        <v>-67405820</v>
      </c>
      <c r="M45" s="44">
        <f t="shared" si="6"/>
        <v>-9675286</v>
      </c>
      <c r="N45" s="44">
        <f t="shared" si="6"/>
        <v>-78370405</v>
      </c>
      <c r="O45" s="44">
        <f t="shared" si="6"/>
        <v>23748151</v>
      </c>
      <c r="P45" s="44">
        <f t="shared" si="6"/>
        <v>3930337</v>
      </c>
      <c r="Q45" s="44">
        <f t="shared" si="6"/>
        <v>20530330</v>
      </c>
      <c r="R45" s="44">
        <f t="shared" si="6"/>
        <v>48208818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-15104127</v>
      </c>
      <c r="X45" s="44">
        <f t="shared" si="6"/>
        <v>230240977</v>
      </c>
      <c r="Y45" s="44">
        <f t="shared" si="6"/>
        <v>-245345104</v>
      </c>
      <c r="Z45" s="45">
        <f>+IF(X45&lt;&gt;0,+(Y45/X45)*100,0)</f>
        <v>-106.56013851087853</v>
      </c>
      <c r="AA45" s="46">
        <f>+AA26-AA44</f>
        <v>272315477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118341480</v>
      </c>
      <c r="F47" s="20">
        <v>187628142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140721111</v>
      </c>
      <c r="Y47" s="20">
        <v>-140721111</v>
      </c>
      <c r="Z47" s="47">
        <v>-100</v>
      </c>
      <c r="AA47" s="22">
        <v>187628142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118341480</v>
      </c>
      <c r="F50" s="52">
        <f t="shared" si="7"/>
        <v>187628142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140721111</v>
      </c>
      <c r="Y50" s="52">
        <f t="shared" si="7"/>
        <v>-140721111</v>
      </c>
      <c r="Z50" s="53">
        <f>+IF(X50&lt;&gt;0,+(Y50/X50)*100,0)</f>
        <v>-100</v>
      </c>
      <c r="AA50" s="54">
        <f>SUM(AA47:AA49)</f>
        <v>187628142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-4382310</v>
      </c>
      <c r="D6" s="18"/>
      <c r="E6" s="19"/>
      <c r="F6" s="20"/>
      <c r="G6" s="20">
        <v>-89659</v>
      </c>
      <c r="H6" s="20">
        <v>-125714</v>
      </c>
      <c r="I6" s="20">
        <v>-465337</v>
      </c>
      <c r="J6" s="20">
        <v>-680710</v>
      </c>
      <c r="K6" s="20">
        <v>-437748</v>
      </c>
      <c r="L6" s="20">
        <v>-241375</v>
      </c>
      <c r="M6" s="20">
        <v>-466454</v>
      </c>
      <c r="N6" s="20">
        <v>-1145577</v>
      </c>
      <c r="O6" s="20">
        <v>-283879</v>
      </c>
      <c r="P6" s="20">
        <v>-161686</v>
      </c>
      <c r="Q6" s="20">
        <v>-162134</v>
      </c>
      <c r="R6" s="20">
        <v>-607699</v>
      </c>
      <c r="S6" s="20"/>
      <c r="T6" s="20"/>
      <c r="U6" s="20"/>
      <c r="V6" s="20"/>
      <c r="W6" s="20">
        <v>-2433986</v>
      </c>
      <c r="X6" s="20"/>
      <c r="Y6" s="20">
        <v>-2433986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-2168102</v>
      </c>
      <c r="D7" s="18"/>
      <c r="E7" s="19"/>
      <c r="F7" s="20"/>
      <c r="G7" s="20">
        <v>-405653</v>
      </c>
      <c r="H7" s="20">
        <v>-785842</v>
      </c>
      <c r="I7" s="20">
        <v>-617132</v>
      </c>
      <c r="J7" s="20">
        <v>-1808627</v>
      </c>
      <c r="K7" s="20">
        <v>-222826</v>
      </c>
      <c r="L7" s="20">
        <v>442729</v>
      </c>
      <c r="M7" s="20">
        <v>107373</v>
      </c>
      <c r="N7" s="20">
        <v>327276</v>
      </c>
      <c r="O7" s="20">
        <v>-118651</v>
      </c>
      <c r="P7" s="20">
        <v>-91563</v>
      </c>
      <c r="Q7" s="20">
        <v>265782</v>
      </c>
      <c r="R7" s="20">
        <v>55568</v>
      </c>
      <c r="S7" s="20"/>
      <c r="T7" s="20"/>
      <c r="U7" s="20"/>
      <c r="V7" s="20"/>
      <c r="W7" s="20">
        <v>-1425783</v>
      </c>
      <c r="X7" s="20"/>
      <c r="Y7" s="20">
        <v>-1425783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-95237</v>
      </c>
      <c r="D10" s="18"/>
      <c r="E10" s="19"/>
      <c r="F10" s="20"/>
      <c r="G10" s="20">
        <v>-11681</v>
      </c>
      <c r="H10" s="20">
        <v>-5131</v>
      </c>
      <c r="I10" s="20">
        <v>-13231</v>
      </c>
      <c r="J10" s="20">
        <v>-30043</v>
      </c>
      <c r="K10" s="20">
        <v>-9858</v>
      </c>
      <c r="L10" s="20">
        <v>-51082</v>
      </c>
      <c r="M10" s="20">
        <v>-30482</v>
      </c>
      <c r="N10" s="20">
        <v>-91422</v>
      </c>
      <c r="O10" s="20">
        <v>-26634</v>
      </c>
      <c r="P10" s="20">
        <v>-24444</v>
      </c>
      <c r="Q10" s="20">
        <v>-32521</v>
      </c>
      <c r="R10" s="20">
        <v>-83599</v>
      </c>
      <c r="S10" s="20"/>
      <c r="T10" s="20"/>
      <c r="U10" s="20"/>
      <c r="V10" s="20"/>
      <c r="W10" s="20">
        <v>-205064</v>
      </c>
      <c r="X10" s="20"/>
      <c r="Y10" s="20">
        <v>-205064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-158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-6645807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-506993</v>
      </c>
      <c r="H13" s="31">
        <f t="shared" si="0"/>
        <v>-916687</v>
      </c>
      <c r="I13" s="31">
        <f t="shared" si="0"/>
        <v>-1095700</v>
      </c>
      <c r="J13" s="31">
        <f t="shared" si="0"/>
        <v>-2519380</v>
      </c>
      <c r="K13" s="31">
        <f t="shared" si="0"/>
        <v>-670432</v>
      </c>
      <c r="L13" s="31">
        <f t="shared" si="0"/>
        <v>150272</v>
      </c>
      <c r="M13" s="31">
        <f t="shared" si="0"/>
        <v>-389563</v>
      </c>
      <c r="N13" s="31">
        <f t="shared" si="0"/>
        <v>-909723</v>
      </c>
      <c r="O13" s="31">
        <f t="shared" si="0"/>
        <v>-429164</v>
      </c>
      <c r="P13" s="31">
        <f t="shared" si="0"/>
        <v>-277693</v>
      </c>
      <c r="Q13" s="31">
        <f t="shared" si="0"/>
        <v>71127</v>
      </c>
      <c r="R13" s="31">
        <f t="shared" si="0"/>
        <v>-635730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-4064833</v>
      </c>
      <c r="X13" s="31">
        <f t="shared" si="0"/>
        <v>0</v>
      </c>
      <c r="Y13" s="31">
        <f t="shared" si="0"/>
        <v>-4064833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4050000</v>
      </c>
      <c r="F17" s="20">
        <v>578900</v>
      </c>
      <c r="G17" s="24"/>
      <c r="H17" s="24">
        <v>13589</v>
      </c>
      <c r="I17" s="24">
        <v>36438</v>
      </c>
      <c r="J17" s="20">
        <v>50027</v>
      </c>
      <c r="K17" s="24">
        <v>32006</v>
      </c>
      <c r="L17" s="24"/>
      <c r="M17" s="20">
        <v>349439</v>
      </c>
      <c r="N17" s="24">
        <v>381445</v>
      </c>
      <c r="O17" s="24"/>
      <c r="P17" s="24"/>
      <c r="Q17" s="20">
        <v>18037</v>
      </c>
      <c r="R17" s="24">
        <v>18037</v>
      </c>
      <c r="S17" s="24"/>
      <c r="T17" s="20"/>
      <c r="U17" s="24"/>
      <c r="V17" s="24"/>
      <c r="W17" s="24">
        <v>449509</v>
      </c>
      <c r="X17" s="20">
        <v>490400</v>
      </c>
      <c r="Y17" s="24">
        <v>-40891</v>
      </c>
      <c r="Z17" s="25">
        <v>-8.338295269168027</v>
      </c>
      <c r="AA17" s="26">
        <v>578900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4050000</v>
      </c>
      <c r="F25" s="36">
        <f t="shared" si="1"/>
        <v>578900</v>
      </c>
      <c r="G25" s="36">
        <f t="shared" si="1"/>
        <v>0</v>
      </c>
      <c r="H25" s="36">
        <f t="shared" si="1"/>
        <v>13589</v>
      </c>
      <c r="I25" s="36">
        <f t="shared" si="1"/>
        <v>36438</v>
      </c>
      <c r="J25" s="36">
        <f t="shared" si="1"/>
        <v>50027</v>
      </c>
      <c r="K25" s="36">
        <f t="shared" si="1"/>
        <v>32006</v>
      </c>
      <c r="L25" s="36">
        <f t="shared" si="1"/>
        <v>0</v>
      </c>
      <c r="M25" s="36">
        <f t="shared" si="1"/>
        <v>349439</v>
      </c>
      <c r="N25" s="36">
        <f t="shared" si="1"/>
        <v>381445</v>
      </c>
      <c r="O25" s="36">
        <f t="shared" si="1"/>
        <v>0</v>
      </c>
      <c r="P25" s="36">
        <f t="shared" si="1"/>
        <v>0</v>
      </c>
      <c r="Q25" s="36">
        <f t="shared" si="1"/>
        <v>18037</v>
      </c>
      <c r="R25" s="36">
        <f t="shared" si="1"/>
        <v>18037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449509</v>
      </c>
      <c r="X25" s="36">
        <f t="shared" si="1"/>
        <v>490400</v>
      </c>
      <c r="Y25" s="36">
        <f t="shared" si="1"/>
        <v>-40891</v>
      </c>
      <c r="Z25" s="37">
        <f>+IF(X25&lt;&gt;0,+(Y25/X25)*100,0)</f>
        <v>-8.338295269168027</v>
      </c>
      <c r="AA25" s="38">
        <f>SUM(AA15:AA24)</f>
        <v>578900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-6645807</v>
      </c>
      <c r="D26" s="29">
        <f>+D13+D25</f>
        <v>0</v>
      </c>
      <c r="E26" s="30">
        <f t="shared" si="2"/>
        <v>4050000</v>
      </c>
      <c r="F26" s="31">
        <f t="shared" si="2"/>
        <v>578900</v>
      </c>
      <c r="G26" s="31">
        <f t="shared" si="2"/>
        <v>-506993</v>
      </c>
      <c r="H26" s="31">
        <f t="shared" si="2"/>
        <v>-903098</v>
      </c>
      <c r="I26" s="31">
        <f t="shared" si="2"/>
        <v>-1059262</v>
      </c>
      <c r="J26" s="31">
        <f t="shared" si="2"/>
        <v>-2469353</v>
      </c>
      <c r="K26" s="31">
        <f t="shared" si="2"/>
        <v>-638426</v>
      </c>
      <c r="L26" s="31">
        <f t="shared" si="2"/>
        <v>150272</v>
      </c>
      <c r="M26" s="31">
        <f t="shared" si="2"/>
        <v>-40124</v>
      </c>
      <c r="N26" s="31">
        <f t="shared" si="2"/>
        <v>-528278</v>
      </c>
      <c r="O26" s="31">
        <f t="shared" si="2"/>
        <v>-429164</v>
      </c>
      <c r="P26" s="31">
        <f t="shared" si="2"/>
        <v>-277693</v>
      </c>
      <c r="Q26" s="31">
        <f t="shared" si="2"/>
        <v>89164</v>
      </c>
      <c r="R26" s="31">
        <f t="shared" si="2"/>
        <v>-617693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-3615324</v>
      </c>
      <c r="X26" s="31">
        <f t="shared" si="2"/>
        <v>490400</v>
      </c>
      <c r="Y26" s="31">
        <f t="shared" si="2"/>
        <v>-4105724</v>
      </c>
      <c r="Z26" s="32">
        <f>+IF(X26&lt;&gt;0,+(Y26/X26)*100,0)</f>
        <v>-837.21941272430661</v>
      </c>
      <c r="AA26" s="33">
        <f>+AA13+AA25</f>
        <v>578900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8003509</v>
      </c>
      <c r="D32" s="18"/>
      <c r="E32" s="19"/>
      <c r="F32" s="20"/>
      <c r="G32" s="20">
        <v>1242085</v>
      </c>
      <c r="H32" s="20">
        <v>1327567</v>
      </c>
      <c r="I32" s="20">
        <v>1353588</v>
      </c>
      <c r="J32" s="20">
        <v>3923240</v>
      </c>
      <c r="K32" s="20">
        <v>1317842</v>
      </c>
      <c r="L32" s="20">
        <v>2125460</v>
      </c>
      <c r="M32" s="20">
        <v>1287056</v>
      </c>
      <c r="N32" s="20">
        <v>4730358</v>
      </c>
      <c r="O32" s="20">
        <v>1515000</v>
      </c>
      <c r="P32" s="20">
        <v>1446856</v>
      </c>
      <c r="Q32" s="20">
        <v>1473781</v>
      </c>
      <c r="R32" s="20">
        <v>4435637</v>
      </c>
      <c r="S32" s="20"/>
      <c r="T32" s="20"/>
      <c r="U32" s="20"/>
      <c r="V32" s="20"/>
      <c r="W32" s="20">
        <v>13089235</v>
      </c>
      <c r="X32" s="20"/>
      <c r="Y32" s="20">
        <v>13089235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8003509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1242085</v>
      </c>
      <c r="H37" s="31">
        <f t="shared" si="3"/>
        <v>1327567</v>
      </c>
      <c r="I37" s="31">
        <f t="shared" si="3"/>
        <v>1353588</v>
      </c>
      <c r="J37" s="31">
        <f t="shared" si="3"/>
        <v>3923240</v>
      </c>
      <c r="K37" s="31">
        <f t="shared" si="3"/>
        <v>1317842</v>
      </c>
      <c r="L37" s="31">
        <f t="shared" si="3"/>
        <v>2125460</v>
      </c>
      <c r="M37" s="31">
        <f t="shared" si="3"/>
        <v>1287056</v>
      </c>
      <c r="N37" s="31">
        <f t="shared" si="3"/>
        <v>4730358</v>
      </c>
      <c r="O37" s="31">
        <f t="shared" si="3"/>
        <v>1515000</v>
      </c>
      <c r="P37" s="31">
        <f t="shared" si="3"/>
        <v>1446856</v>
      </c>
      <c r="Q37" s="31">
        <f t="shared" si="3"/>
        <v>1473781</v>
      </c>
      <c r="R37" s="31">
        <f t="shared" si="3"/>
        <v>4435637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13089235</v>
      </c>
      <c r="X37" s="31">
        <f t="shared" si="3"/>
        <v>0</v>
      </c>
      <c r="Y37" s="31">
        <f t="shared" si="3"/>
        <v>13089235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7998169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1242085</v>
      </c>
      <c r="H44" s="31">
        <f t="shared" si="5"/>
        <v>1327567</v>
      </c>
      <c r="I44" s="31">
        <f t="shared" si="5"/>
        <v>1353588</v>
      </c>
      <c r="J44" s="31">
        <f t="shared" si="5"/>
        <v>3923240</v>
      </c>
      <c r="K44" s="31">
        <f t="shared" si="5"/>
        <v>1317842</v>
      </c>
      <c r="L44" s="31">
        <f t="shared" si="5"/>
        <v>2125460</v>
      </c>
      <c r="M44" s="31">
        <f t="shared" si="5"/>
        <v>1287056</v>
      </c>
      <c r="N44" s="31">
        <f t="shared" si="5"/>
        <v>4730358</v>
      </c>
      <c r="O44" s="31">
        <f t="shared" si="5"/>
        <v>1515000</v>
      </c>
      <c r="P44" s="31">
        <f t="shared" si="5"/>
        <v>1446856</v>
      </c>
      <c r="Q44" s="31">
        <f t="shared" si="5"/>
        <v>1473781</v>
      </c>
      <c r="R44" s="31">
        <f t="shared" si="5"/>
        <v>4435637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13089235</v>
      </c>
      <c r="X44" s="31">
        <f t="shared" si="5"/>
        <v>0</v>
      </c>
      <c r="Y44" s="31">
        <f t="shared" si="5"/>
        <v>13089235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-14643976</v>
      </c>
      <c r="D45" s="42">
        <f t="shared" si="6"/>
        <v>0</v>
      </c>
      <c r="E45" s="43">
        <f t="shared" si="6"/>
        <v>4050000</v>
      </c>
      <c r="F45" s="44">
        <f t="shared" si="6"/>
        <v>578900</v>
      </c>
      <c r="G45" s="44">
        <f t="shared" si="6"/>
        <v>-1749078</v>
      </c>
      <c r="H45" s="44">
        <f t="shared" si="6"/>
        <v>-2230665</v>
      </c>
      <c r="I45" s="44">
        <f t="shared" si="6"/>
        <v>-2412850</v>
      </c>
      <c r="J45" s="44">
        <f t="shared" si="6"/>
        <v>-6392593</v>
      </c>
      <c r="K45" s="44">
        <f t="shared" si="6"/>
        <v>-1956268</v>
      </c>
      <c r="L45" s="44">
        <f t="shared" si="6"/>
        <v>-1975188</v>
      </c>
      <c r="M45" s="44">
        <f t="shared" si="6"/>
        <v>-1327180</v>
      </c>
      <c r="N45" s="44">
        <f t="shared" si="6"/>
        <v>-5258636</v>
      </c>
      <c r="O45" s="44">
        <f t="shared" si="6"/>
        <v>-1944164</v>
      </c>
      <c r="P45" s="44">
        <f t="shared" si="6"/>
        <v>-1724549</v>
      </c>
      <c r="Q45" s="44">
        <f t="shared" si="6"/>
        <v>-1384617</v>
      </c>
      <c r="R45" s="44">
        <f t="shared" si="6"/>
        <v>-5053330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-16704559</v>
      </c>
      <c r="X45" s="44">
        <f t="shared" si="6"/>
        <v>490400</v>
      </c>
      <c r="Y45" s="44">
        <f t="shared" si="6"/>
        <v>-17194959</v>
      </c>
      <c r="Z45" s="45">
        <f>+IF(X45&lt;&gt;0,+(Y45/X45)*100,0)</f>
        <v>-3506.313009787928</v>
      </c>
      <c r="AA45" s="46">
        <f>+AA26-AA44</f>
        <v>578900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-32803487</v>
      </c>
      <c r="D6" s="18"/>
      <c r="E6" s="19">
        <v>103831348</v>
      </c>
      <c r="F6" s="20">
        <v>28562153</v>
      </c>
      <c r="G6" s="20">
        <v>-1826033</v>
      </c>
      <c r="H6" s="20">
        <v>-6071</v>
      </c>
      <c r="I6" s="20">
        <v>-33375634</v>
      </c>
      <c r="J6" s="20">
        <v>-35207738</v>
      </c>
      <c r="K6" s="20">
        <v>-1272861</v>
      </c>
      <c r="L6" s="20">
        <v>-227768</v>
      </c>
      <c r="M6" s="20">
        <v>-3353329</v>
      </c>
      <c r="N6" s="20">
        <v>-4853958</v>
      </c>
      <c r="O6" s="20"/>
      <c r="P6" s="20">
        <v>-325268</v>
      </c>
      <c r="Q6" s="20">
        <v>-1686911</v>
      </c>
      <c r="R6" s="20">
        <v>-2012179</v>
      </c>
      <c r="S6" s="20"/>
      <c r="T6" s="20"/>
      <c r="U6" s="20"/>
      <c r="V6" s="20"/>
      <c r="W6" s="20">
        <v>-42073875</v>
      </c>
      <c r="X6" s="20">
        <v>16056939</v>
      </c>
      <c r="Y6" s="20">
        <v>-58130814</v>
      </c>
      <c r="Z6" s="21">
        <v>-362.02923857405199</v>
      </c>
      <c r="AA6" s="22">
        <v>28562153</v>
      </c>
    </row>
    <row r="7" spans="1:27" x14ac:dyDescent="0.25">
      <c r="A7" s="23" t="s">
        <v>35</v>
      </c>
      <c r="B7" s="17" t="s">
        <v>32</v>
      </c>
      <c r="C7" s="18">
        <v>8166282</v>
      </c>
      <c r="D7" s="18"/>
      <c r="E7" s="19">
        <v>-21572377</v>
      </c>
      <c r="F7" s="20">
        <v>-10586477</v>
      </c>
      <c r="G7" s="20">
        <v>6812960</v>
      </c>
      <c r="H7" s="20">
        <v>-774626</v>
      </c>
      <c r="I7" s="20">
        <v>14650905</v>
      </c>
      <c r="J7" s="20">
        <v>20689239</v>
      </c>
      <c r="K7" s="20">
        <v>929067</v>
      </c>
      <c r="L7" s="20">
        <v>6676832</v>
      </c>
      <c r="M7" s="20">
        <v>6223279</v>
      </c>
      <c r="N7" s="20">
        <v>13829178</v>
      </c>
      <c r="O7" s="20">
        <v>6238885</v>
      </c>
      <c r="P7" s="20">
        <v>4888409</v>
      </c>
      <c r="Q7" s="20">
        <v>6275490</v>
      </c>
      <c r="R7" s="20">
        <v>17402784</v>
      </c>
      <c r="S7" s="20"/>
      <c r="T7" s="20"/>
      <c r="U7" s="20"/>
      <c r="V7" s="20"/>
      <c r="W7" s="20">
        <v>51921201</v>
      </c>
      <c r="X7" s="20">
        <v>-3433934</v>
      </c>
      <c r="Y7" s="20">
        <v>55355135</v>
      </c>
      <c r="Z7" s="21">
        <v>-1612.0034630834489</v>
      </c>
      <c r="AA7" s="22">
        <v>-10586477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1585219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1188909</v>
      </c>
      <c r="Y8" s="20">
        <v>-1188909</v>
      </c>
      <c r="Z8" s="21">
        <v>-100</v>
      </c>
      <c r="AA8" s="22">
        <v>1585219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-1029218</v>
      </c>
      <c r="D10" s="18"/>
      <c r="E10" s="19">
        <v>-1812800</v>
      </c>
      <c r="F10" s="20">
        <v>-1962018</v>
      </c>
      <c r="G10" s="20">
        <v>-3872</v>
      </c>
      <c r="H10" s="20">
        <v>-9689</v>
      </c>
      <c r="I10" s="20">
        <v>-1032830</v>
      </c>
      <c r="J10" s="20">
        <v>-1046391</v>
      </c>
      <c r="K10" s="20">
        <v>-2809</v>
      </c>
      <c r="L10" s="20">
        <v>-8902</v>
      </c>
      <c r="M10" s="20">
        <v>-13826</v>
      </c>
      <c r="N10" s="20">
        <v>-25537</v>
      </c>
      <c r="O10" s="20">
        <v>-11962</v>
      </c>
      <c r="P10" s="20">
        <v>-18199</v>
      </c>
      <c r="Q10" s="20">
        <v>-18066</v>
      </c>
      <c r="R10" s="20">
        <v>-48227</v>
      </c>
      <c r="S10" s="20"/>
      <c r="T10" s="20"/>
      <c r="U10" s="20"/>
      <c r="V10" s="20"/>
      <c r="W10" s="20">
        <v>-1120155</v>
      </c>
      <c r="X10" s="20">
        <v>-1728806</v>
      </c>
      <c r="Y10" s="20">
        <v>608651</v>
      </c>
      <c r="Z10" s="21">
        <v>-35.206437275206127</v>
      </c>
      <c r="AA10" s="22">
        <v>-1962018</v>
      </c>
    </row>
    <row r="11" spans="1:27" x14ac:dyDescent="0.25">
      <c r="A11" s="23" t="s">
        <v>39</v>
      </c>
      <c r="B11" s="17" t="s">
        <v>32</v>
      </c>
      <c r="C11" s="18">
        <v>4487784</v>
      </c>
      <c r="D11" s="18"/>
      <c r="E11" s="19"/>
      <c r="F11" s="20">
        <v>4487783</v>
      </c>
      <c r="G11" s="24"/>
      <c r="H11" s="24"/>
      <c r="I11" s="24">
        <v>4579013</v>
      </c>
      <c r="J11" s="20">
        <v>4579013</v>
      </c>
      <c r="K11" s="24">
        <v>184381</v>
      </c>
      <c r="L11" s="24">
        <v>308954</v>
      </c>
      <c r="M11" s="20">
        <v>102661</v>
      </c>
      <c r="N11" s="24">
        <v>595996</v>
      </c>
      <c r="O11" s="24">
        <v>29027</v>
      </c>
      <c r="P11" s="24">
        <v>72347</v>
      </c>
      <c r="Q11" s="20">
        <v>106978</v>
      </c>
      <c r="R11" s="24">
        <v>208352</v>
      </c>
      <c r="S11" s="24"/>
      <c r="T11" s="20"/>
      <c r="U11" s="24"/>
      <c r="V11" s="24"/>
      <c r="W11" s="24">
        <v>5383361</v>
      </c>
      <c r="X11" s="20">
        <v>4487783</v>
      </c>
      <c r="Y11" s="24">
        <v>895578</v>
      </c>
      <c r="Z11" s="25">
        <v>19.955911415502932</v>
      </c>
      <c r="AA11" s="26">
        <v>4487783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-21178639</v>
      </c>
      <c r="D13" s="29">
        <f>SUM(D6:D12)</f>
        <v>0</v>
      </c>
      <c r="E13" s="30">
        <f t="shared" si="0"/>
        <v>80446171</v>
      </c>
      <c r="F13" s="31">
        <f t="shared" si="0"/>
        <v>22086660</v>
      </c>
      <c r="G13" s="31">
        <f t="shared" si="0"/>
        <v>4983055</v>
      </c>
      <c r="H13" s="31">
        <f t="shared" si="0"/>
        <v>-790386</v>
      </c>
      <c r="I13" s="31">
        <f t="shared" si="0"/>
        <v>-15178546</v>
      </c>
      <c r="J13" s="31">
        <f t="shared" si="0"/>
        <v>-10985877</v>
      </c>
      <c r="K13" s="31">
        <f t="shared" si="0"/>
        <v>-162222</v>
      </c>
      <c r="L13" s="31">
        <f t="shared" si="0"/>
        <v>6749116</v>
      </c>
      <c r="M13" s="31">
        <f t="shared" si="0"/>
        <v>2958785</v>
      </c>
      <c r="N13" s="31">
        <f t="shared" si="0"/>
        <v>9545679</v>
      </c>
      <c r="O13" s="31">
        <f t="shared" si="0"/>
        <v>6255950</v>
      </c>
      <c r="P13" s="31">
        <f t="shared" si="0"/>
        <v>4617289</v>
      </c>
      <c r="Q13" s="31">
        <f t="shared" si="0"/>
        <v>4677491</v>
      </c>
      <c r="R13" s="31">
        <f t="shared" si="0"/>
        <v>15550730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14110532</v>
      </c>
      <c r="X13" s="31">
        <f t="shared" si="0"/>
        <v>16570891</v>
      </c>
      <c r="Y13" s="31">
        <f t="shared" si="0"/>
        <v>-2460359</v>
      </c>
      <c r="Z13" s="32">
        <f>+IF(X13&lt;&gt;0,+(Y13/X13)*100,0)</f>
        <v>-14.847475612506292</v>
      </c>
      <c r="AA13" s="33">
        <f>SUM(AA6:AA12)</f>
        <v>22086660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11821913</v>
      </c>
      <c r="D17" s="18"/>
      <c r="E17" s="19">
        <v>-5206291</v>
      </c>
      <c r="F17" s="20">
        <v>17308292</v>
      </c>
      <c r="G17" s="24"/>
      <c r="H17" s="24"/>
      <c r="I17" s="24">
        <v>12276741</v>
      </c>
      <c r="J17" s="20">
        <v>12276741</v>
      </c>
      <c r="K17" s="24">
        <v>-5628060</v>
      </c>
      <c r="L17" s="24">
        <v>1848108</v>
      </c>
      <c r="M17" s="20">
        <v>549609</v>
      </c>
      <c r="N17" s="24">
        <v>-3230343</v>
      </c>
      <c r="O17" s="24">
        <v>7450</v>
      </c>
      <c r="P17" s="24">
        <v>2</v>
      </c>
      <c r="Q17" s="20">
        <v>390881</v>
      </c>
      <c r="R17" s="24">
        <v>398333</v>
      </c>
      <c r="S17" s="24"/>
      <c r="T17" s="20"/>
      <c r="U17" s="24"/>
      <c r="V17" s="24"/>
      <c r="W17" s="24">
        <v>9444731</v>
      </c>
      <c r="X17" s="20">
        <v>14265483</v>
      </c>
      <c r="Y17" s="24">
        <v>-4820752</v>
      </c>
      <c r="Z17" s="25">
        <v>-33.793121480709765</v>
      </c>
      <c r="AA17" s="26">
        <v>17308292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11821913</v>
      </c>
      <c r="D25" s="29">
        <f t="shared" ref="D25:Y25" si="1">SUM(D15:D24)</f>
        <v>0</v>
      </c>
      <c r="E25" s="35">
        <f t="shared" si="1"/>
        <v>-5206291</v>
      </c>
      <c r="F25" s="36">
        <f t="shared" si="1"/>
        <v>17308292</v>
      </c>
      <c r="G25" s="36">
        <f t="shared" si="1"/>
        <v>0</v>
      </c>
      <c r="H25" s="36">
        <f t="shared" si="1"/>
        <v>0</v>
      </c>
      <c r="I25" s="36">
        <f t="shared" si="1"/>
        <v>12276741</v>
      </c>
      <c r="J25" s="36">
        <f t="shared" si="1"/>
        <v>12276741</v>
      </c>
      <c r="K25" s="36">
        <f t="shared" si="1"/>
        <v>-5628060</v>
      </c>
      <c r="L25" s="36">
        <f t="shared" si="1"/>
        <v>1848108</v>
      </c>
      <c r="M25" s="36">
        <f t="shared" si="1"/>
        <v>549609</v>
      </c>
      <c r="N25" s="36">
        <f t="shared" si="1"/>
        <v>-3230343</v>
      </c>
      <c r="O25" s="36">
        <f t="shared" si="1"/>
        <v>7450</v>
      </c>
      <c r="P25" s="36">
        <f t="shared" si="1"/>
        <v>2</v>
      </c>
      <c r="Q25" s="36">
        <f t="shared" si="1"/>
        <v>390881</v>
      </c>
      <c r="R25" s="36">
        <f t="shared" si="1"/>
        <v>398333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9444731</v>
      </c>
      <c r="X25" s="36">
        <f t="shared" si="1"/>
        <v>14265483</v>
      </c>
      <c r="Y25" s="36">
        <f t="shared" si="1"/>
        <v>-4820752</v>
      </c>
      <c r="Z25" s="37">
        <f>+IF(X25&lt;&gt;0,+(Y25/X25)*100,0)</f>
        <v>-33.793121480709765</v>
      </c>
      <c r="AA25" s="38">
        <f>SUM(AA15:AA24)</f>
        <v>17308292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-9356726</v>
      </c>
      <c r="D26" s="29">
        <f>+D13+D25</f>
        <v>0</v>
      </c>
      <c r="E26" s="30">
        <f t="shared" si="2"/>
        <v>75239880</v>
      </c>
      <c r="F26" s="31">
        <f t="shared" si="2"/>
        <v>39394952</v>
      </c>
      <c r="G26" s="31">
        <f t="shared" si="2"/>
        <v>4983055</v>
      </c>
      <c r="H26" s="31">
        <f t="shared" si="2"/>
        <v>-790386</v>
      </c>
      <c r="I26" s="31">
        <f t="shared" si="2"/>
        <v>-2901805</v>
      </c>
      <c r="J26" s="31">
        <f t="shared" si="2"/>
        <v>1290864</v>
      </c>
      <c r="K26" s="31">
        <f t="shared" si="2"/>
        <v>-5790282</v>
      </c>
      <c r="L26" s="31">
        <f t="shared" si="2"/>
        <v>8597224</v>
      </c>
      <c r="M26" s="31">
        <f t="shared" si="2"/>
        <v>3508394</v>
      </c>
      <c r="N26" s="31">
        <f t="shared" si="2"/>
        <v>6315336</v>
      </c>
      <c r="O26" s="31">
        <f t="shared" si="2"/>
        <v>6263400</v>
      </c>
      <c r="P26" s="31">
        <f t="shared" si="2"/>
        <v>4617291</v>
      </c>
      <c r="Q26" s="31">
        <f t="shared" si="2"/>
        <v>5068372</v>
      </c>
      <c r="R26" s="31">
        <f t="shared" si="2"/>
        <v>15949063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23555263</v>
      </c>
      <c r="X26" s="31">
        <f t="shared" si="2"/>
        <v>30836374</v>
      </c>
      <c r="Y26" s="31">
        <f t="shared" si="2"/>
        <v>-7281111</v>
      </c>
      <c r="Z26" s="32">
        <f>+IF(X26&lt;&gt;0,+(Y26/X26)*100,0)</f>
        <v>-23.612085519523145</v>
      </c>
      <c r="AA26" s="33">
        <f>+AA13+AA25</f>
        <v>39394952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19961065</v>
      </c>
      <c r="D32" s="18"/>
      <c r="E32" s="19">
        <v>39006647</v>
      </c>
      <c r="F32" s="20">
        <v>44259557</v>
      </c>
      <c r="G32" s="20">
        <v>-1826033</v>
      </c>
      <c r="H32" s="20">
        <v>15949</v>
      </c>
      <c r="I32" s="20">
        <v>20147342</v>
      </c>
      <c r="J32" s="20">
        <v>18337258</v>
      </c>
      <c r="K32" s="20">
        <v>161766</v>
      </c>
      <c r="L32" s="20">
        <v>2140883</v>
      </c>
      <c r="M32" s="20">
        <v>-2280711</v>
      </c>
      <c r="N32" s="20">
        <v>21938</v>
      </c>
      <c r="O32" s="20">
        <v>268883</v>
      </c>
      <c r="P32" s="20">
        <v>253367</v>
      </c>
      <c r="Q32" s="20">
        <v>-866736</v>
      </c>
      <c r="R32" s="20">
        <v>-344486</v>
      </c>
      <c r="S32" s="20"/>
      <c r="T32" s="20"/>
      <c r="U32" s="20"/>
      <c r="V32" s="20"/>
      <c r="W32" s="20">
        <v>18014710</v>
      </c>
      <c r="X32" s="20">
        <v>38184688</v>
      </c>
      <c r="Y32" s="20">
        <v>-20169978</v>
      </c>
      <c r="Z32" s="21">
        <v>-52.822162642784988</v>
      </c>
      <c r="AA32" s="22">
        <v>44259557</v>
      </c>
    </row>
    <row r="33" spans="1:27" x14ac:dyDescent="0.25">
      <c r="A33" s="23" t="s">
        <v>60</v>
      </c>
      <c r="B33" s="17" t="s">
        <v>32</v>
      </c>
      <c r="C33" s="18">
        <v>2042917</v>
      </c>
      <c r="D33" s="18"/>
      <c r="E33" s="19">
        <v>-5977503</v>
      </c>
      <c r="F33" s="20">
        <v>1957529</v>
      </c>
      <c r="G33" s="20"/>
      <c r="H33" s="20"/>
      <c r="I33" s="20">
        <v>2042917</v>
      </c>
      <c r="J33" s="20">
        <v>2042917</v>
      </c>
      <c r="K33" s="20"/>
      <c r="L33" s="20">
        <v>-85388</v>
      </c>
      <c r="M33" s="20"/>
      <c r="N33" s="20">
        <v>-85388</v>
      </c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1957529</v>
      </c>
      <c r="Y33" s="20"/>
      <c r="Z33" s="21"/>
      <c r="AA33" s="22">
        <v>1957529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2842600</v>
      </c>
      <c r="F34" s="20">
        <v>1263300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947466</v>
      </c>
      <c r="Y34" s="20">
        <v>-947466</v>
      </c>
      <c r="Z34" s="21">
        <v>-100</v>
      </c>
      <c r="AA34" s="22">
        <v>1263300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581</v>
      </c>
      <c r="H35" s="20">
        <v>1453</v>
      </c>
      <c r="I35" s="20">
        <v>55</v>
      </c>
      <c r="J35" s="20">
        <v>2089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</v>
      </c>
      <c r="X35" s="20"/>
      <c r="Y35" s="20">
        <v>2089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22003982</v>
      </c>
      <c r="D37" s="29">
        <f t="shared" ref="D37:Y37" si="3">SUM(D29:D36)</f>
        <v>0</v>
      </c>
      <c r="E37" s="30">
        <f t="shared" si="3"/>
        <v>35871744</v>
      </c>
      <c r="F37" s="31">
        <f t="shared" si="3"/>
        <v>47480386</v>
      </c>
      <c r="G37" s="31">
        <f t="shared" si="3"/>
        <v>-1825452</v>
      </c>
      <c r="H37" s="31">
        <f t="shared" si="3"/>
        <v>17402</v>
      </c>
      <c r="I37" s="31">
        <f t="shared" si="3"/>
        <v>22190314</v>
      </c>
      <c r="J37" s="31">
        <f t="shared" si="3"/>
        <v>20382264</v>
      </c>
      <c r="K37" s="31">
        <f t="shared" si="3"/>
        <v>161766</v>
      </c>
      <c r="L37" s="31">
        <f t="shared" si="3"/>
        <v>2055495</v>
      </c>
      <c r="M37" s="31">
        <f t="shared" si="3"/>
        <v>-2280711</v>
      </c>
      <c r="N37" s="31">
        <f t="shared" si="3"/>
        <v>-63450</v>
      </c>
      <c r="O37" s="31">
        <f t="shared" si="3"/>
        <v>268883</v>
      </c>
      <c r="P37" s="31">
        <f t="shared" si="3"/>
        <v>253367</v>
      </c>
      <c r="Q37" s="31">
        <f t="shared" si="3"/>
        <v>-866736</v>
      </c>
      <c r="R37" s="31">
        <f t="shared" si="3"/>
        <v>-344486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19974328</v>
      </c>
      <c r="X37" s="31">
        <f t="shared" si="3"/>
        <v>41089683</v>
      </c>
      <c r="Y37" s="31">
        <f t="shared" si="3"/>
        <v>-21115355</v>
      </c>
      <c r="Z37" s="32">
        <f>+IF(X37&lt;&gt;0,+(Y37/X37)*100,0)</f>
        <v>-51.38845923926938</v>
      </c>
      <c r="AA37" s="33">
        <f>SUM(AA29:AA36)</f>
        <v>47480386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22003982</v>
      </c>
      <c r="D44" s="29">
        <f>+D37+D43</f>
        <v>0</v>
      </c>
      <c r="E44" s="30">
        <f t="shared" si="5"/>
        <v>35871744</v>
      </c>
      <c r="F44" s="31">
        <f t="shared" si="5"/>
        <v>47480386</v>
      </c>
      <c r="G44" s="31">
        <f t="shared" si="5"/>
        <v>-1825452</v>
      </c>
      <c r="H44" s="31">
        <f t="shared" si="5"/>
        <v>17402</v>
      </c>
      <c r="I44" s="31">
        <f t="shared" si="5"/>
        <v>22190314</v>
      </c>
      <c r="J44" s="31">
        <f t="shared" si="5"/>
        <v>20382264</v>
      </c>
      <c r="K44" s="31">
        <f t="shared" si="5"/>
        <v>161766</v>
      </c>
      <c r="L44" s="31">
        <f t="shared" si="5"/>
        <v>2055495</v>
      </c>
      <c r="M44" s="31">
        <f t="shared" si="5"/>
        <v>-2280711</v>
      </c>
      <c r="N44" s="31">
        <f t="shared" si="5"/>
        <v>-63450</v>
      </c>
      <c r="O44" s="31">
        <f t="shared" si="5"/>
        <v>268883</v>
      </c>
      <c r="P44" s="31">
        <f t="shared" si="5"/>
        <v>253367</v>
      </c>
      <c r="Q44" s="31">
        <f t="shared" si="5"/>
        <v>-866736</v>
      </c>
      <c r="R44" s="31">
        <f t="shared" si="5"/>
        <v>-344486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19974328</v>
      </c>
      <c r="X44" s="31">
        <f t="shared" si="5"/>
        <v>41089683</v>
      </c>
      <c r="Y44" s="31">
        <f t="shared" si="5"/>
        <v>-21115355</v>
      </c>
      <c r="Z44" s="32">
        <f>+IF(X44&lt;&gt;0,+(Y44/X44)*100,0)</f>
        <v>-51.38845923926938</v>
      </c>
      <c r="AA44" s="33">
        <f>+AA37+AA43</f>
        <v>47480386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-31360708</v>
      </c>
      <c r="D45" s="42">
        <f t="shared" si="6"/>
        <v>0</v>
      </c>
      <c r="E45" s="43">
        <f t="shared" si="6"/>
        <v>39368136</v>
      </c>
      <c r="F45" s="44">
        <f t="shared" si="6"/>
        <v>-8085434</v>
      </c>
      <c r="G45" s="44">
        <f t="shared" si="6"/>
        <v>6808507</v>
      </c>
      <c r="H45" s="44">
        <f t="shared" si="6"/>
        <v>-807788</v>
      </c>
      <c r="I45" s="44">
        <f t="shared" si="6"/>
        <v>-25092119</v>
      </c>
      <c r="J45" s="44">
        <f t="shared" si="6"/>
        <v>-19091400</v>
      </c>
      <c r="K45" s="44">
        <f t="shared" si="6"/>
        <v>-5952048</v>
      </c>
      <c r="L45" s="44">
        <f t="shared" si="6"/>
        <v>6541729</v>
      </c>
      <c r="M45" s="44">
        <f t="shared" si="6"/>
        <v>5789105</v>
      </c>
      <c r="N45" s="44">
        <f t="shared" si="6"/>
        <v>6378786</v>
      </c>
      <c r="O45" s="44">
        <f t="shared" si="6"/>
        <v>5994517</v>
      </c>
      <c r="P45" s="44">
        <f t="shared" si="6"/>
        <v>4363924</v>
      </c>
      <c r="Q45" s="44">
        <f t="shared" si="6"/>
        <v>5935108</v>
      </c>
      <c r="R45" s="44">
        <f t="shared" si="6"/>
        <v>16293549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3580935</v>
      </c>
      <c r="X45" s="44">
        <f t="shared" si="6"/>
        <v>-10253309</v>
      </c>
      <c r="Y45" s="44">
        <f t="shared" si="6"/>
        <v>13834244</v>
      </c>
      <c r="Z45" s="45">
        <f>+IF(X45&lt;&gt;0,+(Y45/X45)*100,0)</f>
        <v>-134.92467651174854</v>
      </c>
      <c r="AA45" s="46">
        <f>+AA26-AA44</f>
        <v>-8085434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14603017</v>
      </c>
      <c r="D47" s="18"/>
      <c r="E47" s="19">
        <v>88810275</v>
      </c>
      <c r="F47" s="20">
        <v>14603020</v>
      </c>
      <c r="G47" s="20"/>
      <c r="H47" s="20"/>
      <c r="I47" s="20">
        <v>32896391</v>
      </c>
      <c r="J47" s="20">
        <v>32896391</v>
      </c>
      <c r="K47" s="20">
        <v>-51238</v>
      </c>
      <c r="L47" s="20"/>
      <c r="M47" s="20"/>
      <c r="N47" s="20">
        <v>-51238</v>
      </c>
      <c r="O47" s="20"/>
      <c r="P47" s="20"/>
      <c r="Q47" s="20"/>
      <c r="R47" s="20"/>
      <c r="S47" s="20"/>
      <c r="T47" s="20"/>
      <c r="U47" s="20"/>
      <c r="V47" s="20"/>
      <c r="W47" s="20">
        <v>32845153</v>
      </c>
      <c r="X47" s="20">
        <v>14603020</v>
      </c>
      <c r="Y47" s="20">
        <v>18242133</v>
      </c>
      <c r="Z47" s="47">
        <v>124.92027676466924</v>
      </c>
      <c r="AA47" s="22">
        <v>14603020</v>
      </c>
    </row>
    <row r="48" spans="1:27" x14ac:dyDescent="0.25">
      <c r="A48" s="23" t="s">
        <v>73</v>
      </c>
      <c r="B48" s="17" t="s">
        <v>32</v>
      </c>
      <c r="C48" s="18">
        <v>-21294995</v>
      </c>
      <c r="D48" s="18"/>
      <c r="E48" s="19">
        <v>-18219097</v>
      </c>
      <c r="F48" s="20">
        <v>-21294996</v>
      </c>
      <c r="G48" s="20"/>
      <c r="H48" s="20"/>
      <c r="I48" s="20">
        <v>-21294996</v>
      </c>
      <c r="J48" s="20">
        <v>-21294996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-21294996</v>
      </c>
      <c r="X48" s="20">
        <v>-21294996</v>
      </c>
      <c r="Y48" s="20"/>
      <c r="Z48" s="47"/>
      <c r="AA48" s="22">
        <v>-21294996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-6691978</v>
      </c>
      <c r="D50" s="50">
        <f t="shared" ref="D50:Y50" si="7">SUM(D47:D49)</f>
        <v>0</v>
      </c>
      <c r="E50" s="51">
        <f t="shared" si="7"/>
        <v>70591178</v>
      </c>
      <c r="F50" s="52">
        <f t="shared" si="7"/>
        <v>-6691976</v>
      </c>
      <c r="G50" s="52">
        <f t="shared" si="7"/>
        <v>0</v>
      </c>
      <c r="H50" s="52">
        <f t="shared" si="7"/>
        <v>0</v>
      </c>
      <c r="I50" s="52">
        <f t="shared" si="7"/>
        <v>11601395</v>
      </c>
      <c r="J50" s="52">
        <f t="shared" si="7"/>
        <v>11601395</v>
      </c>
      <c r="K50" s="52">
        <f t="shared" si="7"/>
        <v>-51238</v>
      </c>
      <c r="L50" s="52">
        <f t="shared" si="7"/>
        <v>0</v>
      </c>
      <c r="M50" s="52">
        <f t="shared" si="7"/>
        <v>0</v>
      </c>
      <c r="N50" s="52">
        <f t="shared" si="7"/>
        <v>-51238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11550157</v>
      </c>
      <c r="X50" s="52">
        <f t="shared" si="7"/>
        <v>-6691976</v>
      </c>
      <c r="Y50" s="52">
        <f t="shared" si="7"/>
        <v>18242133</v>
      </c>
      <c r="Z50" s="53">
        <f>+IF(X50&lt;&gt;0,+(Y50/X50)*100,0)</f>
        <v>-272.597107341688</v>
      </c>
      <c r="AA50" s="54">
        <f>SUM(AA47:AA49)</f>
        <v>-6691976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-21635828</v>
      </c>
      <c r="D6" s="18"/>
      <c r="E6" s="19">
        <v>-19705879</v>
      </c>
      <c r="F6" s="20">
        <v>18627313</v>
      </c>
      <c r="G6" s="20">
        <v>6816034</v>
      </c>
      <c r="H6" s="20">
        <v>-918199</v>
      </c>
      <c r="I6" s="20">
        <v>-1275972</v>
      </c>
      <c r="J6" s="20">
        <v>4621863</v>
      </c>
      <c r="K6" s="20">
        <v>-2163286</v>
      </c>
      <c r="L6" s="20">
        <v>-2193573</v>
      </c>
      <c r="M6" s="20">
        <v>5793837</v>
      </c>
      <c r="N6" s="20">
        <v>1436978</v>
      </c>
      <c r="O6" s="20">
        <v>-2807514</v>
      </c>
      <c r="P6" s="20">
        <v>-2932080</v>
      </c>
      <c r="Q6" s="20">
        <v>1913397</v>
      </c>
      <c r="R6" s="20">
        <v>-3826197</v>
      </c>
      <c r="S6" s="20"/>
      <c r="T6" s="20"/>
      <c r="U6" s="20"/>
      <c r="V6" s="20"/>
      <c r="W6" s="20">
        <v>2232644</v>
      </c>
      <c r="X6" s="20">
        <v>246446</v>
      </c>
      <c r="Y6" s="20">
        <v>1986198</v>
      </c>
      <c r="Z6" s="21">
        <v>805.93639174504756</v>
      </c>
      <c r="AA6" s="22">
        <v>18627313</v>
      </c>
    </row>
    <row r="7" spans="1:27" x14ac:dyDescent="0.25">
      <c r="A7" s="23" t="s">
        <v>35</v>
      </c>
      <c r="B7" s="17" t="s">
        <v>32</v>
      </c>
      <c r="C7" s="18">
        <v>-4181956</v>
      </c>
      <c r="D7" s="18"/>
      <c r="E7" s="19">
        <v>3763832</v>
      </c>
      <c r="F7" s="20">
        <v>3763832</v>
      </c>
      <c r="G7" s="20">
        <v>-20872516</v>
      </c>
      <c r="H7" s="20">
        <v>-1405952</v>
      </c>
      <c r="I7" s="20">
        <v>-729017</v>
      </c>
      <c r="J7" s="20">
        <v>-23007485</v>
      </c>
      <c r="K7" s="20">
        <v>-201591</v>
      </c>
      <c r="L7" s="20">
        <v>-549778</v>
      </c>
      <c r="M7" s="20">
        <v>216727</v>
      </c>
      <c r="N7" s="20">
        <v>-534642</v>
      </c>
      <c r="O7" s="20">
        <v>-327540</v>
      </c>
      <c r="P7" s="20">
        <v>222047</v>
      </c>
      <c r="Q7" s="20">
        <v>-131391</v>
      </c>
      <c r="R7" s="20">
        <v>-236884</v>
      </c>
      <c r="S7" s="20"/>
      <c r="T7" s="20"/>
      <c r="U7" s="20"/>
      <c r="V7" s="20"/>
      <c r="W7" s="20">
        <v>-23779011</v>
      </c>
      <c r="X7" s="20">
        <v>3802414</v>
      </c>
      <c r="Y7" s="20">
        <v>-27581425</v>
      </c>
      <c r="Z7" s="21">
        <v>-725.36617527707403</v>
      </c>
      <c r="AA7" s="22">
        <v>3763832</v>
      </c>
    </row>
    <row r="8" spans="1:27" x14ac:dyDescent="0.25">
      <c r="A8" s="23" t="s">
        <v>36</v>
      </c>
      <c r="B8" s="17" t="s">
        <v>32</v>
      </c>
      <c r="C8" s="18">
        <v>392707</v>
      </c>
      <c r="D8" s="18"/>
      <c r="E8" s="19">
        <v>392707</v>
      </c>
      <c r="F8" s="20">
        <v>392707</v>
      </c>
      <c r="G8" s="20">
        <v>392707</v>
      </c>
      <c r="H8" s="20"/>
      <c r="I8" s="20"/>
      <c r="J8" s="20">
        <v>392707</v>
      </c>
      <c r="K8" s="20">
        <v>-13099</v>
      </c>
      <c r="L8" s="20"/>
      <c r="M8" s="20"/>
      <c r="N8" s="20">
        <v>-13099</v>
      </c>
      <c r="O8" s="20"/>
      <c r="P8" s="20"/>
      <c r="Q8" s="20"/>
      <c r="R8" s="20"/>
      <c r="S8" s="20"/>
      <c r="T8" s="20"/>
      <c r="U8" s="20"/>
      <c r="V8" s="20"/>
      <c r="W8" s="20">
        <v>379608</v>
      </c>
      <c r="X8" s="20">
        <v>392707</v>
      </c>
      <c r="Y8" s="20">
        <v>-13099</v>
      </c>
      <c r="Z8" s="21">
        <v>-3.3355657016554323</v>
      </c>
      <c r="AA8" s="22">
        <v>392707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-459933</v>
      </c>
      <c r="D10" s="18"/>
      <c r="E10" s="19"/>
      <c r="F10" s="20"/>
      <c r="G10" s="20"/>
      <c r="H10" s="20">
        <v>-922820</v>
      </c>
      <c r="I10" s="20">
        <v>-16089</v>
      </c>
      <c r="J10" s="20">
        <v>-938909</v>
      </c>
      <c r="K10" s="20">
        <v>-47994</v>
      </c>
      <c r="L10" s="20">
        <v>-2813</v>
      </c>
      <c r="M10" s="20"/>
      <c r="N10" s="20">
        <v>-50807</v>
      </c>
      <c r="O10" s="20">
        <v>-36427</v>
      </c>
      <c r="P10" s="20">
        <v>-31313</v>
      </c>
      <c r="Q10" s="20">
        <v>-39315</v>
      </c>
      <c r="R10" s="20">
        <v>-107055</v>
      </c>
      <c r="S10" s="20"/>
      <c r="T10" s="20"/>
      <c r="U10" s="20"/>
      <c r="V10" s="20"/>
      <c r="W10" s="20">
        <v>-1096771</v>
      </c>
      <c r="X10" s="20"/>
      <c r="Y10" s="20">
        <v>-1096771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-25885010</v>
      </c>
      <c r="D13" s="29">
        <f>SUM(D6:D12)</f>
        <v>0</v>
      </c>
      <c r="E13" s="30">
        <f t="shared" si="0"/>
        <v>-15549340</v>
      </c>
      <c r="F13" s="31">
        <f t="shared" si="0"/>
        <v>22783852</v>
      </c>
      <c r="G13" s="31">
        <f t="shared" si="0"/>
        <v>-13663775</v>
      </c>
      <c r="H13" s="31">
        <f t="shared" si="0"/>
        <v>-3246971</v>
      </c>
      <c r="I13" s="31">
        <f t="shared" si="0"/>
        <v>-2021078</v>
      </c>
      <c r="J13" s="31">
        <f t="shared" si="0"/>
        <v>-18931824</v>
      </c>
      <c r="K13" s="31">
        <f t="shared" si="0"/>
        <v>-2425970</v>
      </c>
      <c r="L13" s="31">
        <f t="shared" si="0"/>
        <v>-2746164</v>
      </c>
      <c r="M13" s="31">
        <f t="shared" si="0"/>
        <v>6010564</v>
      </c>
      <c r="N13" s="31">
        <f t="shared" si="0"/>
        <v>838430</v>
      </c>
      <c r="O13" s="31">
        <f t="shared" si="0"/>
        <v>-3171481</v>
      </c>
      <c r="P13" s="31">
        <f t="shared" si="0"/>
        <v>-2741346</v>
      </c>
      <c r="Q13" s="31">
        <f t="shared" si="0"/>
        <v>1742691</v>
      </c>
      <c r="R13" s="31">
        <f t="shared" si="0"/>
        <v>-4170136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-22263530</v>
      </c>
      <c r="X13" s="31">
        <f t="shared" si="0"/>
        <v>4441567</v>
      </c>
      <c r="Y13" s="31">
        <f t="shared" si="0"/>
        <v>-26705097</v>
      </c>
      <c r="Z13" s="32">
        <f>+IF(X13&lt;&gt;0,+(Y13/X13)*100,0)</f>
        <v>-601.25394933815016</v>
      </c>
      <c r="AA13" s="33">
        <f>SUM(AA6:AA12)</f>
        <v>22783852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8285373</v>
      </c>
      <c r="D17" s="18"/>
      <c r="E17" s="19">
        <v>6394973</v>
      </c>
      <c r="F17" s="20">
        <v>-2161811</v>
      </c>
      <c r="G17" s="24">
        <v>9648522</v>
      </c>
      <c r="H17" s="24">
        <v>970467</v>
      </c>
      <c r="I17" s="24">
        <v>1215284</v>
      </c>
      <c r="J17" s="20">
        <v>11834273</v>
      </c>
      <c r="K17" s="24">
        <v>1014432</v>
      </c>
      <c r="L17" s="24">
        <v>1324522</v>
      </c>
      <c r="M17" s="20">
        <v>24291</v>
      </c>
      <c r="N17" s="24">
        <v>2363245</v>
      </c>
      <c r="O17" s="24">
        <v>196057</v>
      </c>
      <c r="P17" s="24">
        <v>-702248</v>
      </c>
      <c r="Q17" s="20">
        <v>130360</v>
      </c>
      <c r="R17" s="24">
        <v>-375831</v>
      </c>
      <c r="S17" s="24"/>
      <c r="T17" s="20"/>
      <c r="U17" s="24"/>
      <c r="V17" s="24"/>
      <c r="W17" s="24">
        <v>13821687</v>
      </c>
      <c r="X17" s="20">
        <v>-1451103</v>
      </c>
      <c r="Y17" s="24">
        <v>15272790</v>
      </c>
      <c r="Z17" s="25">
        <v>-1052.4952398279104</v>
      </c>
      <c r="AA17" s="26">
        <v>-2161811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8285373</v>
      </c>
      <c r="D25" s="29">
        <f t="shared" ref="D25:Y25" si="1">SUM(D15:D24)</f>
        <v>0</v>
      </c>
      <c r="E25" s="35">
        <f t="shared" si="1"/>
        <v>6394973</v>
      </c>
      <c r="F25" s="36">
        <f t="shared" si="1"/>
        <v>-2161811</v>
      </c>
      <c r="G25" s="36">
        <f t="shared" si="1"/>
        <v>9648522</v>
      </c>
      <c r="H25" s="36">
        <f t="shared" si="1"/>
        <v>970467</v>
      </c>
      <c r="I25" s="36">
        <f t="shared" si="1"/>
        <v>1215284</v>
      </c>
      <c r="J25" s="36">
        <f t="shared" si="1"/>
        <v>11834273</v>
      </c>
      <c r="K25" s="36">
        <f t="shared" si="1"/>
        <v>1014432</v>
      </c>
      <c r="L25" s="36">
        <f t="shared" si="1"/>
        <v>1324522</v>
      </c>
      <c r="M25" s="36">
        <f t="shared" si="1"/>
        <v>24291</v>
      </c>
      <c r="N25" s="36">
        <f t="shared" si="1"/>
        <v>2363245</v>
      </c>
      <c r="O25" s="36">
        <f t="shared" si="1"/>
        <v>196057</v>
      </c>
      <c r="P25" s="36">
        <f t="shared" si="1"/>
        <v>-702248</v>
      </c>
      <c r="Q25" s="36">
        <f t="shared" si="1"/>
        <v>130360</v>
      </c>
      <c r="R25" s="36">
        <f t="shared" si="1"/>
        <v>-375831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13821687</v>
      </c>
      <c r="X25" s="36">
        <f t="shared" si="1"/>
        <v>-1451103</v>
      </c>
      <c r="Y25" s="36">
        <f t="shared" si="1"/>
        <v>15272790</v>
      </c>
      <c r="Z25" s="37">
        <f>+IF(X25&lt;&gt;0,+(Y25/X25)*100,0)</f>
        <v>-1052.4952398279104</v>
      </c>
      <c r="AA25" s="38">
        <f>SUM(AA15:AA24)</f>
        <v>-2161811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-17599637</v>
      </c>
      <c r="D26" s="29">
        <f>+D13+D25</f>
        <v>0</v>
      </c>
      <c r="E26" s="30">
        <f t="shared" si="2"/>
        <v>-9154367</v>
      </c>
      <c r="F26" s="31">
        <f t="shared" si="2"/>
        <v>20622041</v>
      </c>
      <c r="G26" s="31">
        <f t="shared" si="2"/>
        <v>-4015253</v>
      </c>
      <c r="H26" s="31">
        <f t="shared" si="2"/>
        <v>-2276504</v>
      </c>
      <c r="I26" s="31">
        <f t="shared" si="2"/>
        <v>-805794</v>
      </c>
      <c r="J26" s="31">
        <f t="shared" si="2"/>
        <v>-7097551</v>
      </c>
      <c r="K26" s="31">
        <f t="shared" si="2"/>
        <v>-1411538</v>
      </c>
      <c r="L26" s="31">
        <f t="shared" si="2"/>
        <v>-1421642</v>
      </c>
      <c r="M26" s="31">
        <f t="shared" si="2"/>
        <v>6034855</v>
      </c>
      <c r="N26" s="31">
        <f t="shared" si="2"/>
        <v>3201675</v>
      </c>
      <c r="O26" s="31">
        <f t="shared" si="2"/>
        <v>-2975424</v>
      </c>
      <c r="P26" s="31">
        <f t="shared" si="2"/>
        <v>-3443594</v>
      </c>
      <c r="Q26" s="31">
        <f t="shared" si="2"/>
        <v>1873051</v>
      </c>
      <c r="R26" s="31">
        <f t="shared" si="2"/>
        <v>-4545967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-8441843</v>
      </c>
      <c r="X26" s="31">
        <f t="shared" si="2"/>
        <v>2990464</v>
      </c>
      <c r="Y26" s="31">
        <f t="shared" si="2"/>
        <v>-11432307</v>
      </c>
      <c r="Z26" s="32">
        <f>+IF(X26&lt;&gt;0,+(Y26/X26)*100,0)</f>
        <v>-382.29207908873002</v>
      </c>
      <c r="AA26" s="33">
        <f>+AA13+AA25</f>
        <v>20622041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19729708</v>
      </c>
      <c r="D32" s="18"/>
      <c r="E32" s="19"/>
      <c r="F32" s="20"/>
      <c r="G32" s="20">
        <v>-591041</v>
      </c>
      <c r="H32" s="20">
        <v>3381289</v>
      </c>
      <c r="I32" s="20">
        <v>5159806</v>
      </c>
      <c r="J32" s="20">
        <v>7950054</v>
      </c>
      <c r="K32" s="20">
        <v>-748445</v>
      </c>
      <c r="L32" s="20">
        <v>891647</v>
      </c>
      <c r="M32" s="20">
        <v>1792199</v>
      </c>
      <c r="N32" s="20">
        <v>1935401</v>
      </c>
      <c r="O32" s="20">
        <v>6112385</v>
      </c>
      <c r="P32" s="20">
        <v>403007</v>
      </c>
      <c r="Q32" s="20">
        <v>-1827826</v>
      </c>
      <c r="R32" s="20">
        <v>4687566</v>
      </c>
      <c r="S32" s="20"/>
      <c r="T32" s="20"/>
      <c r="U32" s="20"/>
      <c r="V32" s="20"/>
      <c r="W32" s="20">
        <v>14573021</v>
      </c>
      <c r="X32" s="20"/>
      <c r="Y32" s="20">
        <v>14573021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3073934</v>
      </c>
      <c r="D35" s="18"/>
      <c r="E35" s="19"/>
      <c r="F35" s="20"/>
      <c r="G35" s="20">
        <v>3289219</v>
      </c>
      <c r="H35" s="20"/>
      <c r="I35" s="20"/>
      <c r="J35" s="20">
        <v>3289219</v>
      </c>
      <c r="K35" s="20"/>
      <c r="L35" s="20"/>
      <c r="M35" s="20"/>
      <c r="N35" s="20"/>
      <c r="O35" s="20"/>
      <c r="P35" s="20"/>
      <c r="Q35" s="20">
        <v>452</v>
      </c>
      <c r="R35" s="20">
        <v>452</v>
      </c>
      <c r="S35" s="20"/>
      <c r="T35" s="20"/>
      <c r="U35" s="20"/>
      <c r="V35" s="20"/>
      <c r="W35" s="20">
        <v>3289671</v>
      </c>
      <c r="X35" s="20"/>
      <c r="Y35" s="20">
        <v>3289671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22803642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2698178</v>
      </c>
      <c r="H37" s="31">
        <f t="shared" si="3"/>
        <v>3381289</v>
      </c>
      <c r="I37" s="31">
        <f t="shared" si="3"/>
        <v>5159806</v>
      </c>
      <c r="J37" s="31">
        <f t="shared" si="3"/>
        <v>11239273</v>
      </c>
      <c r="K37" s="31">
        <f t="shared" si="3"/>
        <v>-748445</v>
      </c>
      <c r="L37" s="31">
        <f t="shared" si="3"/>
        <v>891647</v>
      </c>
      <c r="M37" s="31">
        <f t="shared" si="3"/>
        <v>1792199</v>
      </c>
      <c r="N37" s="31">
        <f t="shared" si="3"/>
        <v>1935401</v>
      </c>
      <c r="O37" s="31">
        <f t="shared" si="3"/>
        <v>6112385</v>
      </c>
      <c r="P37" s="31">
        <f t="shared" si="3"/>
        <v>403007</v>
      </c>
      <c r="Q37" s="31">
        <f t="shared" si="3"/>
        <v>-1827374</v>
      </c>
      <c r="R37" s="31">
        <f t="shared" si="3"/>
        <v>4688018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17862692</v>
      </c>
      <c r="X37" s="31">
        <f t="shared" si="3"/>
        <v>0</v>
      </c>
      <c r="Y37" s="31">
        <f t="shared" si="3"/>
        <v>17862692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22803642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2698178</v>
      </c>
      <c r="H44" s="31">
        <f t="shared" si="5"/>
        <v>3381289</v>
      </c>
      <c r="I44" s="31">
        <f t="shared" si="5"/>
        <v>5159806</v>
      </c>
      <c r="J44" s="31">
        <f t="shared" si="5"/>
        <v>11239273</v>
      </c>
      <c r="K44" s="31">
        <f t="shared" si="5"/>
        <v>-748445</v>
      </c>
      <c r="L44" s="31">
        <f t="shared" si="5"/>
        <v>891647</v>
      </c>
      <c r="M44" s="31">
        <f t="shared" si="5"/>
        <v>1792199</v>
      </c>
      <c r="N44" s="31">
        <f t="shared" si="5"/>
        <v>1935401</v>
      </c>
      <c r="O44" s="31">
        <f t="shared" si="5"/>
        <v>6112385</v>
      </c>
      <c r="P44" s="31">
        <f t="shared" si="5"/>
        <v>403007</v>
      </c>
      <c r="Q44" s="31">
        <f t="shared" si="5"/>
        <v>-1827374</v>
      </c>
      <c r="R44" s="31">
        <f t="shared" si="5"/>
        <v>4688018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17862692</v>
      </c>
      <c r="X44" s="31">
        <f t="shared" si="5"/>
        <v>0</v>
      </c>
      <c r="Y44" s="31">
        <f t="shared" si="5"/>
        <v>17862692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-40403279</v>
      </c>
      <c r="D45" s="42">
        <f t="shared" si="6"/>
        <v>0</v>
      </c>
      <c r="E45" s="43">
        <f t="shared" si="6"/>
        <v>-9154367</v>
      </c>
      <c r="F45" s="44">
        <f t="shared" si="6"/>
        <v>20622041</v>
      </c>
      <c r="G45" s="44">
        <f t="shared" si="6"/>
        <v>-6713431</v>
      </c>
      <c r="H45" s="44">
        <f t="shared" si="6"/>
        <v>-5657793</v>
      </c>
      <c r="I45" s="44">
        <f t="shared" si="6"/>
        <v>-5965600</v>
      </c>
      <c r="J45" s="44">
        <f t="shared" si="6"/>
        <v>-18336824</v>
      </c>
      <c r="K45" s="44">
        <f t="shared" si="6"/>
        <v>-663093</v>
      </c>
      <c r="L45" s="44">
        <f t="shared" si="6"/>
        <v>-2313289</v>
      </c>
      <c r="M45" s="44">
        <f t="shared" si="6"/>
        <v>4242656</v>
      </c>
      <c r="N45" s="44">
        <f t="shared" si="6"/>
        <v>1266274</v>
      </c>
      <c r="O45" s="44">
        <f t="shared" si="6"/>
        <v>-9087809</v>
      </c>
      <c r="P45" s="44">
        <f t="shared" si="6"/>
        <v>-3846601</v>
      </c>
      <c r="Q45" s="44">
        <f t="shared" si="6"/>
        <v>3700425</v>
      </c>
      <c r="R45" s="44">
        <f t="shared" si="6"/>
        <v>-9233985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-26304535</v>
      </c>
      <c r="X45" s="44">
        <f t="shared" si="6"/>
        <v>2990464</v>
      </c>
      <c r="Y45" s="44">
        <f t="shared" si="6"/>
        <v>-29294999</v>
      </c>
      <c r="Z45" s="45">
        <f>+IF(X45&lt;&gt;0,+(Y45/X45)*100,0)</f>
        <v>-979.61383250224719</v>
      </c>
      <c r="AA45" s="46">
        <f>+AA26-AA44</f>
        <v>20622041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-15333876</v>
      </c>
      <c r="D6" s="18"/>
      <c r="E6" s="19">
        <v>-17014936</v>
      </c>
      <c r="F6" s="20">
        <v>-16145676</v>
      </c>
      <c r="G6" s="20">
        <v>141220</v>
      </c>
      <c r="H6" s="20">
        <v>-1126478</v>
      </c>
      <c r="I6" s="20">
        <v>28454</v>
      </c>
      <c r="J6" s="20">
        <v>-956804</v>
      </c>
      <c r="K6" s="20">
        <v>-699032</v>
      </c>
      <c r="L6" s="20">
        <v>-107989</v>
      </c>
      <c r="M6" s="20">
        <v>-2438084</v>
      </c>
      <c r="N6" s="20">
        <v>-3245105</v>
      </c>
      <c r="O6" s="20">
        <v>221031</v>
      </c>
      <c r="P6" s="20">
        <v>-457834</v>
      </c>
      <c r="Q6" s="20">
        <v>-991829</v>
      </c>
      <c r="R6" s="20">
        <v>-1228632</v>
      </c>
      <c r="S6" s="20"/>
      <c r="T6" s="20"/>
      <c r="U6" s="20"/>
      <c r="V6" s="20"/>
      <c r="W6" s="20">
        <v>-5430541</v>
      </c>
      <c r="X6" s="20">
        <v>-12109257</v>
      </c>
      <c r="Y6" s="20">
        <v>6678716</v>
      </c>
      <c r="Z6" s="21">
        <v>-55.15380506004621</v>
      </c>
      <c r="AA6" s="22">
        <v>-16145676</v>
      </c>
    </row>
    <row r="7" spans="1:27" x14ac:dyDescent="0.25">
      <c r="A7" s="23" t="s">
        <v>35</v>
      </c>
      <c r="B7" s="17" t="s">
        <v>32</v>
      </c>
      <c r="C7" s="18">
        <v>900178</v>
      </c>
      <c r="D7" s="18"/>
      <c r="E7" s="19">
        <v>-241986</v>
      </c>
      <c r="F7" s="20">
        <v>-82065</v>
      </c>
      <c r="G7" s="20">
        <v>171444</v>
      </c>
      <c r="H7" s="20">
        <v>17071</v>
      </c>
      <c r="I7" s="20">
        <v>82802</v>
      </c>
      <c r="J7" s="20">
        <v>271317</v>
      </c>
      <c r="K7" s="20">
        <v>51981</v>
      </c>
      <c r="L7" s="20">
        <v>12964</v>
      </c>
      <c r="M7" s="20">
        <v>76631</v>
      </c>
      <c r="N7" s="20">
        <v>141576</v>
      </c>
      <c r="O7" s="20">
        <v>60756</v>
      </c>
      <c r="P7" s="20">
        <v>43297</v>
      </c>
      <c r="Q7" s="20">
        <v>94634</v>
      </c>
      <c r="R7" s="20">
        <v>198687</v>
      </c>
      <c r="S7" s="20"/>
      <c r="T7" s="20"/>
      <c r="U7" s="20"/>
      <c r="V7" s="20"/>
      <c r="W7" s="20">
        <v>611580</v>
      </c>
      <c r="X7" s="20">
        <v>-1563</v>
      </c>
      <c r="Y7" s="20">
        <v>613143</v>
      </c>
      <c r="Z7" s="21">
        <v>-39228.598848368521</v>
      </c>
      <c r="AA7" s="22">
        <v>-82065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-2825</v>
      </c>
      <c r="H8" s="20">
        <v>11133</v>
      </c>
      <c r="I8" s="20">
        <v>-2720</v>
      </c>
      <c r="J8" s="20">
        <v>5588</v>
      </c>
      <c r="K8" s="20">
        <v>-2597</v>
      </c>
      <c r="L8" s="20">
        <v>-2555</v>
      </c>
      <c r="M8" s="20">
        <v>-2527</v>
      </c>
      <c r="N8" s="20">
        <v>-7679</v>
      </c>
      <c r="O8" s="20">
        <v>-2104</v>
      </c>
      <c r="P8" s="20">
        <v>11764</v>
      </c>
      <c r="Q8" s="20">
        <v>-3662</v>
      </c>
      <c r="R8" s="20">
        <v>5998</v>
      </c>
      <c r="S8" s="20"/>
      <c r="T8" s="20"/>
      <c r="U8" s="20"/>
      <c r="V8" s="20"/>
      <c r="W8" s="20">
        <v>3907</v>
      </c>
      <c r="X8" s="20"/>
      <c r="Y8" s="20">
        <v>3907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-14433698</v>
      </c>
      <c r="D13" s="29">
        <f>SUM(D6:D12)</f>
        <v>0</v>
      </c>
      <c r="E13" s="30">
        <f t="shared" si="0"/>
        <v>-17256922</v>
      </c>
      <c r="F13" s="31">
        <f t="shared" si="0"/>
        <v>-16227741</v>
      </c>
      <c r="G13" s="31">
        <f t="shared" si="0"/>
        <v>309839</v>
      </c>
      <c r="H13" s="31">
        <f t="shared" si="0"/>
        <v>-1098274</v>
      </c>
      <c r="I13" s="31">
        <f t="shared" si="0"/>
        <v>108536</v>
      </c>
      <c r="J13" s="31">
        <f t="shared" si="0"/>
        <v>-679899</v>
      </c>
      <c r="K13" s="31">
        <f t="shared" si="0"/>
        <v>-649648</v>
      </c>
      <c r="L13" s="31">
        <f t="shared" si="0"/>
        <v>-97580</v>
      </c>
      <c r="M13" s="31">
        <f t="shared" si="0"/>
        <v>-2363980</v>
      </c>
      <c r="N13" s="31">
        <f t="shared" si="0"/>
        <v>-3111208</v>
      </c>
      <c r="O13" s="31">
        <f t="shared" si="0"/>
        <v>279683</v>
      </c>
      <c r="P13" s="31">
        <f t="shared" si="0"/>
        <v>-402773</v>
      </c>
      <c r="Q13" s="31">
        <f t="shared" si="0"/>
        <v>-900857</v>
      </c>
      <c r="R13" s="31">
        <f t="shared" si="0"/>
        <v>-1023947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-4815054</v>
      </c>
      <c r="X13" s="31">
        <f t="shared" si="0"/>
        <v>-12110820</v>
      </c>
      <c r="Y13" s="31">
        <f t="shared" si="0"/>
        <v>7295766</v>
      </c>
      <c r="Z13" s="32">
        <f>+IF(X13&lt;&gt;0,+(Y13/X13)*100,0)</f>
        <v>-60.24171773670156</v>
      </c>
      <c r="AA13" s="33">
        <f>SUM(AA6:AA12)</f>
        <v>-16227741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-26571921</v>
      </c>
      <c r="D17" s="18"/>
      <c r="E17" s="19">
        <v>-23128001</v>
      </c>
      <c r="F17" s="20">
        <v>1151135</v>
      </c>
      <c r="G17" s="24">
        <v>-22762659</v>
      </c>
      <c r="H17" s="24">
        <v>1052403</v>
      </c>
      <c r="I17" s="24">
        <v>-105964</v>
      </c>
      <c r="J17" s="20">
        <v>-21816220</v>
      </c>
      <c r="K17" s="24">
        <v>631865</v>
      </c>
      <c r="L17" s="24">
        <v>80484</v>
      </c>
      <c r="M17" s="20">
        <v>2325130</v>
      </c>
      <c r="N17" s="24">
        <v>3037479</v>
      </c>
      <c r="O17" s="24">
        <v>-271944</v>
      </c>
      <c r="P17" s="24">
        <v>324608</v>
      </c>
      <c r="Q17" s="20">
        <v>890919</v>
      </c>
      <c r="R17" s="24">
        <v>943583</v>
      </c>
      <c r="S17" s="24"/>
      <c r="T17" s="20"/>
      <c r="U17" s="24"/>
      <c r="V17" s="24"/>
      <c r="W17" s="24">
        <v>-17835158</v>
      </c>
      <c r="X17" s="20">
        <v>-3279937</v>
      </c>
      <c r="Y17" s="24">
        <v>-14555221</v>
      </c>
      <c r="Z17" s="25">
        <v>443.76526134495879</v>
      </c>
      <c r="AA17" s="26">
        <v>1151135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-26571921</v>
      </c>
      <c r="D25" s="29">
        <f t="shared" ref="D25:Y25" si="1">SUM(D15:D24)</f>
        <v>0</v>
      </c>
      <c r="E25" s="35">
        <f t="shared" si="1"/>
        <v>-23128001</v>
      </c>
      <c r="F25" s="36">
        <f t="shared" si="1"/>
        <v>1151135</v>
      </c>
      <c r="G25" s="36">
        <f t="shared" si="1"/>
        <v>-22762659</v>
      </c>
      <c r="H25" s="36">
        <f t="shared" si="1"/>
        <v>1052403</v>
      </c>
      <c r="I25" s="36">
        <f t="shared" si="1"/>
        <v>-105964</v>
      </c>
      <c r="J25" s="36">
        <f t="shared" si="1"/>
        <v>-21816220</v>
      </c>
      <c r="K25" s="36">
        <f t="shared" si="1"/>
        <v>631865</v>
      </c>
      <c r="L25" s="36">
        <f t="shared" si="1"/>
        <v>80484</v>
      </c>
      <c r="M25" s="36">
        <f t="shared" si="1"/>
        <v>2325130</v>
      </c>
      <c r="N25" s="36">
        <f t="shared" si="1"/>
        <v>3037479</v>
      </c>
      <c r="O25" s="36">
        <f t="shared" si="1"/>
        <v>-271944</v>
      </c>
      <c r="P25" s="36">
        <f t="shared" si="1"/>
        <v>324608</v>
      </c>
      <c r="Q25" s="36">
        <f t="shared" si="1"/>
        <v>890919</v>
      </c>
      <c r="R25" s="36">
        <f t="shared" si="1"/>
        <v>943583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-17835158</v>
      </c>
      <c r="X25" s="36">
        <f t="shared" si="1"/>
        <v>-3279937</v>
      </c>
      <c r="Y25" s="36">
        <f t="shared" si="1"/>
        <v>-14555221</v>
      </c>
      <c r="Z25" s="37">
        <f>+IF(X25&lt;&gt;0,+(Y25/X25)*100,0)</f>
        <v>443.76526134495879</v>
      </c>
      <c r="AA25" s="38">
        <f>SUM(AA15:AA24)</f>
        <v>1151135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-41005619</v>
      </c>
      <c r="D26" s="29">
        <f>+D13+D25</f>
        <v>0</v>
      </c>
      <c r="E26" s="30">
        <f t="shared" si="2"/>
        <v>-40384923</v>
      </c>
      <c r="F26" s="31">
        <f t="shared" si="2"/>
        <v>-15076606</v>
      </c>
      <c r="G26" s="31">
        <f t="shared" si="2"/>
        <v>-22452820</v>
      </c>
      <c r="H26" s="31">
        <f t="shared" si="2"/>
        <v>-45871</v>
      </c>
      <c r="I26" s="31">
        <f t="shared" si="2"/>
        <v>2572</v>
      </c>
      <c r="J26" s="31">
        <f t="shared" si="2"/>
        <v>-22496119</v>
      </c>
      <c r="K26" s="31">
        <f t="shared" si="2"/>
        <v>-17783</v>
      </c>
      <c r="L26" s="31">
        <f t="shared" si="2"/>
        <v>-17096</v>
      </c>
      <c r="M26" s="31">
        <f t="shared" si="2"/>
        <v>-38850</v>
      </c>
      <c r="N26" s="31">
        <f t="shared" si="2"/>
        <v>-73729</v>
      </c>
      <c r="O26" s="31">
        <f t="shared" si="2"/>
        <v>7739</v>
      </c>
      <c r="P26" s="31">
        <f t="shared" si="2"/>
        <v>-78165</v>
      </c>
      <c r="Q26" s="31">
        <f t="shared" si="2"/>
        <v>-9938</v>
      </c>
      <c r="R26" s="31">
        <f t="shared" si="2"/>
        <v>-80364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-22650212</v>
      </c>
      <c r="X26" s="31">
        <f t="shared" si="2"/>
        <v>-15390757</v>
      </c>
      <c r="Y26" s="31">
        <f t="shared" si="2"/>
        <v>-7259455</v>
      </c>
      <c r="Z26" s="32">
        <f>+IF(X26&lt;&gt;0,+(Y26/X26)*100,0)</f>
        <v>47.167627947085386</v>
      </c>
      <c r="AA26" s="33">
        <f>+AA13+AA25</f>
        <v>-15076606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1124217</v>
      </c>
      <c r="D32" s="18"/>
      <c r="E32" s="19"/>
      <c r="F32" s="20"/>
      <c r="G32" s="20">
        <v>80701</v>
      </c>
      <c r="H32" s="20">
        <v>84446</v>
      </c>
      <c r="I32" s="20">
        <v>86286</v>
      </c>
      <c r="J32" s="20">
        <v>251433</v>
      </c>
      <c r="K32" s="20">
        <v>79863</v>
      </c>
      <c r="L32" s="20">
        <v>179825</v>
      </c>
      <c r="M32" s="20">
        <v>92778</v>
      </c>
      <c r="N32" s="20">
        <v>352466</v>
      </c>
      <c r="O32" s="20">
        <v>92913</v>
      </c>
      <c r="P32" s="20">
        <v>105716</v>
      </c>
      <c r="Q32" s="20">
        <v>87812</v>
      </c>
      <c r="R32" s="20">
        <v>286441</v>
      </c>
      <c r="S32" s="20"/>
      <c r="T32" s="20"/>
      <c r="U32" s="20"/>
      <c r="V32" s="20"/>
      <c r="W32" s="20">
        <v>890340</v>
      </c>
      <c r="X32" s="20"/>
      <c r="Y32" s="20">
        <v>890340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1124217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80701</v>
      </c>
      <c r="H37" s="31">
        <f t="shared" si="3"/>
        <v>84446</v>
      </c>
      <c r="I37" s="31">
        <f t="shared" si="3"/>
        <v>86286</v>
      </c>
      <c r="J37" s="31">
        <f t="shared" si="3"/>
        <v>251433</v>
      </c>
      <c r="K37" s="31">
        <f t="shared" si="3"/>
        <v>79863</v>
      </c>
      <c r="L37" s="31">
        <f t="shared" si="3"/>
        <v>179825</v>
      </c>
      <c r="M37" s="31">
        <f t="shared" si="3"/>
        <v>92778</v>
      </c>
      <c r="N37" s="31">
        <f t="shared" si="3"/>
        <v>352466</v>
      </c>
      <c r="O37" s="31">
        <f t="shared" si="3"/>
        <v>92913</v>
      </c>
      <c r="P37" s="31">
        <f t="shared" si="3"/>
        <v>105716</v>
      </c>
      <c r="Q37" s="31">
        <f t="shared" si="3"/>
        <v>87812</v>
      </c>
      <c r="R37" s="31">
        <f t="shared" si="3"/>
        <v>286441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890340</v>
      </c>
      <c r="X37" s="31">
        <f t="shared" si="3"/>
        <v>0</v>
      </c>
      <c r="Y37" s="31">
        <f t="shared" si="3"/>
        <v>890340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1124217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80701</v>
      </c>
      <c r="H44" s="31">
        <f t="shared" si="5"/>
        <v>84446</v>
      </c>
      <c r="I44" s="31">
        <f t="shared" si="5"/>
        <v>86286</v>
      </c>
      <c r="J44" s="31">
        <f t="shared" si="5"/>
        <v>251433</v>
      </c>
      <c r="K44" s="31">
        <f t="shared" si="5"/>
        <v>79863</v>
      </c>
      <c r="L44" s="31">
        <f t="shared" si="5"/>
        <v>179825</v>
      </c>
      <c r="M44" s="31">
        <f t="shared" si="5"/>
        <v>92778</v>
      </c>
      <c r="N44" s="31">
        <f t="shared" si="5"/>
        <v>352466</v>
      </c>
      <c r="O44" s="31">
        <f t="shared" si="5"/>
        <v>92913</v>
      </c>
      <c r="P44" s="31">
        <f t="shared" si="5"/>
        <v>105716</v>
      </c>
      <c r="Q44" s="31">
        <f t="shared" si="5"/>
        <v>87812</v>
      </c>
      <c r="R44" s="31">
        <f t="shared" si="5"/>
        <v>286441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890340</v>
      </c>
      <c r="X44" s="31">
        <f t="shared" si="5"/>
        <v>0</v>
      </c>
      <c r="Y44" s="31">
        <f t="shared" si="5"/>
        <v>890340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-42129836</v>
      </c>
      <c r="D45" s="42">
        <f t="shared" si="6"/>
        <v>0</v>
      </c>
      <c r="E45" s="43">
        <f t="shared" si="6"/>
        <v>-40384923</v>
      </c>
      <c r="F45" s="44">
        <f t="shared" si="6"/>
        <v>-15076606</v>
      </c>
      <c r="G45" s="44">
        <f t="shared" si="6"/>
        <v>-22533521</v>
      </c>
      <c r="H45" s="44">
        <f t="shared" si="6"/>
        <v>-130317</v>
      </c>
      <c r="I45" s="44">
        <f t="shared" si="6"/>
        <v>-83714</v>
      </c>
      <c r="J45" s="44">
        <f t="shared" si="6"/>
        <v>-22747552</v>
      </c>
      <c r="K45" s="44">
        <f t="shared" si="6"/>
        <v>-97646</v>
      </c>
      <c r="L45" s="44">
        <f t="shared" si="6"/>
        <v>-196921</v>
      </c>
      <c r="M45" s="44">
        <f t="shared" si="6"/>
        <v>-131628</v>
      </c>
      <c r="N45" s="44">
        <f t="shared" si="6"/>
        <v>-426195</v>
      </c>
      <c r="O45" s="44">
        <f t="shared" si="6"/>
        <v>-85174</v>
      </c>
      <c r="P45" s="44">
        <f t="shared" si="6"/>
        <v>-183881</v>
      </c>
      <c r="Q45" s="44">
        <f t="shared" si="6"/>
        <v>-97750</v>
      </c>
      <c r="R45" s="44">
        <f t="shared" si="6"/>
        <v>-366805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-23540552</v>
      </c>
      <c r="X45" s="44">
        <f t="shared" si="6"/>
        <v>-15390757</v>
      </c>
      <c r="Y45" s="44">
        <f t="shared" si="6"/>
        <v>-8149795</v>
      </c>
      <c r="Z45" s="45">
        <f>+IF(X45&lt;&gt;0,+(Y45/X45)*100,0)</f>
        <v>52.952528585825895</v>
      </c>
      <c r="AA45" s="46">
        <f>+AA26-AA44</f>
        <v>-15076606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-1161876</v>
      </c>
      <c r="D6" s="18"/>
      <c r="E6" s="19">
        <v>2281726</v>
      </c>
      <c r="F6" s="20">
        <v>1619796</v>
      </c>
      <c r="G6" s="20">
        <v>-173980</v>
      </c>
      <c r="H6" s="20">
        <v>193255</v>
      </c>
      <c r="I6" s="20">
        <v>432297</v>
      </c>
      <c r="J6" s="20">
        <v>451572</v>
      </c>
      <c r="K6" s="20">
        <v>432844</v>
      </c>
      <c r="L6" s="20">
        <v>-109145</v>
      </c>
      <c r="M6" s="20">
        <v>-351007</v>
      </c>
      <c r="N6" s="20">
        <v>-27308</v>
      </c>
      <c r="O6" s="20">
        <v>470000</v>
      </c>
      <c r="P6" s="20">
        <v>336874</v>
      </c>
      <c r="Q6" s="20">
        <v>271933</v>
      </c>
      <c r="R6" s="20">
        <v>1078807</v>
      </c>
      <c r="S6" s="20"/>
      <c r="T6" s="20"/>
      <c r="U6" s="20"/>
      <c r="V6" s="20"/>
      <c r="W6" s="20">
        <v>1503071</v>
      </c>
      <c r="X6" s="20">
        <v>1148679</v>
      </c>
      <c r="Y6" s="20">
        <v>354392</v>
      </c>
      <c r="Z6" s="21">
        <v>30.852135365929033</v>
      </c>
      <c r="AA6" s="22">
        <v>1619796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422660</v>
      </c>
      <c r="F7" s="20">
        <v>489025</v>
      </c>
      <c r="G7" s="20">
        <v>-1795256</v>
      </c>
      <c r="H7" s="20">
        <v>1666024</v>
      </c>
      <c r="I7" s="20">
        <v>467526</v>
      </c>
      <c r="J7" s="20">
        <v>338294</v>
      </c>
      <c r="K7" s="20">
        <v>-42618</v>
      </c>
      <c r="L7" s="20">
        <v>-28627</v>
      </c>
      <c r="M7" s="20">
        <v>79932</v>
      </c>
      <c r="N7" s="20">
        <v>8687</v>
      </c>
      <c r="O7" s="20">
        <v>-68887</v>
      </c>
      <c r="P7" s="20">
        <v>-24164</v>
      </c>
      <c r="Q7" s="20">
        <v>-56889</v>
      </c>
      <c r="R7" s="20">
        <v>-149940</v>
      </c>
      <c r="S7" s="20"/>
      <c r="T7" s="20"/>
      <c r="U7" s="20"/>
      <c r="V7" s="20"/>
      <c r="W7" s="20">
        <v>197041</v>
      </c>
      <c r="X7" s="20">
        <v>358633</v>
      </c>
      <c r="Y7" s="20">
        <v>-161592</v>
      </c>
      <c r="Z7" s="21">
        <v>-45.057760998011901</v>
      </c>
      <c r="AA7" s="22">
        <v>489025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-1161876</v>
      </c>
      <c r="D13" s="29">
        <f>SUM(D6:D12)</f>
        <v>0</v>
      </c>
      <c r="E13" s="30">
        <f t="shared" si="0"/>
        <v>2704386</v>
      </c>
      <c r="F13" s="31">
        <f t="shared" si="0"/>
        <v>2108821</v>
      </c>
      <c r="G13" s="31">
        <f t="shared" si="0"/>
        <v>-1969236</v>
      </c>
      <c r="H13" s="31">
        <f t="shared" si="0"/>
        <v>1859279</v>
      </c>
      <c r="I13" s="31">
        <f t="shared" si="0"/>
        <v>899823</v>
      </c>
      <c r="J13" s="31">
        <f t="shared" si="0"/>
        <v>789866</v>
      </c>
      <c r="K13" s="31">
        <f t="shared" si="0"/>
        <v>390226</v>
      </c>
      <c r="L13" s="31">
        <f t="shared" si="0"/>
        <v>-137772</v>
      </c>
      <c r="M13" s="31">
        <f t="shared" si="0"/>
        <v>-271075</v>
      </c>
      <c r="N13" s="31">
        <f t="shared" si="0"/>
        <v>-18621</v>
      </c>
      <c r="O13" s="31">
        <f t="shared" si="0"/>
        <v>401113</v>
      </c>
      <c r="P13" s="31">
        <f t="shared" si="0"/>
        <v>312710</v>
      </c>
      <c r="Q13" s="31">
        <f t="shared" si="0"/>
        <v>215044</v>
      </c>
      <c r="R13" s="31">
        <f t="shared" si="0"/>
        <v>928867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1700112</v>
      </c>
      <c r="X13" s="31">
        <f t="shared" si="0"/>
        <v>1507312</v>
      </c>
      <c r="Y13" s="31">
        <f t="shared" si="0"/>
        <v>192800</v>
      </c>
      <c r="Z13" s="32">
        <f>+IF(X13&lt;&gt;0,+(Y13/X13)*100,0)</f>
        <v>12.790981561879692</v>
      </c>
      <c r="AA13" s="33">
        <f>SUM(AA6:AA12)</f>
        <v>2108821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14274402</v>
      </c>
      <c r="D17" s="18"/>
      <c r="E17" s="19">
        <v>-329134</v>
      </c>
      <c r="F17" s="20">
        <v>13644715</v>
      </c>
      <c r="G17" s="24">
        <v>15145546</v>
      </c>
      <c r="H17" s="24">
        <v>-1645176</v>
      </c>
      <c r="I17" s="24">
        <v>-27833</v>
      </c>
      <c r="J17" s="20">
        <v>13472537</v>
      </c>
      <c r="K17" s="24">
        <v>-27833</v>
      </c>
      <c r="L17" s="24">
        <v>450878</v>
      </c>
      <c r="M17" s="20">
        <v>565263</v>
      </c>
      <c r="N17" s="24">
        <v>988308</v>
      </c>
      <c r="O17" s="24">
        <v>-27833</v>
      </c>
      <c r="P17" s="24">
        <v>140179</v>
      </c>
      <c r="Q17" s="20">
        <v>-27833</v>
      </c>
      <c r="R17" s="24">
        <v>84513</v>
      </c>
      <c r="S17" s="24"/>
      <c r="T17" s="20"/>
      <c r="U17" s="24"/>
      <c r="V17" s="24"/>
      <c r="W17" s="24">
        <v>14545358</v>
      </c>
      <c r="X17" s="20">
        <v>13354719</v>
      </c>
      <c r="Y17" s="24">
        <v>1190639</v>
      </c>
      <c r="Z17" s="25">
        <v>8.9154927183417332</v>
      </c>
      <c r="AA17" s="26">
        <v>13644715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14274402</v>
      </c>
      <c r="D25" s="29">
        <f t="shared" ref="D25:Y25" si="1">SUM(D15:D24)</f>
        <v>0</v>
      </c>
      <c r="E25" s="35">
        <f t="shared" si="1"/>
        <v>-329134</v>
      </c>
      <c r="F25" s="36">
        <f t="shared" si="1"/>
        <v>13644715</v>
      </c>
      <c r="G25" s="36">
        <f t="shared" si="1"/>
        <v>15145546</v>
      </c>
      <c r="H25" s="36">
        <f t="shared" si="1"/>
        <v>-1645176</v>
      </c>
      <c r="I25" s="36">
        <f t="shared" si="1"/>
        <v>-27833</v>
      </c>
      <c r="J25" s="36">
        <f t="shared" si="1"/>
        <v>13472537</v>
      </c>
      <c r="K25" s="36">
        <f t="shared" si="1"/>
        <v>-27833</v>
      </c>
      <c r="L25" s="36">
        <f t="shared" si="1"/>
        <v>450878</v>
      </c>
      <c r="M25" s="36">
        <f t="shared" si="1"/>
        <v>565263</v>
      </c>
      <c r="N25" s="36">
        <f t="shared" si="1"/>
        <v>988308</v>
      </c>
      <c r="O25" s="36">
        <f t="shared" si="1"/>
        <v>-27833</v>
      </c>
      <c r="P25" s="36">
        <f t="shared" si="1"/>
        <v>140179</v>
      </c>
      <c r="Q25" s="36">
        <f t="shared" si="1"/>
        <v>-27833</v>
      </c>
      <c r="R25" s="36">
        <f t="shared" si="1"/>
        <v>84513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14545358</v>
      </c>
      <c r="X25" s="36">
        <f t="shared" si="1"/>
        <v>13354719</v>
      </c>
      <c r="Y25" s="36">
        <f t="shared" si="1"/>
        <v>1190639</v>
      </c>
      <c r="Z25" s="37">
        <f>+IF(X25&lt;&gt;0,+(Y25/X25)*100,0)</f>
        <v>8.9154927183417332</v>
      </c>
      <c r="AA25" s="38">
        <f>SUM(AA15:AA24)</f>
        <v>13644715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13112526</v>
      </c>
      <c r="D26" s="29">
        <f>+D13+D25</f>
        <v>0</v>
      </c>
      <c r="E26" s="30">
        <f t="shared" si="2"/>
        <v>2375252</v>
      </c>
      <c r="F26" s="31">
        <f t="shared" si="2"/>
        <v>15753536</v>
      </c>
      <c r="G26" s="31">
        <f t="shared" si="2"/>
        <v>13176310</v>
      </c>
      <c r="H26" s="31">
        <f t="shared" si="2"/>
        <v>214103</v>
      </c>
      <c r="I26" s="31">
        <f t="shared" si="2"/>
        <v>871990</v>
      </c>
      <c r="J26" s="31">
        <f t="shared" si="2"/>
        <v>14262403</v>
      </c>
      <c r="K26" s="31">
        <f t="shared" si="2"/>
        <v>362393</v>
      </c>
      <c r="L26" s="31">
        <f t="shared" si="2"/>
        <v>313106</v>
      </c>
      <c r="M26" s="31">
        <f t="shared" si="2"/>
        <v>294188</v>
      </c>
      <c r="N26" s="31">
        <f t="shared" si="2"/>
        <v>969687</v>
      </c>
      <c r="O26" s="31">
        <f t="shared" si="2"/>
        <v>373280</v>
      </c>
      <c r="P26" s="31">
        <f t="shared" si="2"/>
        <v>452889</v>
      </c>
      <c r="Q26" s="31">
        <f t="shared" si="2"/>
        <v>187211</v>
      </c>
      <c r="R26" s="31">
        <f t="shared" si="2"/>
        <v>1013380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16245470</v>
      </c>
      <c r="X26" s="31">
        <f t="shared" si="2"/>
        <v>14862031</v>
      </c>
      <c r="Y26" s="31">
        <f t="shared" si="2"/>
        <v>1383439</v>
      </c>
      <c r="Z26" s="32">
        <f>+IF(X26&lt;&gt;0,+(Y26/X26)*100,0)</f>
        <v>9.308546052689568</v>
      </c>
      <c r="AA26" s="33">
        <f>+AA13+AA25</f>
        <v>15753536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13112526</v>
      </c>
      <c r="D45" s="42">
        <f t="shared" si="6"/>
        <v>0</v>
      </c>
      <c r="E45" s="43">
        <f t="shared" si="6"/>
        <v>2375252</v>
      </c>
      <c r="F45" s="44">
        <f t="shared" si="6"/>
        <v>15753536</v>
      </c>
      <c r="G45" s="44">
        <f t="shared" si="6"/>
        <v>13176310</v>
      </c>
      <c r="H45" s="44">
        <f t="shared" si="6"/>
        <v>214103</v>
      </c>
      <c r="I45" s="44">
        <f t="shared" si="6"/>
        <v>871990</v>
      </c>
      <c r="J45" s="44">
        <f t="shared" si="6"/>
        <v>14262403</v>
      </c>
      <c r="K45" s="44">
        <f t="shared" si="6"/>
        <v>362393</v>
      </c>
      <c r="L45" s="44">
        <f t="shared" si="6"/>
        <v>313106</v>
      </c>
      <c r="M45" s="44">
        <f t="shared" si="6"/>
        <v>294188</v>
      </c>
      <c r="N45" s="44">
        <f t="shared" si="6"/>
        <v>969687</v>
      </c>
      <c r="O45" s="44">
        <f t="shared" si="6"/>
        <v>373280</v>
      </c>
      <c r="P45" s="44">
        <f t="shared" si="6"/>
        <v>452889</v>
      </c>
      <c r="Q45" s="44">
        <f t="shared" si="6"/>
        <v>187211</v>
      </c>
      <c r="R45" s="44">
        <f t="shared" si="6"/>
        <v>1013380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16245470</v>
      </c>
      <c r="X45" s="44">
        <f t="shared" si="6"/>
        <v>14862031</v>
      </c>
      <c r="Y45" s="44">
        <f t="shared" si="6"/>
        <v>1383439</v>
      </c>
      <c r="Z45" s="45">
        <f>+IF(X45&lt;&gt;0,+(Y45/X45)*100,0)</f>
        <v>9.308546052689568</v>
      </c>
      <c r="AA45" s="46">
        <f>+AA26-AA44</f>
        <v>15753536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2375252</v>
      </c>
      <c r="F47" s="20">
        <v>2871399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1979894</v>
      </c>
      <c r="Y47" s="20">
        <v>-1979894</v>
      </c>
      <c r="Z47" s="47">
        <v>-100</v>
      </c>
      <c r="AA47" s="22">
        <v>2871399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2375252</v>
      </c>
      <c r="F50" s="52">
        <f t="shared" si="7"/>
        <v>2871399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1979894</v>
      </c>
      <c r="Y50" s="52">
        <f t="shared" si="7"/>
        <v>-1979894</v>
      </c>
      <c r="Z50" s="53">
        <f>+IF(X50&lt;&gt;0,+(Y50/X50)*100,0)</f>
        <v>-100</v>
      </c>
      <c r="AA50" s="54">
        <f>SUM(AA47:AA49)</f>
        <v>2871399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-3669156</v>
      </c>
      <c r="D17" s="18"/>
      <c r="E17" s="19">
        <v>-260284</v>
      </c>
      <c r="F17" s="20">
        <v>-2380263</v>
      </c>
      <c r="G17" s="24"/>
      <c r="H17" s="24"/>
      <c r="I17" s="24">
        <v>-903607</v>
      </c>
      <c r="J17" s="20">
        <v>-903607</v>
      </c>
      <c r="K17" s="24"/>
      <c r="L17" s="24"/>
      <c r="M17" s="20">
        <v>-903607</v>
      </c>
      <c r="N17" s="24">
        <v>-903607</v>
      </c>
      <c r="O17" s="24"/>
      <c r="P17" s="24"/>
      <c r="Q17" s="20">
        <v>-116055</v>
      </c>
      <c r="R17" s="24">
        <v>-116055</v>
      </c>
      <c r="S17" s="24"/>
      <c r="T17" s="20"/>
      <c r="U17" s="24"/>
      <c r="V17" s="24"/>
      <c r="W17" s="24">
        <v>-1923269</v>
      </c>
      <c r="X17" s="20">
        <v>-2002581</v>
      </c>
      <c r="Y17" s="24">
        <v>79312</v>
      </c>
      <c r="Z17" s="25">
        <v>-3.9604889889597477</v>
      </c>
      <c r="AA17" s="26">
        <v>-2380263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-3669156</v>
      </c>
      <c r="D25" s="29">
        <f t="shared" ref="D25:Y25" si="1">SUM(D15:D24)</f>
        <v>0</v>
      </c>
      <c r="E25" s="35">
        <f t="shared" si="1"/>
        <v>-260284</v>
      </c>
      <c r="F25" s="36">
        <f t="shared" si="1"/>
        <v>-2380263</v>
      </c>
      <c r="G25" s="36">
        <f t="shared" si="1"/>
        <v>0</v>
      </c>
      <c r="H25" s="36">
        <f t="shared" si="1"/>
        <v>0</v>
      </c>
      <c r="I25" s="36">
        <f t="shared" si="1"/>
        <v>-903607</v>
      </c>
      <c r="J25" s="36">
        <f t="shared" si="1"/>
        <v>-903607</v>
      </c>
      <c r="K25" s="36">
        <f t="shared" si="1"/>
        <v>0</v>
      </c>
      <c r="L25" s="36">
        <f t="shared" si="1"/>
        <v>0</v>
      </c>
      <c r="M25" s="36">
        <f t="shared" si="1"/>
        <v>-903607</v>
      </c>
      <c r="N25" s="36">
        <f t="shared" si="1"/>
        <v>-903607</v>
      </c>
      <c r="O25" s="36">
        <f t="shared" si="1"/>
        <v>0</v>
      </c>
      <c r="P25" s="36">
        <f t="shared" si="1"/>
        <v>0</v>
      </c>
      <c r="Q25" s="36">
        <f t="shared" si="1"/>
        <v>-116055</v>
      </c>
      <c r="R25" s="36">
        <f t="shared" si="1"/>
        <v>-116055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-1923269</v>
      </c>
      <c r="X25" s="36">
        <f t="shared" si="1"/>
        <v>-2002581</v>
      </c>
      <c r="Y25" s="36">
        <f t="shared" si="1"/>
        <v>79312</v>
      </c>
      <c r="Z25" s="37">
        <f>+IF(X25&lt;&gt;0,+(Y25/X25)*100,0)</f>
        <v>-3.9604889889597477</v>
      </c>
      <c r="AA25" s="38">
        <f>SUM(AA15:AA24)</f>
        <v>-2380263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-3669156</v>
      </c>
      <c r="D26" s="29">
        <f>+D13+D25</f>
        <v>0</v>
      </c>
      <c r="E26" s="30">
        <f t="shared" si="2"/>
        <v>-260284</v>
      </c>
      <c r="F26" s="31">
        <f t="shared" si="2"/>
        <v>-2380263</v>
      </c>
      <c r="G26" s="31">
        <f t="shared" si="2"/>
        <v>0</v>
      </c>
      <c r="H26" s="31">
        <f t="shared" si="2"/>
        <v>0</v>
      </c>
      <c r="I26" s="31">
        <f t="shared" si="2"/>
        <v>-903607</v>
      </c>
      <c r="J26" s="31">
        <f t="shared" si="2"/>
        <v>-903607</v>
      </c>
      <c r="K26" s="31">
        <f t="shared" si="2"/>
        <v>0</v>
      </c>
      <c r="L26" s="31">
        <f t="shared" si="2"/>
        <v>0</v>
      </c>
      <c r="M26" s="31">
        <f t="shared" si="2"/>
        <v>-903607</v>
      </c>
      <c r="N26" s="31">
        <f t="shared" si="2"/>
        <v>-903607</v>
      </c>
      <c r="O26" s="31">
        <f t="shared" si="2"/>
        <v>0</v>
      </c>
      <c r="P26" s="31">
        <f t="shared" si="2"/>
        <v>0</v>
      </c>
      <c r="Q26" s="31">
        <f t="shared" si="2"/>
        <v>-116055</v>
      </c>
      <c r="R26" s="31">
        <f t="shared" si="2"/>
        <v>-116055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-1923269</v>
      </c>
      <c r="X26" s="31">
        <f t="shared" si="2"/>
        <v>-2002581</v>
      </c>
      <c r="Y26" s="31">
        <f t="shared" si="2"/>
        <v>79312</v>
      </c>
      <c r="Z26" s="32">
        <f>+IF(X26&lt;&gt;0,+(Y26/X26)*100,0)</f>
        <v>-3.9604889889597477</v>
      </c>
      <c r="AA26" s="33">
        <f>+AA13+AA25</f>
        <v>-2380263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-3669156</v>
      </c>
      <c r="D45" s="42">
        <f t="shared" si="6"/>
        <v>0</v>
      </c>
      <c r="E45" s="43">
        <f t="shared" si="6"/>
        <v>-260284</v>
      </c>
      <c r="F45" s="44">
        <f t="shared" si="6"/>
        <v>-2380263</v>
      </c>
      <c r="G45" s="44">
        <f t="shared" si="6"/>
        <v>0</v>
      </c>
      <c r="H45" s="44">
        <f t="shared" si="6"/>
        <v>0</v>
      </c>
      <c r="I45" s="44">
        <f t="shared" si="6"/>
        <v>-903607</v>
      </c>
      <c r="J45" s="44">
        <f t="shared" si="6"/>
        <v>-903607</v>
      </c>
      <c r="K45" s="44">
        <f t="shared" si="6"/>
        <v>0</v>
      </c>
      <c r="L45" s="44">
        <f t="shared" si="6"/>
        <v>0</v>
      </c>
      <c r="M45" s="44">
        <f t="shared" si="6"/>
        <v>-903607</v>
      </c>
      <c r="N45" s="44">
        <f t="shared" si="6"/>
        <v>-903607</v>
      </c>
      <c r="O45" s="44">
        <f t="shared" si="6"/>
        <v>0</v>
      </c>
      <c r="P45" s="44">
        <f t="shared" si="6"/>
        <v>0</v>
      </c>
      <c r="Q45" s="44">
        <f t="shared" si="6"/>
        <v>-116055</v>
      </c>
      <c r="R45" s="44">
        <f t="shared" si="6"/>
        <v>-116055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-1923269</v>
      </c>
      <c r="X45" s="44">
        <f t="shared" si="6"/>
        <v>-2002581</v>
      </c>
      <c r="Y45" s="44">
        <f t="shared" si="6"/>
        <v>79312</v>
      </c>
      <c r="Z45" s="45">
        <f>+IF(X45&lt;&gt;0,+(Y45/X45)*100,0)</f>
        <v>-3.9604889889597477</v>
      </c>
      <c r="AA45" s="46">
        <f>+AA26-AA44</f>
        <v>-2380263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A7D0C9-1F02-49E9-AB86-EFCB421116D7}"/>
</file>

<file path=customXml/itemProps2.xml><?xml version="1.0" encoding="utf-8"?>
<ds:datastoreItem xmlns:ds="http://schemas.openxmlformats.org/officeDocument/2006/customXml" ds:itemID="{A50A73DE-0065-49CF-8832-8122A245AC2C}"/>
</file>

<file path=customXml/itemProps3.xml><?xml version="1.0" encoding="utf-8"?>
<ds:datastoreItem xmlns:ds="http://schemas.openxmlformats.org/officeDocument/2006/customXml" ds:itemID="{24364679-AB86-4481-921F-AD865F55F3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2024-05-23T11:43:29Z</dcterms:created>
  <dcterms:modified xsi:type="dcterms:W3CDTF">2024-05-23T11:46:47Z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